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bookViews>
    <workbookView xWindow="0" yWindow="0" windowWidth="28800" windowHeight="10260" activeTab="1"/>
  </bookViews>
  <sheets>
    <sheet name="ПЗ" sheetId="40" r:id="rId1"/>
    <sheet name="ССР ТЦ" sheetId="75" r:id="rId2"/>
    <sheet name="Вынос трассы ВЛ" sheetId="133" state="hidden" r:id="rId3"/>
    <sheet name="ПИР" sheetId="4" state="hidden" r:id="rId4"/>
    <sheet name="ГЕО" sheetId="5" state="hidden" r:id="rId5"/>
    <sheet name="Сметы" sheetId="6" r:id="rId6"/>
    <sheet name="02-01-01" sheetId="153" r:id="rId7"/>
    <sheet name="09-01-01" sheetId="15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s>
  <definedNames>
    <definedName name="\AUTOEXEC" localSheetId="2">#REF!</definedName>
    <definedName name="\AUTOEXEC" localSheetId="1">#REF!</definedName>
    <definedName name="\AUTOEXEC">#REF!</definedName>
    <definedName name="\k" localSheetId="2">#REF!</definedName>
    <definedName name="\k" localSheetId="1">#REF!</definedName>
    <definedName name="\k">#REF!</definedName>
    <definedName name="\m" localSheetId="2">#REF!</definedName>
    <definedName name="\m" localSheetId="1">#REF!</definedName>
    <definedName name="\m">#REF!</definedName>
    <definedName name="\m1" localSheetId="2">#REF!</definedName>
    <definedName name="\m1" localSheetId="1">#REF!</definedName>
    <definedName name="\m1">#REF!</definedName>
    <definedName name="\n" localSheetId="2">#REF!</definedName>
    <definedName name="\n" localSheetId="1">#REF!</definedName>
    <definedName name="\n">#REF!</definedName>
    <definedName name="\s" localSheetId="2">#REF!</definedName>
    <definedName name="\s" localSheetId="1">#REF!</definedName>
    <definedName name="\s">#REF!</definedName>
    <definedName name="\z" localSheetId="2">#REF!</definedName>
    <definedName name="\z" localSheetId="1">#REF!</definedName>
    <definedName name="\z">#REF!</definedName>
    <definedName name="_______________a2" localSheetId="2">#REF!</definedName>
    <definedName name="_______________a2" localSheetId="1">#REF!</definedName>
    <definedName name="_______________a2">#REF!</definedName>
    <definedName name="_______________a2_15" localSheetId="2">#REF!</definedName>
    <definedName name="_______________a2_15" localSheetId="1">#REF!</definedName>
    <definedName name="_______________a2_15">#REF!</definedName>
    <definedName name="_______________a2_16" localSheetId="2">#REF!</definedName>
    <definedName name="_______________a2_16" localSheetId="1">#REF!</definedName>
    <definedName name="_______________a2_16">#REF!</definedName>
    <definedName name="_______________a2_17" localSheetId="2">#REF!</definedName>
    <definedName name="_______________a2_17" localSheetId="1">#REF!</definedName>
    <definedName name="_______________a2_17">#REF!</definedName>
    <definedName name="_______________a2_18" localSheetId="2">#REF!</definedName>
    <definedName name="_______________a2_18" localSheetId="1">#REF!</definedName>
    <definedName name="_______________a2_18">#REF!</definedName>
    <definedName name="_______________a2_19" localSheetId="2">#REF!</definedName>
    <definedName name="_______________a2_19" localSheetId="1">#REF!</definedName>
    <definedName name="_______________a2_19">#REF!</definedName>
    <definedName name="_______________a2_20" localSheetId="2">#REF!</definedName>
    <definedName name="_______________a2_20" localSheetId="1">#REF!</definedName>
    <definedName name="_______________a2_20">#REF!</definedName>
    <definedName name="_______________a2_3" localSheetId="2">#REF!</definedName>
    <definedName name="_______________a2_3" localSheetId="1">#REF!</definedName>
    <definedName name="_______________a2_3">#REF!</definedName>
    <definedName name="_______________a2_4" localSheetId="2">#REF!</definedName>
    <definedName name="_______________a2_4" localSheetId="1">#REF!</definedName>
    <definedName name="_______________a2_4">#REF!</definedName>
    <definedName name="____________a2" localSheetId="2">#REF!</definedName>
    <definedName name="____________a2" localSheetId="1">#REF!</definedName>
    <definedName name="____________a2">#REF!</definedName>
    <definedName name="___________a2" localSheetId="2">#REF!</definedName>
    <definedName name="___________a2" localSheetId="1">#REF!</definedName>
    <definedName name="___________a2">#REF!</definedName>
    <definedName name="___________a2_15" localSheetId="2">#REF!</definedName>
    <definedName name="___________a2_15" localSheetId="1">#REF!</definedName>
    <definedName name="___________a2_15">#REF!</definedName>
    <definedName name="___________a2_16" localSheetId="2">#REF!</definedName>
    <definedName name="___________a2_16" localSheetId="1">#REF!</definedName>
    <definedName name="___________a2_16">#REF!</definedName>
    <definedName name="___________a2_17" localSheetId="2">#REF!</definedName>
    <definedName name="___________a2_17" localSheetId="1">#REF!</definedName>
    <definedName name="___________a2_17">#REF!</definedName>
    <definedName name="___________a2_18" localSheetId="2">#REF!</definedName>
    <definedName name="___________a2_18" localSheetId="1">#REF!</definedName>
    <definedName name="___________a2_18">#REF!</definedName>
    <definedName name="___________a2_19" localSheetId="2">#REF!</definedName>
    <definedName name="___________a2_19" localSheetId="1">#REF!</definedName>
    <definedName name="___________a2_19">#REF!</definedName>
    <definedName name="___________a2_20" localSheetId="2">#REF!</definedName>
    <definedName name="___________a2_20" localSheetId="1">#REF!</definedName>
    <definedName name="___________a2_20">#REF!</definedName>
    <definedName name="___________a2_3" localSheetId="2">#REF!</definedName>
    <definedName name="___________a2_3" localSheetId="1">#REF!</definedName>
    <definedName name="___________a2_3">#REF!</definedName>
    <definedName name="___________a2_4" localSheetId="2">#REF!</definedName>
    <definedName name="___________a2_4" localSheetId="1">#REF!</definedName>
    <definedName name="___________a2_4">#REF!</definedName>
    <definedName name="__________a2" localSheetId="2">#REF!</definedName>
    <definedName name="__________a2" localSheetId="1">#REF!</definedName>
    <definedName name="__________a2">#REF!</definedName>
    <definedName name="__________a2_15" localSheetId="2">#REF!</definedName>
    <definedName name="__________a2_15" localSheetId="1">#REF!</definedName>
    <definedName name="__________a2_15">#REF!</definedName>
    <definedName name="__________a2_16" localSheetId="2">#REF!</definedName>
    <definedName name="__________a2_16" localSheetId="1">#REF!</definedName>
    <definedName name="__________a2_16">#REF!</definedName>
    <definedName name="__________a2_17" localSheetId="2">#REF!</definedName>
    <definedName name="__________a2_17" localSheetId="1">#REF!</definedName>
    <definedName name="__________a2_17">#REF!</definedName>
    <definedName name="__________a2_18" localSheetId="2">#REF!</definedName>
    <definedName name="__________a2_18" localSheetId="1">#REF!</definedName>
    <definedName name="__________a2_18">#REF!</definedName>
    <definedName name="__________a2_19" localSheetId="2">#REF!</definedName>
    <definedName name="__________a2_19" localSheetId="1">#REF!</definedName>
    <definedName name="__________a2_19">#REF!</definedName>
    <definedName name="__________a2_20" localSheetId="2">#REF!</definedName>
    <definedName name="__________a2_20" localSheetId="1">#REF!</definedName>
    <definedName name="__________a2_20">#REF!</definedName>
    <definedName name="__________a2_3" localSheetId="2">#REF!</definedName>
    <definedName name="__________a2_3" localSheetId="1">#REF!</definedName>
    <definedName name="__________a2_3">#REF!</definedName>
    <definedName name="__________a2_4" localSheetId="2">#REF!</definedName>
    <definedName name="__________a2_4" localSheetId="1">#REF!</definedName>
    <definedName name="__________a2_4">#REF!</definedName>
    <definedName name="_________a2" localSheetId="2">#REF!</definedName>
    <definedName name="_________a2" localSheetId="1">#REF!</definedName>
    <definedName name="_________a2">#REF!</definedName>
    <definedName name="_________a2_15" localSheetId="2">#REF!</definedName>
    <definedName name="_________a2_15" localSheetId="1">#REF!</definedName>
    <definedName name="_________a2_15">#REF!</definedName>
    <definedName name="_________a2_16" localSheetId="2">#REF!</definedName>
    <definedName name="_________a2_16" localSheetId="1">#REF!</definedName>
    <definedName name="_________a2_16">#REF!</definedName>
    <definedName name="_________a2_17" localSheetId="2">#REF!</definedName>
    <definedName name="_________a2_17" localSheetId="1">#REF!</definedName>
    <definedName name="_________a2_17">#REF!</definedName>
    <definedName name="_________a2_18" localSheetId="2">#REF!</definedName>
    <definedName name="_________a2_18" localSheetId="1">#REF!</definedName>
    <definedName name="_________a2_18">#REF!</definedName>
    <definedName name="_________a2_19" localSheetId="2">#REF!</definedName>
    <definedName name="_________a2_19" localSheetId="1">#REF!</definedName>
    <definedName name="_________a2_19">#REF!</definedName>
    <definedName name="_________a2_20" localSheetId="2">#REF!</definedName>
    <definedName name="_________a2_20" localSheetId="1">#REF!</definedName>
    <definedName name="_________a2_20">#REF!</definedName>
    <definedName name="_________a2_3" localSheetId="2">#REF!</definedName>
    <definedName name="_________a2_3" localSheetId="1">#REF!</definedName>
    <definedName name="_________a2_3">#REF!</definedName>
    <definedName name="_________a2_4" localSheetId="2">#REF!</definedName>
    <definedName name="_________a2_4" localSheetId="1">#REF!</definedName>
    <definedName name="_________a2_4">#REF!</definedName>
    <definedName name="________a2" localSheetId="2">#REF!</definedName>
    <definedName name="________a2" localSheetId="1">#REF!</definedName>
    <definedName name="________a2">#REF!</definedName>
    <definedName name="________a2_15" localSheetId="2">#REF!</definedName>
    <definedName name="________a2_15" localSheetId="1">#REF!</definedName>
    <definedName name="________a2_15">#REF!</definedName>
    <definedName name="________a2_16" localSheetId="2">#REF!</definedName>
    <definedName name="________a2_16" localSheetId="1">#REF!</definedName>
    <definedName name="________a2_16">#REF!</definedName>
    <definedName name="________a2_17" localSheetId="2">#REF!</definedName>
    <definedName name="________a2_17" localSheetId="1">#REF!</definedName>
    <definedName name="________a2_17">#REF!</definedName>
    <definedName name="________a2_18" localSheetId="2">#REF!</definedName>
    <definedName name="________a2_18" localSheetId="1">#REF!</definedName>
    <definedName name="________a2_18">#REF!</definedName>
    <definedName name="________a2_19" localSheetId="2">#REF!</definedName>
    <definedName name="________a2_19" localSheetId="1">#REF!</definedName>
    <definedName name="________a2_19">#REF!</definedName>
    <definedName name="________a2_20" localSheetId="2">#REF!</definedName>
    <definedName name="________a2_20" localSheetId="1">#REF!</definedName>
    <definedName name="________a2_20">#REF!</definedName>
    <definedName name="________a2_3" localSheetId="2">#REF!</definedName>
    <definedName name="________a2_3" localSheetId="1">#REF!</definedName>
    <definedName name="________a2_3">#REF!</definedName>
    <definedName name="________a2_4" localSheetId="2">#REF!</definedName>
    <definedName name="________a2_4" localSheetId="1">#REF!</definedName>
    <definedName name="________a2_4">#REF!</definedName>
    <definedName name="_______a2" localSheetId="2">#REF!</definedName>
    <definedName name="_______a2" localSheetId="1">#REF!</definedName>
    <definedName name="_______a2">#REF!</definedName>
    <definedName name="______a2" localSheetId="2">#REF!</definedName>
    <definedName name="______a2" localSheetId="1">#REF!</definedName>
    <definedName name="______a2">#REF!</definedName>
    <definedName name="______a2_15" localSheetId="2">#REF!</definedName>
    <definedName name="______a2_15" localSheetId="1">#REF!</definedName>
    <definedName name="______a2_15">#REF!</definedName>
    <definedName name="______a2_16" localSheetId="2">#REF!</definedName>
    <definedName name="______a2_16" localSheetId="1">#REF!</definedName>
    <definedName name="______a2_16">#REF!</definedName>
    <definedName name="______a2_17" localSheetId="2">#REF!</definedName>
    <definedName name="______a2_17" localSheetId="1">#REF!</definedName>
    <definedName name="______a2_17">#REF!</definedName>
    <definedName name="______a2_18" localSheetId="2">#REF!</definedName>
    <definedName name="______a2_18" localSheetId="1">#REF!</definedName>
    <definedName name="______a2_18">#REF!</definedName>
    <definedName name="______a2_19" localSheetId="2">#REF!</definedName>
    <definedName name="______a2_19" localSheetId="1">#REF!</definedName>
    <definedName name="______a2_19">#REF!</definedName>
    <definedName name="______a2_20" localSheetId="2">#REF!</definedName>
    <definedName name="______a2_20" localSheetId="1">#REF!</definedName>
    <definedName name="______a2_20">#REF!</definedName>
    <definedName name="______a2_3" localSheetId="2">#REF!</definedName>
    <definedName name="______a2_3" localSheetId="1">#REF!</definedName>
    <definedName name="______a2_3">#REF!</definedName>
    <definedName name="______a2_4" localSheetId="2">#REF!</definedName>
    <definedName name="______a2_4" localSheetId="1">#REF!</definedName>
    <definedName name="______a2_4">#REF!</definedName>
    <definedName name="_____a2" localSheetId="2">#REF!</definedName>
    <definedName name="_____a2" localSheetId="1">#REF!</definedName>
    <definedName name="_____a2">#REF!</definedName>
    <definedName name="_____a2_15" localSheetId="2">#REF!</definedName>
    <definedName name="_____a2_15" localSheetId="1">#REF!</definedName>
    <definedName name="_____a2_15">#REF!</definedName>
    <definedName name="_____a2_16" localSheetId="2">#REF!</definedName>
    <definedName name="_____a2_16" localSheetId="1">#REF!</definedName>
    <definedName name="_____a2_16">#REF!</definedName>
    <definedName name="_____a2_17" localSheetId="2">#REF!</definedName>
    <definedName name="_____a2_17" localSheetId="1">#REF!</definedName>
    <definedName name="_____a2_17">#REF!</definedName>
    <definedName name="_____a2_18" localSheetId="2">#REF!</definedName>
    <definedName name="_____a2_18" localSheetId="1">#REF!</definedName>
    <definedName name="_____a2_18">#REF!</definedName>
    <definedName name="_____a2_19" localSheetId="2">#REF!</definedName>
    <definedName name="_____a2_19" localSheetId="1">#REF!</definedName>
    <definedName name="_____a2_19">#REF!</definedName>
    <definedName name="_____a2_20" localSheetId="2">#REF!</definedName>
    <definedName name="_____a2_20" localSheetId="1">#REF!</definedName>
    <definedName name="_____a2_20">#REF!</definedName>
    <definedName name="_____a2_3" localSheetId="2">#REF!</definedName>
    <definedName name="_____a2_3" localSheetId="1">#REF!</definedName>
    <definedName name="_____a2_3">#REF!</definedName>
    <definedName name="_____a2_4" localSheetId="2">#REF!</definedName>
    <definedName name="_____a2_4" localSheetId="1">#REF!</definedName>
    <definedName name="_____a2_4">#REF!</definedName>
    <definedName name="____a2" localSheetId="2">#REF!</definedName>
    <definedName name="____a2" localSheetId="1">#REF!</definedName>
    <definedName name="____a2">#REF!</definedName>
    <definedName name="____a2_15" localSheetId="2">#REF!</definedName>
    <definedName name="____a2_15" localSheetId="1">#REF!</definedName>
    <definedName name="____a2_15">#REF!</definedName>
    <definedName name="____a2_16" localSheetId="2">#REF!</definedName>
    <definedName name="____a2_16" localSheetId="1">#REF!</definedName>
    <definedName name="____a2_16">#REF!</definedName>
    <definedName name="____a2_17" localSheetId="2">#REF!</definedName>
    <definedName name="____a2_17" localSheetId="1">#REF!</definedName>
    <definedName name="____a2_17">#REF!</definedName>
    <definedName name="____a2_18" localSheetId="2">#REF!</definedName>
    <definedName name="____a2_18" localSheetId="1">#REF!</definedName>
    <definedName name="____a2_18">#REF!</definedName>
    <definedName name="____a2_19" localSheetId="2">#REF!</definedName>
    <definedName name="____a2_19" localSheetId="1">#REF!</definedName>
    <definedName name="____a2_19">#REF!</definedName>
    <definedName name="____a2_20" localSheetId="2">#REF!</definedName>
    <definedName name="____a2_20" localSheetId="1">#REF!</definedName>
    <definedName name="____a2_20">#REF!</definedName>
    <definedName name="____a2_3" localSheetId="2">#REF!</definedName>
    <definedName name="____a2_3" localSheetId="1">#REF!</definedName>
    <definedName name="____a2_3">#REF!</definedName>
    <definedName name="____a2_4" localSheetId="2">#REF!</definedName>
    <definedName name="____a2_4" localSheetId="1">#REF!</definedName>
    <definedName name="____a2_4">#REF!</definedName>
    <definedName name="___a2" localSheetId="2">#REF!</definedName>
    <definedName name="___a2" localSheetId="1">#REF!</definedName>
    <definedName name="___a2">#REF!</definedName>
    <definedName name="___a2_15" localSheetId="2">#REF!</definedName>
    <definedName name="___a2_15" localSheetId="1">#REF!</definedName>
    <definedName name="___a2_15">#REF!</definedName>
    <definedName name="___a2_16" localSheetId="2">#REF!</definedName>
    <definedName name="___a2_16" localSheetId="1">#REF!</definedName>
    <definedName name="___a2_16">#REF!</definedName>
    <definedName name="___a2_17" localSheetId="2">#REF!</definedName>
    <definedName name="___a2_17" localSheetId="1">#REF!</definedName>
    <definedName name="___a2_17">#REF!</definedName>
    <definedName name="___a2_18" localSheetId="2">#REF!</definedName>
    <definedName name="___a2_18" localSheetId="1">#REF!</definedName>
    <definedName name="___a2_18">#REF!</definedName>
    <definedName name="___a2_19" localSheetId="2">#REF!</definedName>
    <definedName name="___a2_19" localSheetId="1">#REF!</definedName>
    <definedName name="___a2_19">#REF!</definedName>
    <definedName name="___a2_20" localSheetId="2">#REF!</definedName>
    <definedName name="___a2_20" localSheetId="1">#REF!</definedName>
    <definedName name="___a2_20">#REF!</definedName>
    <definedName name="___a2_3" localSheetId="2">#REF!</definedName>
    <definedName name="___a2_3" localSheetId="1">#REF!</definedName>
    <definedName name="___a2_3">#REF!</definedName>
    <definedName name="___a2_4" localSheetId="2">#REF!</definedName>
    <definedName name="___a2_4" localSheetId="1">#REF!</definedName>
    <definedName name="___a2_4">#REF!</definedName>
    <definedName name="___xlnm.Print_Area_2" localSheetId="2">#REF!</definedName>
    <definedName name="___xlnm.Print_Area_2" localSheetId="1">#REF!</definedName>
    <definedName name="___xlnm.Print_Area_2">#REF!</definedName>
    <definedName name="__1_3">'[1]Смета2 проект. раб.'!$A$93:$N$96</definedName>
    <definedName name="__1_3_" localSheetId="2">'[2]См-2 проектн'!#REF!</definedName>
    <definedName name="__1_3_" localSheetId="1">'[2]См-2 проектн'!#REF!</definedName>
    <definedName name="__1_3_">'[2]См-2 проектн'!#REF!</definedName>
    <definedName name="__1_3_1">'[3]Смета2 проект_ раб_'!$A$93:$N$96</definedName>
    <definedName name="__1_3_10">'[4]Смета2 проект_ раб_'!$A$93:$N$96</definedName>
    <definedName name="__1_3_11">'[3]Смета2 проект_ раб_'!$A$93:$N$96</definedName>
    <definedName name="__1_3_12">'[3]Смета2 проект_ раб_'!$A$93:$N$96</definedName>
    <definedName name="__1_3_13" localSheetId="2">'[5]Смета2 проект_ раб_'!#REF!</definedName>
    <definedName name="__1_3_13" localSheetId="1">'[5]Смета2 проект_ раб_'!#REF!</definedName>
    <definedName name="__1_3_13">'[5]Смета2 проект_ раб_'!#REF!</definedName>
    <definedName name="__1_3_14" localSheetId="2">'[5]Смета2 проект_ раб_'!#REF!</definedName>
    <definedName name="__1_3_14" localSheetId="1">'[5]Смета2 проект_ раб_'!#REF!</definedName>
    <definedName name="__1_3_14">'[5]Смета2 проект_ раб_'!#REF!</definedName>
    <definedName name="__1_3_2">'[3]Смета2 проект_ раб_'!$A$93:$N$96</definedName>
    <definedName name="__1_3_22" localSheetId="2">'[2]См_2 проектн'!#REF!</definedName>
    <definedName name="__1_3_22" localSheetId="1">'[2]См_2 проектн'!#REF!</definedName>
    <definedName name="__1_3_22">'[2]См_2 проектн'!#REF!</definedName>
    <definedName name="__1_3_23" localSheetId="2">'[2]См_2 проектн'!#REF!</definedName>
    <definedName name="__1_3_23" localSheetId="1">'[2]См_2 проектн'!#REF!</definedName>
    <definedName name="__1_3_23">'[2]См_2 проектн'!#REF!</definedName>
    <definedName name="__1_3_26">'[4]Смета2 проект_ раб_'!$A$93:$N$96</definedName>
    <definedName name="__1_3_27">'[4]Смета2 проект_ раб_'!$A$93:$N$96</definedName>
    <definedName name="__1_3_28">'[3]Смета2 проект_ раб_'!$A$93:$N$96</definedName>
    <definedName name="__1_3_29">'[3]Смета2 проект_ раб_'!$A$93:$N$96</definedName>
    <definedName name="__1_3_3" localSheetId="2">'[2]См_2 проектн'!#REF!</definedName>
    <definedName name="__1_3_3" localSheetId="1">'[2]См_2 проектн'!#REF!</definedName>
    <definedName name="__1_3_3">'[2]См_2 проектн'!#REF!</definedName>
    <definedName name="__1_3_30">'[3]Смета2 проект_ раб_'!$A$93:$N$96</definedName>
    <definedName name="__1_3_31">'[3]Смета2 проект_ раб_'!$A$93:$N$96</definedName>
    <definedName name="__1_3_32">'[4]Смета2 проект_ раб_'!$A$93:$N$96</definedName>
    <definedName name="__1_3_33">'[4]Смета2 проект_ раб_'!$A$93:$N$96</definedName>
    <definedName name="__1_3_34">'[3]Смета2 проект_ раб_'!$A$93:$N$96</definedName>
    <definedName name="__1_3_35">'[4]Смета2 проект_ раб_'!$A$93:$N$96</definedName>
    <definedName name="__1_3_36">'[4]Смета2 проект_ раб_'!$A$93:$N$96</definedName>
    <definedName name="__1_3_37">'[4]Смета2 проект_ раб_'!$A$93:$N$96</definedName>
    <definedName name="__1_3_38">'[4]Смета2 проект_ раб_'!$A$93:$N$96</definedName>
    <definedName name="__1_3_39">'[4]Смета2 проект_ раб_'!$A$93:$N$96</definedName>
    <definedName name="__1_3_42">'[4]Смета2 проект_ раб_'!$A$93:$N$96</definedName>
    <definedName name="__1_3_43">'[4]Смета2 проект_ раб_'!$A$93:$N$96</definedName>
    <definedName name="__1_3_45">'[4]Смета2 проект_ раб_'!$A$93:$N$96</definedName>
    <definedName name="__1_3_46">'[4]Смета2 проект_ раб_'!$A$93:$N$96</definedName>
    <definedName name="__1_3_48" localSheetId="2">'[2]См_2 проектн'!#REF!</definedName>
    <definedName name="__1_3_48" localSheetId="1">'[2]См_2 проектн'!#REF!</definedName>
    <definedName name="__1_3_48">'[2]См_2 проектн'!#REF!</definedName>
    <definedName name="__1_3_49" localSheetId="2">'[2]См_2 проектн'!#REF!</definedName>
    <definedName name="__1_3_49" localSheetId="1">'[2]См_2 проектн'!#REF!</definedName>
    <definedName name="__1_3_49">'[2]См_2 проектн'!#REF!</definedName>
    <definedName name="__1_3_50" localSheetId="2">'[2]См_2 проектн'!#REF!</definedName>
    <definedName name="__1_3_50" localSheetId="1">'[2]См_2 проектн'!#REF!</definedName>
    <definedName name="__1_3_50">'[2]См_2 проектн'!#REF!</definedName>
    <definedName name="__1_3_51">'[3]Смета2 проект_ раб_'!$A$93:$N$96</definedName>
    <definedName name="__1_3_52">'[3]Смета2 проект_ раб_'!$A$93:$N$96</definedName>
    <definedName name="__1_3_6">'[3]Смета2 проект_ раб_'!$A$93:$N$96</definedName>
    <definedName name="__1_3_7">'[6]Смета2 проект_ раб_'!$A$93:$N$96</definedName>
    <definedName name="__1_3_70">'[6]Смета2 проект_ раб_'!$A$93:$N$96</definedName>
    <definedName name="__1_3_71">'[6]Смета2 проект_ раб_'!$A$93:$N$96</definedName>
    <definedName name="__1_3_72">'[3]Смета2 проект_ раб_'!$A$93:$N$96</definedName>
    <definedName name="__1_3_73">'[3]Смета2 проект_ раб_'!$A$93:$N$96</definedName>
    <definedName name="__1_3_74" localSheetId="2">'[2]См_2 проектн'!#REF!</definedName>
    <definedName name="__1_3_74" localSheetId="1">'[2]См_2 проектн'!#REF!</definedName>
    <definedName name="__1_3_74">'[2]См_2 проектн'!#REF!</definedName>
    <definedName name="__1_3_75" localSheetId="2">'[2]См_2 проектн'!#REF!</definedName>
    <definedName name="__1_3_75" localSheetId="1">'[2]См_2 проектн'!#REF!</definedName>
    <definedName name="__1_3_75">'[2]См_2 проектн'!#REF!</definedName>
    <definedName name="__1_3_76" localSheetId="2">'[2]См_2 проектн'!#REF!</definedName>
    <definedName name="__1_3_76" localSheetId="1">'[2]См_2 проектн'!#REF!</definedName>
    <definedName name="__1_3_76">'[2]См_2 проектн'!#REF!</definedName>
    <definedName name="__1_3_77" localSheetId="2">'[2]См_2 проектн'!#REF!</definedName>
    <definedName name="__1_3_77" localSheetId="1">'[2]См_2 проектн'!#REF!</definedName>
    <definedName name="__1_3_77">'[2]См_2 проектн'!#REF!</definedName>
    <definedName name="__1_3_78" localSheetId="2">'[2]См_2 проектн'!#REF!</definedName>
    <definedName name="__1_3_78" localSheetId="1">'[2]См_2 проектн'!#REF!</definedName>
    <definedName name="__1_3_78">'[2]См_2 проектн'!#REF!</definedName>
    <definedName name="__1_3_79" localSheetId="2">'[2]См_2 проектн'!#REF!</definedName>
    <definedName name="__1_3_79" localSheetId="1">'[2]См_2 проектн'!#REF!</definedName>
    <definedName name="__1_3_79">'[2]См_2 проектн'!#REF!</definedName>
    <definedName name="__1_3_8">'[6]Смета2 проект_ раб_'!$A$93:$N$96</definedName>
    <definedName name="__1_3_9">'[4]Смета2 проект_ раб_'!$A$93:$N$96</definedName>
    <definedName name="__a2" localSheetId="2">#REF!</definedName>
    <definedName name="__a2" localSheetId="1">#REF!</definedName>
    <definedName name="__a2">#REF!</definedName>
    <definedName name="__a2_15" localSheetId="2">#REF!</definedName>
    <definedName name="__a2_15" localSheetId="1">#REF!</definedName>
    <definedName name="__a2_15">#REF!</definedName>
    <definedName name="__a2_16" localSheetId="2">#REF!</definedName>
    <definedName name="__a2_16" localSheetId="1">#REF!</definedName>
    <definedName name="__a2_16">#REF!</definedName>
    <definedName name="__a2_17" localSheetId="2">#REF!</definedName>
    <definedName name="__a2_17" localSheetId="1">#REF!</definedName>
    <definedName name="__a2_17">#REF!</definedName>
    <definedName name="__a2_18" localSheetId="2">#REF!</definedName>
    <definedName name="__a2_18" localSheetId="1">#REF!</definedName>
    <definedName name="__a2_18">#REF!</definedName>
    <definedName name="__a2_19" localSheetId="2">#REF!</definedName>
    <definedName name="__a2_19" localSheetId="1">#REF!</definedName>
    <definedName name="__a2_19">#REF!</definedName>
    <definedName name="__a2_20" localSheetId="2">#REF!</definedName>
    <definedName name="__a2_20" localSheetId="1">#REF!</definedName>
    <definedName name="__a2_20">#REF!</definedName>
    <definedName name="__a2_3" localSheetId="2">#REF!</definedName>
    <definedName name="__a2_3" localSheetId="1">#REF!</definedName>
    <definedName name="__a2_3">#REF!</definedName>
    <definedName name="__a2_4" localSheetId="2">#REF!</definedName>
    <definedName name="__a2_4" localSheetId="1">#REF!</definedName>
    <definedName name="__a2_4">#REF!</definedName>
    <definedName name="__dFF10">[7]списки!$J$1:$J$15</definedName>
    <definedName name="__dFF2">[7]списки!$B$1:$B$7</definedName>
    <definedName name="__dFF5">[7]списки!$E$1:$E$9</definedName>
    <definedName name="__dFF6">[7]списки!$F$1:$F$5</definedName>
    <definedName name="__dFF7">[7]списки!$G$1:$G$8</definedName>
    <definedName name="__dFF8">[7]списки!$H$1:$H$6</definedName>
    <definedName name="__dFF9">[7]списки!$I$1:$I$15</definedName>
    <definedName name="__qs1">[7]списки!$L$1:$L$2</definedName>
    <definedName name="__qs2" localSheetId="2">#REF!</definedName>
    <definedName name="__qs2" localSheetId="1">#REF!</definedName>
    <definedName name="__qs2">#REF!</definedName>
    <definedName name="__qs3" localSheetId="2">#REF!</definedName>
    <definedName name="__qs3" localSheetId="1">#REF!</definedName>
    <definedName name="__qs3">#REF!</definedName>
    <definedName name="__qs4">[7]списки!$K$1:$K$5</definedName>
    <definedName name="__xlfn.BAHTTEXT" hidden="1">#NAME?</definedName>
    <definedName name="__xlnm.Print_Area_1">"#N/A"</definedName>
    <definedName name="__xlnm.Print_Area_2">"#REF!"</definedName>
    <definedName name="__xlnm.Print_Area_3">"#REF!"</definedName>
    <definedName name="__xlnm.Print_Area_4">"#REF!"</definedName>
    <definedName name="__xlnm.Print_Area_5" localSheetId="2">#REF!</definedName>
    <definedName name="__xlnm.Print_Area_5" localSheetId="1">#REF!</definedName>
    <definedName name="__xlnm.Print_Area_5">#REF!</definedName>
    <definedName name="__xlnm.Print_Area_6">"#REF!"</definedName>
    <definedName name="__xlnm.Print_Area_8">"#REF!"</definedName>
    <definedName name="_1" localSheetId="2">'[1]Смета2 проект. раб.'!#REF!</definedName>
    <definedName name="_1" localSheetId="1">'[1]Смета2 проект. раб.'!#REF!</definedName>
    <definedName name="_1">'[1]Смета2 проект. раб.'!#REF!</definedName>
    <definedName name="_1_1" localSheetId="2">'[3]Смета2 проект_ раб_'!#REF!</definedName>
    <definedName name="_1_1" localSheetId="1">'[3]Смета2 проект_ раб_'!#REF!</definedName>
    <definedName name="_1_1">'[3]Смета2 проект_ раб_'!#REF!</definedName>
    <definedName name="_1_1_10_1" localSheetId="2">'[8]См_2 Шатурс сети  проект работы'!#REF!</definedName>
    <definedName name="_1_1_10_1" localSheetId="1">'[8]См_2 Шатурс сети  проект работы'!#REF!</definedName>
    <definedName name="_1_1_10_1">'[8]См_2 Шатурс сети  проект работы'!#REF!</definedName>
    <definedName name="_1_10" localSheetId="2">'[4]Смета2 проект_ раб_'!#REF!</definedName>
    <definedName name="_1_10" localSheetId="1">'[4]Смета2 проект_ раб_'!#REF!</definedName>
    <definedName name="_1_10">'[4]Смета2 проект_ раб_'!#REF!</definedName>
    <definedName name="_1_11" localSheetId="2">'[3]Смета2 проект_ раб_'!#REF!</definedName>
    <definedName name="_1_11" localSheetId="1">'[3]Смета2 проект_ раб_'!#REF!</definedName>
    <definedName name="_1_11">'[3]Смета2 проект_ раб_'!#REF!</definedName>
    <definedName name="_1_12" localSheetId="2">'[3]Смета2 проект_ раб_'!#REF!</definedName>
    <definedName name="_1_12" localSheetId="1">'[3]Смета2 проект_ раб_'!#REF!</definedName>
    <definedName name="_1_12">'[3]Смета2 проект_ раб_'!#REF!</definedName>
    <definedName name="_1_13" localSheetId="2">'[4]Смета2 проект_ раб_'!#REF!</definedName>
    <definedName name="_1_13" localSheetId="1">'[4]Смета2 проект_ раб_'!#REF!</definedName>
    <definedName name="_1_13">'[4]Смета2 проект_ раб_'!#REF!</definedName>
    <definedName name="_1_14" localSheetId="2">'[4]Смета2 проект_ раб_'!#REF!</definedName>
    <definedName name="_1_14" localSheetId="1">'[4]Смета2 проект_ раб_'!#REF!</definedName>
    <definedName name="_1_14">'[4]Смета2 проект_ раб_'!#REF!</definedName>
    <definedName name="_1_2" localSheetId="2">'[3]Смета2 проект_ раб_'!#REF!</definedName>
    <definedName name="_1_2" localSheetId="1">'[3]Смета2 проект_ раб_'!#REF!</definedName>
    <definedName name="_1_2">'[3]Смета2 проект_ раб_'!#REF!</definedName>
    <definedName name="_1_26" localSheetId="2">'[4]Смета2 проект_ раб_'!#REF!</definedName>
    <definedName name="_1_26" localSheetId="1">'[4]Смета2 проект_ раб_'!#REF!</definedName>
    <definedName name="_1_26">'[4]Смета2 проект_ раб_'!#REF!</definedName>
    <definedName name="_1_27" localSheetId="2">'[4]Смета2 проект_ раб_'!#REF!</definedName>
    <definedName name="_1_27" localSheetId="1">'[4]Смета2 проект_ раб_'!#REF!</definedName>
    <definedName name="_1_27">'[4]Смета2 проект_ раб_'!#REF!</definedName>
    <definedName name="_1_28" localSheetId="2">'[3]Смета2 проект_ раб_'!#REF!</definedName>
    <definedName name="_1_28" localSheetId="1">'[3]Смета2 проект_ раб_'!#REF!</definedName>
    <definedName name="_1_28">'[3]Смета2 проект_ раб_'!#REF!</definedName>
    <definedName name="_1_29" localSheetId="2">'[3]Смета2 проект_ раб_'!#REF!</definedName>
    <definedName name="_1_29" localSheetId="1">'[3]Смета2 проект_ раб_'!#REF!</definedName>
    <definedName name="_1_29">'[3]Смета2 проект_ раб_'!#REF!</definedName>
    <definedName name="_1_3" localSheetId="2">'[9]См-2 Шатурс сети  проект работы'!#REF!</definedName>
    <definedName name="_1_3" localSheetId="1">'[9]См-2 Шатурс сети  проект работы'!#REF!</definedName>
    <definedName name="_1_3">'[9]См-2 Шатурс сети  проект работы'!#REF!</definedName>
    <definedName name="_1_3_1" localSheetId="2">'[8]См_2 Шатурс сети  проект работы'!#REF!</definedName>
    <definedName name="_1_3_1" localSheetId="1">'[8]См_2 Шатурс сети  проект работы'!#REF!</definedName>
    <definedName name="_1_3_1">'[8]См_2 Шатурс сети  проект работы'!#REF!</definedName>
    <definedName name="_1_3_10" localSheetId="2">'[10]См_2 Шатурс сети  проект работы'!#REF!</definedName>
    <definedName name="_1_3_10" localSheetId="1">'[10]См_2 Шатурс сети  проект работы'!#REF!</definedName>
    <definedName name="_1_3_10">'[10]См_2 Шатурс сети  проект работы'!#REF!</definedName>
    <definedName name="_1_3_11" localSheetId="2">'[8]См_2 Шатурс сети  проект работы'!#REF!</definedName>
    <definedName name="_1_3_11" localSheetId="1">'[8]См_2 Шатурс сети  проект работы'!#REF!</definedName>
    <definedName name="_1_3_11">'[8]См_2 Шатурс сети  проект работы'!#REF!</definedName>
    <definedName name="_1_3_12" localSheetId="2">'[8]См_2 Шатурс сети  проект работы'!#REF!</definedName>
    <definedName name="_1_3_12" localSheetId="1">'[8]См_2 Шатурс сети  проект работы'!#REF!</definedName>
    <definedName name="_1_3_12">'[8]См_2 Шатурс сети  проект работы'!#REF!</definedName>
    <definedName name="_1_3_13" localSheetId="2">'[11]смета 2 проект_ работы'!#REF!</definedName>
    <definedName name="_1_3_13" localSheetId="1">'[11]смета 2 проект_ работы'!#REF!</definedName>
    <definedName name="_1_3_13">'[11]смета 2 проект_ работы'!#REF!</definedName>
    <definedName name="_1_3_14" localSheetId="2">'[11]смета 2 проект_ работы'!#REF!</definedName>
    <definedName name="_1_3_14" localSheetId="1">'[11]смета 2 проект_ работы'!#REF!</definedName>
    <definedName name="_1_3_14">'[11]смета 2 проект_ работы'!#REF!</definedName>
    <definedName name="_1_3_2" localSheetId="2">'[8]См_2 Шатурс сети  проект работы'!#REF!</definedName>
    <definedName name="_1_3_2" localSheetId="1">'[8]См_2 Шатурс сети  проект работы'!#REF!</definedName>
    <definedName name="_1_3_2">'[8]См_2 Шатурс сети  проект работы'!#REF!</definedName>
    <definedName name="_1_3_22" localSheetId="2">'[12]См_2 Октябр сети  проект работы'!#REF!</definedName>
    <definedName name="_1_3_22" localSheetId="1">'[12]См_2 Октябр сети  проект работы'!#REF!</definedName>
    <definedName name="_1_3_22">'[12]См_2 Октябр сети  проект работы'!#REF!</definedName>
    <definedName name="_1_3_23" localSheetId="2">'[12]См_2 Октябр сети  проект работы'!#REF!</definedName>
    <definedName name="_1_3_23" localSheetId="1">'[12]См_2 Октябр сети  проект работы'!#REF!</definedName>
    <definedName name="_1_3_23">'[12]См_2 Октябр сети  проект работы'!#REF!</definedName>
    <definedName name="_1_3_26" localSheetId="2">'[10]См_2 Шатурс сети  проект работы'!#REF!</definedName>
    <definedName name="_1_3_26" localSheetId="1">'[10]См_2 Шатурс сети  проект работы'!#REF!</definedName>
    <definedName name="_1_3_26">'[10]См_2 Шатурс сети  проект работы'!#REF!</definedName>
    <definedName name="_1_3_27" localSheetId="2">'[10]См_2 Шатурс сети  проект работы'!#REF!</definedName>
    <definedName name="_1_3_27" localSheetId="1">'[10]См_2 Шатурс сети  проект работы'!#REF!</definedName>
    <definedName name="_1_3_27">'[10]См_2 Шатурс сети  проект работы'!#REF!</definedName>
    <definedName name="_1_3_28" localSheetId="2">'[8]См_2 Шатурс сети  проект работы'!#REF!</definedName>
    <definedName name="_1_3_28" localSheetId="1">'[8]См_2 Шатурс сети  проект работы'!#REF!</definedName>
    <definedName name="_1_3_28">'[8]См_2 Шатурс сети  проект работы'!#REF!</definedName>
    <definedName name="_1_3_29" localSheetId="2">'[8]См_2 Шатурс сети  проект работы'!#REF!</definedName>
    <definedName name="_1_3_29" localSheetId="1">'[8]См_2 Шатурс сети  проект работы'!#REF!</definedName>
    <definedName name="_1_3_29">'[8]См_2 Шатурс сети  проект работы'!#REF!</definedName>
    <definedName name="_1_3_3" localSheetId="2">'[12]См_2 Октябр сети  проект работы'!#REF!</definedName>
    <definedName name="_1_3_3" localSheetId="1">'[12]См_2 Октябр сети  проект работы'!#REF!</definedName>
    <definedName name="_1_3_3">'[12]См_2 Октябр сети  проект работы'!#REF!</definedName>
    <definedName name="_1_3_30" localSheetId="2">'[8]См_2 Шатурс сети  проект работы'!#REF!</definedName>
    <definedName name="_1_3_30" localSheetId="1">'[8]См_2 Шатурс сети  проект работы'!#REF!</definedName>
    <definedName name="_1_3_30">'[8]См_2 Шатурс сети  проект работы'!#REF!</definedName>
    <definedName name="_1_3_31" localSheetId="2">'[8]См_2 Шатурс сети  проект работы'!#REF!</definedName>
    <definedName name="_1_3_31" localSheetId="1">'[8]См_2 Шатурс сети  проект работы'!#REF!</definedName>
    <definedName name="_1_3_31">'[8]См_2 Шатурс сети  проект работы'!#REF!</definedName>
    <definedName name="_1_3_32" localSheetId="2">'[10]См_2 Шатурс сети  проект работы'!#REF!</definedName>
    <definedName name="_1_3_32" localSheetId="1">'[10]См_2 Шатурс сети  проект работы'!#REF!</definedName>
    <definedName name="_1_3_32">'[10]См_2 Шатурс сети  проект работы'!#REF!</definedName>
    <definedName name="_1_3_33" localSheetId="2">'[10]См_2 Шатурс сети  проект работы'!#REF!</definedName>
    <definedName name="_1_3_33" localSheetId="1">'[10]См_2 Шатурс сети  проект работы'!#REF!</definedName>
    <definedName name="_1_3_33">'[10]См_2 Шатурс сети  проект работы'!#REF!</definedName>
    <definedName name="_1_3_34" localSheetId="2">'[8]См_2 Шатурс сети  проект работы'!#REF!</definedName>
    <definedName name="_1_3_34" localSheetId="1">'[8]См_2 Шатурс сети  проект работы'!#REF!</definedName>
    <definedName name="_1_3_34">'[8]См_2 Шатурс сети  проект работы'!#REF!</definedName>
    <definedName name="_1_3_35" localSheetId="2">'[10]См_2 Шатурс сети  проект работы'!#REF!</definedName>
    <definedName name="_1_3_35" localSheetId="1">'[10]См_2 Шатурс сети  проект работы'!#REF!</definedName>
    <definedName name="_1_3_35">'[10]См_2 Шатурс сети  проект работы'!#REF!</definedName>
    <definedName name="_1_3_36" localSheetId="2">'[10]См_2 Шатурс сети  проект работы'!#REF!</definedName>
    <definedName name="_1_3_36" localSheetId="1">'[10]См_2 Шатурс сети  проект работы'!#REF!</definedName>
    <definedName name="_1_3_36">'[10]См_2 Шатурс сети  проект работы'!#REF!</definedName>
    <definedName name="_1_3_37" localSheetId="2">'[10]См_2 Шатурс сети  проект работы'!#REF!</definedName>
    <definedName name="_1_3_37" localSheetId="1">'[10]См_2 Шатурс сети  проект работы'!#REF!</definedName>
    <definedName name="_1_3_37">'[10]См_2 Шатурс сети  проект работы'!#REF!</definedName>
    <definedName name="_1_3_38" localSheetId="2">'[10]См_2 Шатурс сети  проект работы'!#REF!</definedName>
    <definedName name="_1_3_38" localSheetId="1">'[10]См_2 Шатурс сети  проект работы'!#REF!</definedName>
    <definedName name="_1_3_38">'[10]См_2 Шатурс сети  проект работы'!#REF!</definedName>
    <definedName name="_1_3_39" localSheetId="2">'[10]См_2 Шатурс сети  проект работы'!#REF!</definedName>
    <definedName name="_1_3_39" localSheetId="1">'[10]См_2 Шатурс сети  проект работы'!#REF!</definedName>
    <definedName name="_1_3_39">'[10]См_2 Шатурс сети  проект работы'!#REF!</definedName>
    <definedName name="_1_3_42" localSheetId="2">'[10]См_2 Шатурс сети  проект работы'!#REF!</definedName>
    <definedName name="_1_3_42" localSheetId="1">'[10]См_2 Шатурс сети  проект работы'!#REF!</definedName>
    <definedName name="_1_3_42">'[10]См_2 Шатурс сети  проект работы'!#REF!</definedName>
    <definedName name="_1_3_43" localSheetId="2">'[10]См_2 Шатурс сети  проект работы'!#REF!</definedName>
    <definedName name="_1_3_43" localSheetId="1">'[10]См_2 Шатурс сети  проект работы'!#REF!</definedName>
    <definedName name="_1_3_43">'[10]См_2 Шатурс сети  проект работы'!#REF!</definedName>
    <definedName name="_1_3_45" localSheetId="2">'[10]См_2 Шатурс сети  проект работы'!#REF!</definedName>
    <definedName name="_1_3_45" localSheetId="1">'[10]См_2 Шатурс сети  проект работы'!#REF!</definedName>
    <definedName name="_1_3_45">'[10]См_2 Шатурс сети  проект работы'!#REF!</definedName>
    <definedName name="_1_3_46" localSheetId="2">'[10]См_2 Шатурс сети  проект работы'!#REF!</definedName>
    <definedName name="_1_3_46" localSheetId="1">'[10]См_2 Шатурс сети  проект работы'!#REF!</definedName>
    <definedName name="_1_3_46">'[10]См_2 Шатурс сети  проект работы'!#REF!</definedName>
    <definedName name="_1_3_48" localSheetId="2">'[12]См_2 Октябр сети  проект работы'!#REF!</definedName>
    <definedName name="_1_3_48" localSheetId="1">'[12]См_2 Октябр сети  проект работы'!#REF!</definedName>
    <definedName name="_1_3_48">'[12]См_2 Октябр сети  проект работы'!#REF!</definedName>
    <definedName name="_1_3_49" localSheetId="2">'[12]См_2 Октябр сети  проект работы'!#REF!</definedName>
    <definedName name="_1_3_49" localSheetId="1">'[12]См_2 Октябр сети  проект работы'!#REF!</definedName>
    <definedName name="_1_3_49">'[12]См_2 Октябр сети  проект работы'!#REF!</definedName>
    <definedName name="_1_3_50" localSheetId="2">'[12]См_2 Октябр сети  проект работы'!#REF!</definedName>
    <definedName name="_1_3_50" localSheetId="1">'[12]См_2 Октябр сети  проект работы'!#REF!</definedName>
    <definedName name="_1_3_50">'[12]См_2 Октябр сети  проект работы'!#REF!</definedName>
    <definedName name="_1_3_51" localSheetId="2">'[8]См_2 Шатурс сети  проект работы'!#REF!</definedName>
    <definedName name="_1_3_51" localSheetId="1">'[8]См_2 Шатурс сети  проект работы'!#REF!</definedName>
    <definedName name="_1_3_51">'[8]См_2 Шатурс сети  проект работы'!#REF!</definedName>
    <definedName name="_1_3_52" localSheetId="2">'[8]См_2 Шатурс сети  проект работы'!#REF!</definedName>
    <definedName name="_1_3_52" localSheetId="1">'[8]См_2 Шатурс сети  проект работы'!#REF!</definedName>
    <definedName name="_1_3_52">'[8]См_2 Шатурс сети  проект работы'!#REF!</definedName>
    <definedName name="_1_3_6" localSheetId="2">'[8]См_2 Шатурс сети  проект работы'!#REF!</definedName>
    <definedName name="_1_3_6" localSheetId="1">'[8]См_2 Шатурс сети  проект работы'!#REF!</definedName>
    <definedName name="_1_3_6">'[8]См_2 Шатурс сети  проект работы'!#REF!</definedName>
    <definedName name="_1_3_7" localSheetId="2">'[13]См_2 Шатурс сети  проект работы'!#REF!</definedName>
    <definedName name="_1_3_7" localSheetId="1">'[13]См_2 Шатурс сети  проект работы'!#REF!</definedName>
    <definedName name="_1_3_7">'[13]См_2 Шатурс сети  проект работы'!#REF!</definedName>
    <definedName name="_1_3_70" localSheetId="2">'[13]См_2 Шатурс сети  проект работы'!#REF!</definedName>
    <definedName name="_1_3_70" localSheetId="1">'[13]См_2 Шатурс сети  проект работы'!#REF!</definedName>
    <definedName name="_1_3_70">'[13]См_2 Шатурс сети  проект работы'!#REF!</definedName>
    <definedName name="_1_3_71" localSheetId="2">'[13]См_2 Шатурс сети  проект работы'!#REF!</definedName>
    <definedName name="_1_3_71" localSheetId="1">'[13]См_2 Шатурс сети  проект работы'!#REF!</definedName>
    <definedName name="_1_3_71">'[13]См_2 Шатурс сети  проект работы'!#REF!</definedName>
    <definedName name="_1_3_72" localSheetId="2">'[8]См_2 Шатурс сети  проект работы'!#REF!</definedName>
    <definedName name="_1_3_72" localSheetId="1">'[8]См_2 Шатурс сети  проект работы'!#REF!</definedName>
    <definedName name="_1_3_72">'[8]См_2 Шатурс сети  проект работы'!#REF!</definedName>
    <definedName name="_1_3_73" localSheetId="2">'[8]См_2 Шатурс сети  проект работы'!#REF!</definedName>
    <definedName name="_1_3_73" localSheetId="1">'[8]См_2 Шатурс сети  проект работы'!#REF!</definedName>
    <definedName name="_1_3_73">'[8]См_2 Шатурс сети  проект работы'!#REF!</definedName>
    <definedName name="_1_3_74" localSheetId="2">'[12]См_2 Октябр сети  проект работы'!#REF!</definedName>
    <definedName name="_1_3_74" localSheetId="1">'[12]См_2 Октябр сети  проект работы'!#REF!</definedName>
    <definedName name="_1_3_74">'[12]См_2 Октябр сети  проект работы'!#REF!</definedName>
    <definedName name="_1_3_75" localSheetId="2">'[12]См_2 Октябр сети  проект работы'!#REF!</definedName>
    <definedName name="_1_3_75" localSheetId="1">'[12]См_2 Октябр сети  проект работы'!#REF!</definedName>
    <definedName name="_1_3_75">'[12]См_2 Октябр сети  проект работы'!#REF!</definedName>
    <definedName name="_1_3_76" localSheetId="2">'[12]См_2 Октябр сети  проект работы'!#REF!</definedName>
    <definedName name="_1_3_76" localSheetId="1">'[12]См_2 Октябр сети  проект работы'!#REF!</definedName>
    <definedName name="_1_3_76">'[12]См_2 Октябр сети  проект работы'!#REF!</definedName>
    <definedName name="_1_3_77" localSheetId="2">'[12]См_2 Октябр сети  проект работы'!#REF!</definedName>
    <definedName name="_1_3_77" localSheetId="1">'[12]См_2 Октябр сети  проект работы'!#REF!</definedName>
    <definedName name="_1_3_77">'[12]См_2 Октябр сети  проект работы'!#REF!</definedName>
    <definedName name="_1_3_78" localSheetId="2">'[12]См_2 Октябр сети  проект работы'!#REF!</definedName>
    <definedName name="_1_3_78" localSheetId="1">'[12]См_2 Октябр сети  проект работы'!#REF!</definedName>
    <definedName name="_1_3_78">'[12]См_2 Октябр сети  проект работы'!#REF!</definedName>
    <definedName name="_1_3_79" localSheetId="2">'[12]См_2 Октябр сети  проект работы'!#REF!</definedName>
    <definedName name="_1_3_79" localSheetId="1">'[12]См_2 Октябр сети  проект работы'!#REF!</definedName>
    <definedName name="_1_3_79">'[12]См_2 Октябр сети  проект работы'!#REF!</definedName>
    <definedName name="_1_3_8" localSheetId="2">'[13]См_2 Шатурс сети  проект работы'!#REF!</definedName>
    <definedName name="_1_3_8" localSheetId="1">'[13]См_2 Шатурс сети  проект работы'!#REF!</definedName>
    <definedName name="_1_3_8">'[13]См_2 Шатурс сети  проект работы'!#REF!</definedName>
    <definedName name="_1_3_9" localSheetId="2">'[10]См_2 Шатурс сети  проект работы'!#REF!</definedName>
    <definedName name="_1_3_9" localSheetId="1">'[10]См_2 Шатурс сети  проект работы'!#REF!</definedName>
    <definedName name="_1_3_9">'[10]См_2 Шатурс сети  проект работы'!#REF!</definedName>
    <definedName name="_1_30" localSheetId="2">'[3]Смета2 проект_ раб_'!#REF!</definedName>
    <definedName name="_1_30" localSheetId="1">'[3]Смета2 проект_ раб_'!#REF!</definedName>
    <definedName name="_1_30">'[3]Смета2 проект_ раб_'!#REF!</definedName>
    <definedName name="_1_31" localSheetId="2">'[3]Смета2 проект_ раб_'!#REF!</definedName>
    <definedName name="_1_31" localSheetId="1">'[3]Смета2 проект_ раб_'!#REF!</definedName>
    <definedName name="_1_31">'[3]Смета2 проект_ раб_'!#REF!</definedName>
    <definedName name="_1_32" localSheetId="2">'[4]Смета2 проект_ раб_'!#REF!</definedName>
    <definedName name="_1_32" localSheetId="1">'[4]Смета2 проект_ раб_'!#REF!</definedName>
    <definedName name="_1_32">'[4]Смета2 проект_ раб_'!#REF!</definedName>
    <definedName name="_1_33" localSheetId="2">'[4]Смета2 проект_ раб_'!#REF!</definedName>
    <definedName name="_1_33" localSheetId="1">'[4]Смета2 проект_ раб_'!#REF!</definedName>
    <definedName name="_1_33">'[4]Смета2 проект_ раб_'!#REF!</definedName>
    <definedName name="_1_34" localSheetId="2">'[3]Смета2 проект_ раб_'!#REF!</definedName>
    <definedName name="_1_34" localSheetId="1">'[3]Смета2 проект_ раб_'!#REF!</definedName>
    <definedName name="_1_34">'[3]Смета2 проект_ раб_'!#REF!</definedName>
    <definedName name="_1_35" localSheetId="2">'[4]Смета2 проект_ раб_'!#REF!</definedName>
    <definedName name="_1_35" localSheetId="1">'[4]Смета2 проект_ раб_'!#REF!</definedName>
    <definedName name="_1_35">'[4]Смета2 проект_ раб_'!#REF!</definedName>
    <definedName name="_1_36" localSheetId="2">'[4]Смета2 проект_ раб_'!#REF!</definedName>
    <definedName name="_1_36" localSheetId="1">'[4]Смета2 проект_ раб_'!#REF!</definedName>
    <definedName name="_1_36">'[4]Смета2 проект_ раб_'!#REF!</definedName>
    <definedName name="_1_37" localSheetId="2">'[4]Смета2 проект_ раб_'!#REF!</definedName>
    <definedName name="_1_37" localSheetId="1">'[4]Смета2 проект_ раб_'!#REF!</definedName>
    <definedName name="_1_37">'[4]Смета2 проект_ раб_'!#REF!</definedName>
    <definedName name="_1_38" localSheetId="2">'[4]Смета2 проект_ раб_'!#REF!</definedName>
    <definedName name="_1_38" localSheetId="1">'[4]Смета2 проект_ раб_'!#REF!</definedName>
    <definedName name="_1_38">'[4]Смета2 проект_ раб_'!#REF!</definedName>
    <definedName name="_1_39" localSheetId="2">'[4]Смета2 проект_ раб_'!#REF!</definedName>
    <definedName name="_1_39" localSheetId="1">'[4]Смета2 проект_ раб_'!#REF!</definedName>
    <definedName name="_1_39">'[4]Смета2 проект_ раб_'!#REF!</definedName>
    <definedName name="_1_42" localSheetId="2">'[4]Смета2 проект_ раб_'!#REF!</definedName>
    <definedName name="_1_42" localSheetId="1">'[4]Смета2 проект_ раб_'!#REF!</definedName>
    <definedName name="_1_42">'[4]Смета2 проект_ раб_'!#REF!</definedName>
    <definedName name="_1_43" localSheetId="2">'[4]Смета2 проект_ раб_'!#REF!</definedName>
    <definedName name="_1_43" localSheetId="1">'[4]Смета2 проект_ раб_'!#REF!</definedName>
    <definedName name="_1_43">'[4]Смета2 проект_ раб_'!#REF!</definedName>
    <definedName name="_1_45" localSheetId="2">'[4]Смета2 проект_ раб_'!#REF!</definedName>
    <definedName name="_1_45" localSheetId="1">'[4]Смета2 проект_ раб_'!#REF!</definedName>
    <definedName name="_1_45">'[4]Смета2 проект_ раб_'!#REF!</definedName>
    <definedName name="_1_46" localSheetId="2">'[4]Смета2 проект_ раб_'!#REF!</definedName>
    <definedName name="_1_46" localSheetId="1">'[4]Смета2 проект_ раб_'!#REF!</definedName>
    <definedName name="_1_46">'[4]Смета2 проект_ раб_'!#REF!</definedName>
    <definedName name="_1_48" localSheetId="2">'[3]Смета2 проект_ раб_'!#REF!</definedName>
    <definedName name="_1_48" localSheetId="1">'[3]Смета2 проект_ раб_'!#REF!</definedName>
    <definedName name="_1_48">'[3]Смета2 проект_ раб_'!#REF!</definedName>
    <definedName name="_1_49" localSheetId="2">'[3]Смета2 проект_ раб_'!#REF!</definedName>
    <definedName name="_1_49" localSheetId="1">'[3]Смета2 проект_ раб_'!#REF!</definedName>
    <definedName name="_1_49">'[3]Смета2 проект_ раб_'!#REF!</definedName>
    <definedName name="_1_5" localSheetId="2">'[9]См-2 Шатурс сети  проект работы'!#REF!</definedName>
    <definedName name="_1_5" localSheetId="1">'[9]См-2 Шатурс сети  проект работы'!#REF!</definedName>
    <definedName name="_1_5">'[9]См-2 Шатурс сети  проект работы'!#REF!</definedName>
    <definedName name="_1_5_1" localSheetId="2">'[8]См_2 Шатурс сети  проект работы'!#REF!</definedName>
    <definedName name="_1_5_1" localSheetId="1">'[8]См_2 Шатурс сети  проект работы'!#REF!</definedName>
    <definedName name="_1_5_1">'[8]См_2 Шатурс сети  проект работы'!#REF!</definedName>
    <definedName name="_1_5_10" localSheetId="2">'[10]См_2 Шатурс сети  проект работы'!#REF!</definedName>
    <definedName name="_1_5_10" localSheetId="1">'[10]См_2 Шатурс сети  проект работы'!#REF!</definedName>
    <definedName name="_1_5_10">'[10]См_2 Шатурс сети  проект работы'!#REF!</definedName>
    <definedName name="_1_5_11" localSheetId="2">'[8]См_2 Шатурс сети  проект работы'!#REF!</definedName>
    <definedName name="_1_5_11" localSheetId="1">'[8]См_2 Шатурс сети  проект работы'!#REF!</definedName>
    <definedName name="_1_5_11">'[8]См_2 Шатурс сети  проект работы'!#REF!</definedName>
    <definedName name="_1_5_12" localSheetId="2">'[8]См_2 Шатурс сети  проект работы'!#REF!</definedName>
    <definedName name="_1_5_12" localSheetId="1">'[8]См_2 Шатурс сети  проект работы'!#REF!</definedName>
    <definedName name="_1_5_12">'[8]См_2 Шатурс сети  проект работы'!#REF!</definedName>
    <definedName name="_1_5_13" localSheetId="2">'[10]См_2 Шатурс сети  проект работы'!#REF!</definedName>
    <definedName name="_1_5_13" localSheetId="1">'[10]См_2 Шатурс сети  проект работы'!#REF!</definedName>
    <definedName name="_1_5_13">'[10]См_2 Шатурс сети  проект работы'!#REF!</definedName>
    <definedName name="_1_5_14" localSheetId="2">'[10]См_2 Шатурс сети  проект работы'!#REF!</definedName>
    <definedName name="_1_5_14" localSheetId="1">'[10]См_2 Шатурс сети  проект работы'!#REF!</definedName>
    <definedName name="_1_5_14">'[10]См_2 Шатурс сети  проект работы'!#REF!</definedName>
    <definedName name="_1_5_2" localSheetId="2">'[8]См_2 Шатурс сети  проект работы'!#REF!</definedName>
    <definedName name="_1_5_2" localSheetId="1">'[8]См_2 Шатурс сети  проект работы'!#REF!</definedName>
    <definedName name="_1_5_2">'[8]См_2 Шатурс сети  проект работы'!#REF!</definedName>
    <definedName name="_1_5_22" localSheetId="2">'[14]смета 2 проект_ работы'!#REF!</definedName>
    <definedName name="_1_5_22" localSheetId="1">'[14]смета 2 проект_ работы'!#REF!</definedName>
    <definedName name="_1_5_22">'[14]смета 2 проект_ работы'!#REF!</definedName>
    <definedName name="_1_5_23" localSheetId="2">'[14]смета 2 проект_ работы'!#REF!</definedName>
    <definedName name="_1_5_23" localSheetId="1">'[14]смета 2 проект_ работы'!#REF!</definedName>
    <definedName name="_1_5_23">'[14]смета 2 проект_ работы'!#REF!</definedName>
    <definedName name="_1_5_26" localSheetId="2">'[10]См_2 Шатурс сети  проект работы'!#REF!</definedName>
    <definedName name="_1_5_26" localSheetId="1">'[10]См_2 Шатурс сети  проект работы'!#REF!</definedName>
    <definedName name="_1_5_26">'[10]См_2 Шатурс сети  проект работы'!#REF!</definedName>
    <definedName name="_1_5_27" localSheetId="2">'[10]См_2 Шатурс сети  проект работы'!#REF!</definedName>
    <definedName name="_1_5_27" localSheetId="1">'[10]См_2 Шатурс сети  проект работы'!#REF!</definedName>
    <definedName name="_1_5_27">'[10]См_2 Шатурс сети  проект работы'!#REF!</definedName>
    <definedName name="_1_5_28" localSheetId="2">'[8]См_2 Шатурс сети  проект работы'!#REF!</definedName>
    <definedName name="_1_5_28" localSheetId="1">'[8]См_2 Шатурс сети  проект работы'!#REF!</definedName>
    <definedName name="_1_5_28">'[8]См_2 Шатурс сети  проект работы'!#REF!</definedName>
    <definedName name="_1_5_29" localSheetId="2">'[8]См_2 Шатурс сети  проект работы'!#REF!</definedName>
    <definedName name="_1_5_29" localSheetId="1">'[8]См_2 Шатурс сети  проект работы'!#REF!</definedName>
    <definedName name="_1_5_29">'[8]См_2 Шатурс сети  проект работы'!#REF!</definedName>
    <definedName name="_1_5_3" localSheetId="2">'[14]смета 2 проект_ работы'!#REF!</definedName>
    <definedName name="_1_5_3" localSheetId="1">'[14]смета 2 проект_ работы'!#REF!</definedName>
    <definedName name="_1_5_3">'[14]смета 2 проект_ работы'!#REF!</definedName>
    <definedName name="_1_5_30" localSheetId="2">'[8]См_2 Шатурс сети  проект работы'!#REF!</definedName>
    <definedName name="_1_5_30" localSheetId="1">'[8]См_2 Шатурс сети  проект работы'!#REF!</definedName>
    <definedName name="_1_5_30">'[8]См_2 Шатурс сети  проект работы'!#REF!</definedName>
    <definedName name="_1_5_31" localSheetId="2">'[8]См_2 Шатурс сети  проект работы'!#REF!</definedName>
    <definedName name="_1_5_31" localSheetId="1">'[8]См_2 Шатурс сети  проект работы'!#REF!</definedName>
    <definedName name="_1_5_31">'[8]См_2 Шатурс сети  проект работы'!#REF!</definedName>
    <definedName name="_1_5_32" localSheetId="2">'[10]См_2 Шатурс сети  проект работы'!#REF!</definedName>
    <definedName name="_1_5_32" localSheetId="1">'[10]См_2 Шатурс сети  проект работы'!#REF!</definedName>
    <definedName name="_1_5_32">'[10]См_2 Шатурс сети  проект работы'!#REF!</definedName>
    <definedName name="_1_5_33" localSheetId="2">'[10]См_2 Шатурс сети  проект работы'!#REF!</definedName>
    <definedName name="_1_5_33" localSheetId="1">'[10]См_2 Шатурс сети  проект работы'!#REF!</definedName>
    <definedName name="_1_5_33">'[10]См_2 Шатурс сети  проект работы'!#REF!</definedName>
    <definedName name="_1_5_34" localSheetId="2">'[8]См_2 Шатурс сети  проект работы'!#REF!</definedName>
    <definedName name="_1_5_34" localSheetId="1">'[8]См_2 Шатурс сети  проект работы'!#REF!</definedName>
    <definedName name="_1_5_34">'[8]См_2 Шатурс сети  проект работы'!#REF!</definedName>
    <definedName name="_1_5_35" localSheetId="2">'[10]См_2 Шатурс сети  проект работы'!#REF!</definedName>
    <definedName name="_1_5_35" localSheetId="1">'[10]См_2 Шатурс сети  проект работы'!#REF!</definedName>
    <definedName name="_1_5_35">'[10]См_2 Шатурс сети  проект работы'!#REF!</definedName>
    <definedName name="_1_5_36" localSheetId="2">'[10]См_2 Шатурс сети  проект работы'!#REF!</definedName>
    <definedName name="_1_5_36" localSheetId="1">'[10]См_2 Шатурс сети  проект работы'!#REF!</definedName>
    <definedName name="_1_5_36">'[10]См_2 Шатурс сети  проект работы'!#REF!</definedName>
    <definedName name="_1_5_37" localSheetId="2">'[10]См_2 Шатурс сети  проект работы'!#REF!</definedName>
    <definedName name="_1_5_37" localSheetId="1">'[10]См_2 Шатурс сети  проект работы'!#REF!</definedName>
    <definedName name="_1_5_37">'[10]См_2 Шатурс сети  проект работы'!#REF!</definedName>
    <definedName name="_1_5_38" localSheetId="2">'[10]См_2 Шатурс сети  проект работы'!#REF!</definedName>
    <definedName name="_1_5_38" localSheetId="1">'[10]См_2 Шатурс сети  проект работы'!#REF!</definedName>
    <definedName name="_1_5_38">'[10]См_2 Шатурс сети  проект работы'!#REF!</definedName>
    <definedName name="_1_5_39" localSheetId="2">'[10]См_2 Шатурс сети  проект работы'!#REF!</definedName>
    <definedName name="_1_5_39" localSheetId="1">'[10]См_2 Шатурс сети  проект работы'!#REF!</definedName>
    <definedName name="_1_5_39">'[10]См_2 Шатурс сети  проект работы'!#REF!</definedName>
    <definedName name="_1_5_42" localSheetId="2">'[10]См_2 Шатурс сети  проект работы'!#REF!</definedName>
    <definedName name="_1_5_42" localSheetId="1">'[10]См_2 Шатурс сети  проект работы'!#REF!</definedName>
    <definedName name="_1_5_42">'[10]См_2 Шатурс сети  проект работы'!#REF!</definedName>
    <definedName name="_1_5_43" localSheetId="2">'[10]См_2 Шатурс сети  проект работы'!#REF!</definedName>
    <definedName name="_1_5_43" localSheetId="1">'[10]См_2 Шатурс сети  проект работы'!#REF!</definedName>
    <definedName name="_1_5_43">'[10]См_2 Шатурс сети  проект работы'!#REF!</definedName>
    <definedName name="_1_5_45" localSheetId="2">'[10]См_2 Шатурс сети  проект работы'!#REF!</definedName>
    <definedName name="_1_5_45" localSheetId="1">'[10]См_2 Шатурс сети  проект работы'!#REF!</definedName>
    <definedName name="_1_5_45">'[10]См_2 Шатурс сети  проект работы'!#REF!</definedName>
    <definedName name="_1_5_46" localSheetId="2">'[10]См_2 Шатурс сети  проект работы'!#REF!</definedName>
    <definedName name="_1_5_46" localSheetId="1">'[10]См_2 Шатурс сети  проект работы'!#REF!</definedName>
    <definedName name="_1_5_46">'[10]См_2 Шатурс сети  проект работы'!#REF!</definedName>
    <definedName name="_1_5_48" localSheetId="2">'[14]смета 2 проект_ работы'!#REF!</definedName>
    <definedName name="_1_5_48" localSheetId="1">'[14]смета 2 проект_ работы'!#REF!</definedName>
    <definedName name="_1_5_48">'[14]смета 2 проект_ работы'!#REF!</definedName>
    <definedName name="_1_5_49" localSheetId="2">'[14]смета 2 проект_ работы'!#REF!</definedName>
    <definedName name="_1_5_49" localSheetId="1">'[14]смета 2 проект_ работы'!#REF!</definedName>
    <definedName name="_1_5_49">'[14]смета 2 проект_ работы'!#REF!</definedName>
    <definedName name="_1_5_50" localSheetId="2">'[14]смета 2 проект_ работы'!#REF!</definedName>
    <definedName name="_1_5_50" localSheetId="1">'[14]смета 2 проект_ работы'!#REF!</definedName>
    <definedName name="_1_5_50">'[14]смета 2 проект_ работы'!#REF!</definedName>
    <definedName name="_1_5_51" localSheetId="2">'[8]См_2 Шатурс сети  проект работы'!#REF!</definedName>
    <definedName name="_1_5_51" localSheetId="1">'[8]См_2 Шатурс сети  проект работы'!#REF!</definedName>
    <definedName name="_1_5_51">'[8]См_2 Шатурс сети  проект работы'!#REF!</definedName>
    <definedName name="_1_5_52" localSheetId="2">'[8]См_2 Шатурс сети  проект работы'!#REF!</definedName>
    <definedName name="_1_5_52" localSheetId="1">'[8]См_2 Шатурс сети  проект работы'!#REF!</definedName>
    <definedName name="_1_5_52">'[8]См_2 Шатурс сети  проект работы'!#REF!</definedName>
    <definedName name="_1_5_6" localSheetId="2">'[8]См_2 Шатурс сети  проект работы'!#REF!</definedName>
    <definedName name="_1_5_6" localSheetId="1">'[8]См_2 Шатурс сети  проект работы'!#REF!</definedName>
    <definedName name="_1_5_6">'[8]См_2 Шатурс сети  проект работы'!#REF!</definedName>
    <definedName name="_1_5_7" localSheetId="2">'[13]См_2 Шатурс сети  проект работы'!#REF!</definedName>
    <definedName name="_1_5_7" localSheetId="1">'[13]См_2 Шатурс сети  проект работы'!#REF!</definedName>
    <definedName name="_1_5_7">'[13]См_2 Шатурс сети  проект работы'!#REF!</definedName>
    <definedName name="_1_5_70" localSheetId="2">'[13]См_2 Шатурс сети  проект работы'!#REF!</definedName>
    <definedName name="_1_5_70" localSheetId="1">'[13]См_2 Шатурс сети  проект работы'!#REF!</definedName>
    <definedName name="_1_5_70">'[13]См_2 Шатурс сети  проект работы'!#REF!</definedName>
    <definedName name="_1_5_71" localSheetId="2">'[13]См_2 Шатурс сети  проект работы'!#REF!</definedName>
    <definedName name="_1_5_71" localSheetId="1">'[13]См_2 Шатурс сети  проект работы'!#REF!</definedName>
    <definedName name="_1_5_71">'[13]См_2 Шатурс сети  проект работы'!#REF!</definedName>
    <definedName name="_1_5_72" localSheetId="2">'[8]См_2 Шатурс сети  проект работы'!#REF!</definedName>
    <definedName name="_1_5_72" localSheetId="1">'[8]См_2 Шатурс сети  проект работы'!#REF!</definedName>
    <definedName name="_1_5_72">'[8]См_2 Шатурс сети  проект работы'!#REF!</definedName>
    <definedName name="_1_5_73" localSheetId="2">'[8]См_2 Шатурс сети  проект работы'!#REF!</definedName>
    <definedName name="_1_5_73" localSheetId="1">'[8]См_2 Шатурс сети  проект работы'!#REF!</definedName>
    <definedName name="_1_5_73">'[8]См_2 Шатурс сети  проект работы'!#REF!</definedName>
    <definedName name="_1_5_74" localSheetId="2">'[14]смета 2 проект_ работы'!#REF!</definedName>
    <definedName name="_1_5_74" localSheetId="1">'[14]смета 2 проект_ работы'!#REF!</definedName>
    <definedName name="_1_5_74">'[14]смета 2 проект_ работы'!#REF!</definedName>
    <definedName name="_1_5_75" localSheetId="2">'[14]смета 2 проект_ работы'!#REF!</definedName>
    <definedName name="_1_5_75" localSheetId="1">'[14]смета 2 проект_ работы'!#REF!</definedName>
    <definedName name="_1_5_75">'[14]смета 2 проект_ работы'!#REF!</definedName>
    <definedName name="_1_5_76" localSheetId="2">'[14]смета 2 проект_ работы'!#REF!</definedName>
    <definedName name="_1_5_76" localSheetId="1">'[14]смета 2 проект_ работы'!#REF!</definedName>
    <definedName name="_1_5_76">'[14]смета 2 проект_ работы'!#REF!</definedName>
    <definedName name="_1_5_77" localSheetId="2">'[14]смета 2 проект_ работы'!#REF!</definedName>
    <definedName name="_1_5_77" localSheetId="1">'[14]смета 2 проект_ работы'!#REF!</definedName>
    <definedName name="_1_5_77">'[14]смета 2 проект_ работы'!#REF!</definedName>
    <definedName name="_1_5_78" localSheetId="2">'[14]смета 2 проект_ работы'!#REF!</definedName>
    <definedName name="_1_5_78" localSheetId="1">'[14]смета 2 проект_ работы'!#REF!</definedName>
    <definedName name="_1_5_78">'[14]смета 2 проект_ работы'!#REF!</definedName>
    <definedName name="_1_5_79" localSheetId="2">'[14]смета 2 проект_ работы'!#REF!</definedName>
    <definedName name="_1_5_79" localSheetId="1">'[14]смета 2 проект_ работы'!#REF!</definedName>
    <definedName name="_1_5_79">'[14]смета 2 проект_ работы'!#REF!</definedName>
    <definedName name="_1_5_8" localSheetId="2">'[13]См_2 Шатурс сети  проект работы'!#REF!</definedName>
    <definedName name="_1_5_8" localSheetId="1">'[13]См_2 Шатурс сети  проект работы'!#REF!</definedName>
    <definedName name="_1_5_8">'[13]См_2 Шатурс сети  проект работы'!#REF!</definedName>
    <definedName name="_1_5_9" localSheetId="2">'[10]См_2 Шатурс сети  проект работы'!#REF!</definedName>
    <definedName name="_1_5_9" localSheetId="1">'[10]См_2 Шатурс сети  проект работы'!#REF!</definedName>
    <definedName name="_1_5_9">'[10]См_2 Шатурс сети  проект работы'!#REF!</definedName>
    <definedName name="_1_51" localSheetId="2">'[3]Смета2 проект_ раб_'!#REF!</definedName>
    <definedName name="_1_51" localSheetId="1">'[3]Смета2 проект_ раб_'!#REF!</definedName>
    <definedName name="_1_51">'[3]Смета2 проект_ раб_'!#REF!</definedName>
    <definedName name="_1_52" localSheetId="2">'[3]Смета2 проект_ раб_'!#REF!</definedName>
    <definedName name="_1_52" localSheetId="1">'[3]Смета2 проект_ раб_'!#REF!</definedName>
    <definedName name="_1_52">'[3]Смета2 проект_ раб_'!#REF!</definedName>
    <definedName name="_1_6" localSheetId="2">'[3]Смета2 проект_ раб_'!#REF!</definedName>
    <definedName name="_1_6" localSheetId="1">'[3]Смета2 проект_ раб_'!#REF!</definedName>
    <definedName name="_1_6">'[3]Смета2 проект_ раб_'!#REF!</definedName>
    <definedName name="_1_7" localSheetId="2">'[6]Смета2 проект_ раб_'!#REF!</definedName>
    <definedName name="_1_7" localSheetId="1">'[6]Смета2 проект_ раб_'!#REF!</definedName>
    <definedName name="_1_7">'[6]Смета2 проект_ раб_'!#REF!</definedName>
    <definedName name="_1_70" localSheetId="2">'[6]Смета2 проект_ раб_'!#REF!</definedName>
    <definedName name="_1_70" localSheetId="1">'[6]Смета2 проект_ раб_'!#REF!</definedName>
    <definedName name="_1_70">'[6]Смета2 проект_ раб_'!#REF!</definedName>
    <definedName name="_1_71" localSheetId="2">'[6]Смета2 проект_ раб_'!#REF!</definedName>
    <definedName name="_1_71" localSheetId="1">'[6]Смета2 проект_ раб_'!#REF!</definedName>
    <definedName name="_1_71">'[6]Смета2 проект_ раб_'!#REF!</definedName>
    <definedName name="_1_72" localSheetId="2">'[3]Смета2 проект_ раб_'!#REF!</definedName>
    <definedName name="_1_72" localSheetId="1">'[3]Смета2 проект_ раб_'!#REF!</definedName>
    <definedName name="_1_72">'[3]Смета2 проект_ раб_'!#REF!</definedName>
    <definedName name="_1_73" localSheetId="2">'[3]Смета2 проект_ раб_'!#REF!</definedName>
    <definedName name="_1_73" localSheetId="1">'[3]Смета2 проект_ раб_'!#REF!</definedName>
    <definedName name="_1_73">'[3]Смета2 проект_ раб_'!#REF!</definedName>
    <definedName name="_1_8" localSheetId="2">'[6]Смета2 проект_ раб_'!#REF!</definedName>
    <definedName name="_1_8" localSheetId="1">'[6]Смета2 проект_ раб_'!#REF!</definedName>
    <definedName name="_1_8">'[6]Смета2 проект_ раб_'!#REF!</definedName>
    <definedName name="_1_9" localSheetId="2">'[4]Смета2 проект_ раб_'!#REF!</definedName>
    <definedName name="_1_9" localSheetId="1">'[4]Смета2 проект_ раб_'!#REF!</definedName>
    <definedName name="_1_9">'[4]Смета2 проект_ раб_'!#REF!</definedName>
    <definedName name="_11">[15]списки!$E$1:$E$9</definedName>
    <definedName name="_19_896" localSheetId="2">'[9]См-2 Шатурс сети  проект работы'!#REF!</definedName>
    <definedName name="_19_896" localSheetId="1">'[9]См-2 Шатурс сети  проект работы'!#REF!</definedName>
    <definedName name="_19_896">'[9]См-2 Шатурс сети  проект работы'!#REF!</definedName>
    <definedName name="_19_896_1" localSheetId="2">'[8]См_2 Шатурс сети  проект работы'!#REF!</definedName>
    <definedName name="_19_896_1" localSheetId="1">'[8]См_2 Шатурс сети  проект работы'!#REF!</definedName>
    <definedName name="_19_896_1">'[8]См_2 Шатурс сети  проект работы'!#REF!</definedName>
    <definedName name="_19_896_10" localSheetId="2">'[10]См_2 Шатурс сети  проект работы'!#REF!</definedName>
    <definedName name="_19_896_10" localSheetId="1">'[10]См_2 Шатурс сети  проект работы'!#REF!</definedName>
    <definedName name="_19_896_10">'[10]См_2 Шатурс сети  проект работы'!#REF!</definedName>
    <definedName name="_19_896_11" localSheetId="2">'[8]См_2 Шатурс сети  проект работы'!#REF!</definedName>
    <definedName name="_19_896_11" localSheetId="1">'[8]См_2 Шатурс сети  проект работы'!#REF!</definedName>
    <definedName name="_19_896_11">'[8]См_2 Шатурс сети  проект работы'!#REF!</definedName>
    <definedName name="_19_896_12" localSheetId="2">'[8]См_2 Шатурс сети  проект работы'!#REF!</definedName>
    <definedName name="_19_896_12" localSheetId="1">'[8]См_2 Шатурс сети  проект работы'!#REF!</definedName>
    <definedName name="_19_896_12">'[8]См_2 Шатурс сети  проект работы'!#REF!</definedName>
    <definedName name="_19_896_13" localSheetId="2">'[10]См_2 Шатурс сети  проект работы'!#REF!</definedName>
    <definedName name="_19_896_13" localSheetId="1">'[10]См_2 Шатурс сети  проект работы'!#REF!</definedName>
    <definedName name="_19_896_13">'[10]См_2 Шатурс сети  проект работы'!#REF!</definedName>
    <definedName name="_19_896_14" localSheetId="2">'[10]См_2 Шатурс сети  проект работы'!#REF!</definedName>
    <definedName name="_19_896_14" localSheetId="1">'[10]См_2 Шатурс сети  проект работы'!#REF!</definedName>
    <definedName name="_19_896_14">'[10]См_2 Шатурс сети  проект работы'!#REF!</definedName>
    <definedName name="_19_896_2" localSheetId="2">'[8]См_2 Шатурс сети  проект работы'!#REF!</definedName>
    <definedName name="_19_896_2" localSheetId="1">'[8]См_2 Шатурс сети  проект работы'!#REF!</definedName>
    <definedName name="_19_896_2">'[8]См_2 Шатурс сети  проект работы'!#REF!</definedName>
    <definedName name="_19_896_22" localSheetId="2">'[14]смета 2 проект_ работы'!#REF!</definedName>
    <definedName name="_19_896_22" localSheetId="1">'[14]смета 2 проект_ работы'!#REF!</definedName>
    <definedName name="_19_896_22">'[14]смета 2 проект_ работы'!#REF!</definedName>
    <definedName name="_19_896_23" localSheetId="2">'[14]смета 2 проект_ работы'!#REF!</definedName>
    <definedName name="_19_896_23" localSheetId="1">'[14]смета 2 проект_ работы'!#REF!</definedName>
    <definedName name="_19_896_23">'[14]смета 2 проект_ работы'!#REF!</definedName>
    <definedName name="_19_896_26" localSheetId="2">'[10]См_2 Шатурс сети  проект работы'!#REF!</definedName>
    <definedName name="_19_896_26" localSheetId="1">'[10]См_2 Шатурс сети  проект работы'!#REF!</definedName>
    <definedName name="_19_896_26">'[10]См_2 Шатурс сети  проект работы'!#REF!</definedName>
    <definedName name="_19_896_27" localSheetId="2">'[10]См_2 Шатурс сети  проект работы'!#REF!</definedName>
    <definedName name="_19_896_27" localSheetId="1">'[10]См_2 Шатурс сети  проект работы'!#REF!</definedName>
    <definedName name="_19_896_27">'[10]См_2 Шатурс сети  проект работы'!#REF!</definedName>
    <definedName name="_19_896_28" localSheetId="2">'[8]См_2 Шатурс сети  проект работы'!#REF!</definedName>
    <definedName name="_19_896_28" localSheetId="1">'[8]См_2 Шатурс сети  проект работы'!#REF!</definedName>
    <definedName name="_19_896_28">'[8]См_2 Шатурс сети  проект работы'!#REF!</definedName>
    <definedName name="_19_896_29" localSheetId="2">'[8]См_2 Шатурс сети  проект работы'!#REF!</definedName>
    <definedName name="_19_896_29" localSheetId="1">'[8]См_2 Шатурс сети  проект работы'!#REF!</definedName>
    <definedName name="_19_896_29">'[8]См_2 Шатурс сети  проект работы'!#REF!</definedName>
    <definedName name="_19_896_3" localSheetId="2">'[14]смета 2 проект_ работы'!#REF!</definedName>
    <definedName name="_19_896_3" localSheetId="1">'[14]смета 2 проект_ работы'!#REF!</definedName>
    <definedName name="_19_896_3">'[14]смета 2 проект_ работы'!#REF!</definedName>
    <definedName name="_19_896_30" localSheetId="2">'[8]См_2 Шатурс сети  проект работы'!#REF!</definedName>
    <definedName name="_19_896_30" localSheetId="1">'[8]См_2 Шатурс сети  проект работы'!#REF!</definedName>
    <definedName name="_19_896_30">'[8]См_2 Шатурс сети  проект работы'!#REF!</definedName>
    <definedName name="_19_896_31" localSheetId="2">'[8]См_2 Шатурс сети  проект работы'!#REF!</definedName>
    <definedName name="_19_896_31" localSheetId="1">'[8]См_2 Шатурс сети  проект работы'!#REF!</definedName>
    <definedName name="_19_896_31">'[8]См_2 Шатурс сети  проект работы'!#REF!</definedName>
    <definedName name="_19_896_32" localSheetId="2">'[10]См_2 Шатурс сети  проект работы'!#REF!</definedName>
    <definedName name="_19_896_32" localSheetId="1">'[10]См_2 Шатурс сети  проект работы'!#REF!</definedName>
    <definedName name="_19_896_32">'[10]См_2 Шатурс сети  проект работы'!#REF!</definedName>
    <definedName name="_19_896_33" localSheetId="2">'[10]См_2 Шатурс сети  проект работы'!#REF!</definedName>
    <definedName name="_19_896_33" localSheetId="1">'[10]См_2 Шатурс сети  проект работы'!#REF!</definedName>
    <definedName name="_19_896_33">'[10]См_2 Шатурс сети  проект работы'!#REF!</definedName>
    <definedName name="_19_896_34" localSheetId="2">'[8]См_2 Шатурс сети  проект работы'!#REF!</definedName>
    <definedName name="_19_896_34" localSheetId="1">'[8]См_2 Шатурс сети  проект работы'!#REF!</definedName>
    <definedName name="_19_896_34">'[8]См_2 Шатурс сети  проект работы'!#REF!</definedName>
    <definedName name="_19_896_35" localSheetId="2">'[10]См_2 Шатурс сети  проект работы'!#REF!</definedName>
    <definedName name="_19_896_35" localSheetId="1">'[10]См_2 Шатурс сети  проект работы'!#REF!</definedName>
    <definedName name="_19_896_35">'[10]См_2 Шатурс сети  проект работы'!#REF!</definedName>
    <definedName name="_19_896_36" localSheetId="2">'[10]См_2 Шатурс сети  проект работы'!#REF!</definedName>
    <definedName name="_19_896_36" localSheetId="1">'[10]См_2 Шатурс сети  проект работы'!#REF!</definedName>
    <definedName name="_19_896_36">'[10]См_2 Шатурс сети  проект работы'!#REF!</definedName>
    <definedName name="_19_896_37" localSheetId="2">'[10]См_2 Шатурс сети  проект работы'!#REF!</definedName>
    <definedName name="_19_896_37" localSheetId="1">'[10]См_2 Шатурс сети  проект работы'!#REF!</definedName>
    <definedName name="_19_896_37">'[10]См_2 Шатурс сети  проект работы'!#REF!</definedName>
    <definedName name="_19_896_38" localSheetId="2">'[10]См_2 Шатурс сети  проект работы'!#REF!</definedName>
    <definedName name="_19_896_38" localSheetId="1">'[10]См_2 Шатурс сети  проект работы'!#REF!</definedName>
    <definedName name="_19_896_38">'[10]См_2 Шатурс сети  проект работы'!#REF!</definedName>
    <definedName name="_19_896_39" localSheetId="2">'[10]См_2 Шатурс сети  проект работы'!#REF!</definedName>
    <definedName name="_19_896_39" localSheetId="1">'[10]См_2 Шатурс сети  проект работы'!#REF!</definedName>
    <definedName name="_19_896_39">'[10]См_2 Шатурс сети  проект работы'!#REF!</definedName>
    <definedName name="_19_896_42" localSheetId="2">'[10]См_2 Шатурс сети  проект работы'!#REF!</definedName>
    <definedName name="_19_896_42" localSheetId="1">'[10]См_2 Шатурс сети  проект работы'!#REF!</definedName>
    <definedName name="_19_896_42">'[10]См_2 Шатурс сети  проект работы'!#REF!</definedName>
    <definedName name="_19_896_43" localSheetId="2">'[10]См_2 Шатурс сети  проект работы'!#REF!</definedName>
    <definedName name="_19_896_43" localSheetId="1">'[10]См_2 Шатурс сети  проект работы'!#REF!</definedName>
    <definedName name="_19_896_43">'[10]См_2 Шатурс сети  проект работы'!#REF!</definedName>
    <definedName name="_19_896_45" localSheetId="2">'[10]См_2 Шатурс сети  проект работы'!#REF!</definedName>
    <definedName name="_19_896_45" localSheetId="1">'[10]См_2 Шатурс сети  проект работы'!#REF!</definedName>
    <definedName name="_19_896_45">'[10]См_2 Шатурс сети  проект работы'!#REF!</definedName>
    <definedName name="_19_896_46" localSheetId="2">'[10]См_2 Шатурс сети  проект работы'!#REF!</definedName>
    <definedName name="_19_896_46" localSheetId="1">'[10]См_2 Шатурс сети  проект работы'!#REF!</definedName>
    <definedName name="_19_896_46">'[10]См_2 Шатурс сети  проект работы'!#REF!</definedName>
    <definedName name="_19_896_48" localSheetId="2">'[14]смета 2 проект_ работы'!#REF!</definedName>
    <definedName name="_19_896_48" localSheetId="1">'[14]смета 2 проект_ работы'!#REF!</definedName>
    <definedName name="_19_896_48">'[14]смета 2 проект_ работы'!#REF!</definedName>
    <definedName name="_19_896_49" localSheetId="2">'[14]смета 2 проект_ работы'!#REF!</definedName>
    <definedName name="_19_896_49" localSheetId="1">'[14]смета 2 проект_ работы'!#REF!</definedName>
    <definedName name="_19_896_49">'[14]смета 2 проект_ работы'!#REF!</definedName>
    <definedName name="_19_896_50" localSheetId="2">'[14]смета 2 проект_ работы'!#REF!</definedName>
    <definedName name="_19_896_50" localSheetId="1">'[14]смета 2 проект_ работы'!#REF!</definedName>
    <definedName name="_19_896_50">'[14]смета 2 проект_ работы'!#REF!</definedName>
    <definedName name="_19_896_51" localSheetId="2">'[8]См_2 Шатурс сети  проект работы'!#REF!</definedName>
    <definedName name="_19_896_51" localSheetId="1">'[8]См_2 Шатурс сети  проект работы'!#REF!</definedName>
    <definedName name="_19_896_51">'[8]См_2 Шатурс сети  проект работы'!#REF!</definedName>
    <definedName name="_19_896_52" localSheetId="2">'[8]См_2 Шатурс сети  проект работы'!#REF!</definedName>
    <definedName name="_19_896_52" localSheetId="1">'[8]См_2 Шатурс сети  проект работы'!#REF!</definedName>
    <definedName name="_19_896_52">'[8]См_2 Шатурс сети  проект работы'!#REF!</definedName>
    <definedName name="_19_896_6" localSheetId="2">'[8]См_2 Шатурс сети  проект работы'!#REF!</definedName>
    <definedName name="_19_896_6" localSheetId="1">'[8]См_2 Шатурс сети  проект работы'!#REF!</definedName>
    <definedName name="_19_896_6">'[8]См_2 Шатурс сети  проект работы'!#REF!</definedName>
    <definedName name="_19_896_7" localSheetId="2">'[13]См_2 Шатурс сети  проект работы'!#REF!</definedName>
    <definedName name="_19_896_7" localSheetId="1">'[13]См_2 Шатурс сети  проект работы'!#REF!</definedName>
    <definedName name="_19_896_7">'[13]См_2 Шатурс сети  проект работы'!#REF!</definedName>
    <definedName name="_19_896_70" localSheetId="2">'[13]См_2 Шатурс сети  проект работы'!#REF!</definedName>
    <definedName name="_19_896_70" localSheetId="1">'[13]См_2 Шатурс сети  проект работы'!#REF!</definedName>
    <definedName name="_19_896_70">'[13]См_2 Шатурс сети  проект работы'!#REF!</definedName>
    <definedName name="_19_896_71" localSheetId="2">'[13]См_2 Шатурс сети  проект работы'!#REF!</definedName>
    <definedName name="_19_896_71" localSheetId="1">'[13]См_2 Шатурс сети  проект работы'!#REF!</definedName>
    <definedName name="_19_896_71">'[13]См_2 Шатурс сети  проект работы'!#REF!</definedName>
    <definedName name="_19_896_72" localSheetId="2">'[8]См_2 Шатурс сети  проект работы'!#REF!</definedName>
    <definedName name="_19_896_72" localSheetId="1">'[8]См_2 Шатурс сети  проект работы'!#REF!</definedName>
    <definedName name="_19_896_72">'[8]См_2 Шатурс сети  проект работы'!#REF!</definedName>
    <definedName name="_19_896_73" localSheetId="2">'[8]См_2 Шатурс сети  проект работы'!#REF!</definedName>
    <definedName name="_19_896_73" localSheetId="1">'[8]См_2 Шатурс сети  проект работы'!#REF!</definedName>
    <definedName name="_19_896_73">'[8]См_2 Шатурс сети  проект работы'!#REF!</definedName>
    <definedName name="_19_896_74" localSheetId="2">'[14]смета 2 проект_ работы'!#REF!</definedName>
    <definedName name="_19_896_74" localSheetId="1">'[14]смета 2 проект_ работы'!#REF!</definedName>
    <definedName name="_19_896_74">'[14]смета 2 проект_ работы'!#REF!</definedName>
    <definedName name="_19_896_75" localSheetId="2">'[14]смета 2 проект_ работы'!#REF!</definedName>
    <definedName name="_19_896_75" localSheetId="1">'[14]смета 2 проект_ работы'!#REF!</definedName>
    <definedName name="_19_896_75">'[14]смета 2 проект_ работы'!#REF!</definedName>
    <definedName name="_19_896_76" localSheetId="2">'[14]смета 2 проект_ работы'!#REF!</definedName>
    <definedName name="_19_896_76" localSheetId="1">'[14]смета 2 проект_ работы'!#REF!</definedName>
    <definedName name="_19_896_76">'[14]смета 2 проект_ работы'!#REF!</definedName>
    <definedName name="_19_896_77" localSheetId="2">'[14]смета 2 проект_ работы'!#REF!</definedName>
    <definedName name="_19_896_77" localSheetId="1">'[14]смета 2 проект_ работы'!#REF!</definedName>
    <definedName name="_19_896_77">'[14]смета 2 проект_ работы'!#REF!</definedName>
    <definedName name="_19_896_78" localSheetId="2">'[14]смета 2 проект_ работы'!#REF!</definedName>
    <definedName name="_19_896_78" localSheetId="1">'[14]смета 2 проект_ работы'!#REF!</definedName>
    <definedName name="_19_896_78">'[14]смета 2 проект_ работы'!#REF!</definedName>
    <definedName name="_19_896_79" localSheetId="2">'[14]смета 2 проект_ работы'!#REF!</definedName>
    <definedName name="_19_896_79" localSheetId="1">'[14]смета 2 проект_ работы'!#REF!</definedName>
    <definedName name="_19_896_79">'[14]смета 2 проект_ работы'!#REF!</definedName>
    <definedName name="_19_896_8" localSheetId="2">'[13]См_2 Шатурс сети  проект работы'!#REF!</definedName>
    <definedName name="_19_896_8" localSheetId="1">'[13]См_2 Шатурс сети  проект работы'!#REF!</definedName>
    <definedName name="_19_896_8">'[13]См_2 Шатурс сети  проект работы'!#REF!</definedName>
    <definedName name="_19_896_9" localSheetId="2">'[10]См_2 Шатурс сети  проект работы'!#REF!</definedName>
    <definedName name="_19_896_9" localSheetId="1">'[10]См_2 Шатурс сети  проект работы'!#REF!</definedName>
    <definedName name="_19_896_9">'[10]См_2 Шатурс сети  проект работы'!#REF!</definedName>
    <definedName name="_2Excel_BuiltIn_Print_Area_2_1" localSheetId="2">#REF!</definedName>
    <definedName name="_2Excel_BuiltIn_Print_Area_2_1" localSheetId="1">#REF!</definedName>
    <definedName name="_2Excel_BuiltIn_Print_Area_2_1">#REF!</definedName>
    <definedName name="_2Excel_BuiltIn_Print_Area_2_1_15" localSheetId="2">#REF!</definedName>
    <definedName name="_2Excel_BuiltIn_Print_Area_2_1_15" localSheetId="1">#REF!</definedName>
    <definedName name="_2Excel_BuiltIn_Print_Area_2_1_15">#REF!</definedName>
    <definedName name="_2Excel_BuiltIn_Print_Area_2_1_16" localSheetId="2">#REF!</definedName>
    <definedName name="_2Excel_BuiltIn_Print_Area_2_1_16" localSheetId="1">#REF!</definedName>
    <definedName name="_2Excel_BuiltIn_Print_Area_2_1_16">#REF!</definedName>
    <definedName name="_2Excel_BuiltIn_Print_Area_2_1_17" localSheetId="2">#REF!</definedName>
    <definedName name="_2Excel_BuiltIn_Print_Area_2_1_17" localSheetId="1">#REF!</definedName>
    <definedName name="_2Excel_BuiltIn_Print_Area_2_1_17">#REF!</definedName>
    <definedName name="_2Excel_BuiltIn_Print_Area_2_1_18" localSheetId="2">#REF!</definedName>
    <definedName name="_2Excel_BuiltIn_Print_Area_2_1_18" localSheetId="1">#REF!</definedName>
    <definedName name="_2Excel_BuiltIn_Print_Area_2_1_18">#REF!</definedName>
    <definedName name="_2Excel_BuiltIn_Print_Area_2_1_19" localSheetId="2">#REF!</definedName>
    <definedName name="_2Excel_BuiltIn_Print_Area_2_1_19" localSheetId="1">#REF!</definedName>
    <definedName name="_2Excel_BuiltIn_Print_Area_2_1_19">#REF!</definedName>
    <definedName name="_2Excel_BuiltIn_Print_Area_2_1_20" localSheetId="2">#REF!</definedName>
    <definedName name="_2Excel_BuiltIn_Print_Area_2_1_20" localSheetId="1">#REF!</definedName>
    <definedName name="_2Excel_BuiltIn_Print_Area_2_1_20">#REF!</definedName>
    <definedName name="_2Excel_BuiltIn_Print_Area_2_1_3" localSheetId="2">#REF!</definedName>
    <definedName name="_2Excel_BuiltIn_Print_Area_2_1_3" localSheetId="1">#REF!</definedName>
    <definedName name="_2Excel_BuiltIn_Print_Area_2_1_3">#REF!</definedName>
    <definedName name="_2Excel_BuiltIn_Print_Area_2_1_4" localSheetId="2">#REF!</definedName>
    <definedName name="_2Excel_BuiltIn_Print_Area_2_1_4" localSheetId="1">#REF!</definedName>
    <definedName name="_2Excel_BuiltIn_Print_Area_2_1_4">#REF!</definedName>
    <definedName name="_6">'[16]Б.Д. ФАКТ'!#REF!</definedName>
    <definedName name="_a2" localSheetId="2">#REF!</definedName>
    <definedName name="_a2" localSheetId="1">#REF!</definedName>
    <definedName name="_a2">#REF!</definedName>
    <definedName name="_a2_15" localSheetId="2">#REF!</definedName>
    <definedName name="_a2_15" localSheetId="1">#REF!</definedName>
    <definedName name="_a2_15">#REF!</definedName>
    <definedName name="_a2_16" localSheetId="2">#REF!</definedName>
    <definedName name="_a2_16" localSheetId="1">#REF!</definedName>
    <definedName name="_a2_16">#REF!</definedName>
    <definedName name="_a2_17" localSheetId="2">#REF!</definedName>
    <definedName name="_a2_17" localSheetId="1">#REF!</definedName>
    <definedName name="_a2_17">#REF!</definedName>
    <definedName name="_a2_18" localSheetId="2">#REF!</definedName>
    <definedName name="_a2_18" localSheetId="1">#REF!</definedName>
    <definedName name="_a2_18">#REF!</definedName>
    <definedName name="_a2_19" localSheetId="2">#REF!</definedName>
    <definedName name="_a2_19" localSheetId="1">#REF!</definedName>
    <definedName name="_a2_19">#REF!</definedName>
    <definedName name="_a2_20" localSheetId="2">#REF!</definedName>
    <definedName name="_a2_20" localSheetId="1">#REF!</definedName>
    <definedName name="_a2_20">#REF!</definedName>
    <definedName name="_a2_3" localSheetId="2">#REF!</definedName>
    <definedName name="_a2_3" localSheetId="1">#REF!</definedName>
    <definedName name="_a2_3">#REF!</definedName>
    <definedName name="_a2_4" localSheetId="2">#REF!</definedName>
    <definedName name="_a2_4" localSheetId="1">#REF!</definedName>
    <definedName name="_a2_4">#REF!</definedName>
    <definedName name="_A65560" localSheetId="2">[17]График!#REF!</definedName>
    <definedName name="_A65560" localSheetId="1">[17]График!#REF!</definedName>
    <definedName name="_A65560">[17]График!#REF!</definedName>
    <definedName name="_AUTOEXEC" localSheetId="2">#REF!</definedName>
    <definedName name="_AUTOEXEC" localSheetId="1">#REF!</definedName>
    <definedName name="_AUTOEXEC">#REF!</definedName>
    <definedName name="_AUTOEXEC___0" localSheetId="2">#REF!</definedName>
    <definedName name="_AUTOEXEC___0" localSheetId="1">#REF!</definedName>
    <definedName name="_AUTOEXEC___0">#REF!</definedName>
    <definedName name="_AUTOEXEC___0_15" localSheetId="2">#REF!</definedName>
    <definedName name="_AUTOEXEC___0_15" localSheetId="1">#REF!</definedName>
    <definedName name="_AUTOEXEC___0_15">#REF!</definedName>
    <definedName name="_AUTOEXEC___0_16" localSheetId="2">#REF!</definedName>
    <definedName name="_AUTOEXEC___0_16" localSheetId="1">#REF!</definedName>
    <definedName name="_AUTOEXEC___0_16">#REF!</definedName>
    <definedName name="_AUTOEXEC___0_19" localSheetId="2">#REF!</definedName>
    <definedName name="_AUTOEXEC___0_19" localSheetId="1">#REF!</definedName>
    <definedName name="_AUTOEXEC___0_19">#REF!</definedName>
    <definedName name="_AUTOEXEC___0_4" localSheetId="2">#REF!</definedName>
    <definedName name="_AUTOEXEC___0_4" localSheetId="1">#REF!</definedName>
    <definedName name="_AUTOEXEC___0_4">#REF!</definedName>
    <definedName name="_AUTOEXEC___1" localSheetId="2">#REF!</definedName>
    <definedName name="_AUTOEXEC___1" localSheetId="1">#REF!</definedName>
    <definedName name="_AUTOEXEC___1">#REF!</definedName>
    <definedName name="_AUTOEXEC___1_15" localSheetId="2">#REF!</definedName>
    <definedName name="_AUTOEXEC___1_15" localSheetId="1">#REF!</definedName>
    <definedName name="_AUTOEXEC___1_15">#REF!</definedName>
    <definedName name="_AUTOEXEC___1_16" localSheetId="2">#REF!</definedName>
    <definedName name="_AUTOEXEC___1_16" localSheetId="1">#REF!</definedName>
    <definedName name="_AUTOEXEC___1_16">#REF!</definedName>
    <definedName name="_AUTOEXEC___1_19" localSheetId="2">#REF!</definedName>
    <definedName name="_AUTOEXEC___1_19" localSheetId="1">#REF!</definedName>
    <definedName name="_AUTOEXEC___1_19">#REF!</definedName>
    <definedName name="_AUTOEXEC___1_4" localSheetId="2">#REF!</definedName>
    <definedName name="_AUTOEXEC___1_4" localSheetId="1">#REF!</definedName>
    <definedName name="_AUTOEXEC___1_4">#REF!</definedName>
    <definedName name="_AUTOEXEC___8" localSheetId="2">#REF!</definedName>
    <definedName name="_AUTOEXEC___8" localSheetId="1">#REF!</definedName>
    <definedName name="_AUTOEXEC___8">#REF!</definedName>
    <definedName name="_AUTOEXEC___8_15" localSheetId="2">#REF!</definedName>
    <definedName name="_AUTOEXEC___8_15" localSheetId="1">#REF!</definedName>
    <definedName name="_AUTOEXEC___8_15">#REF!</definedName>
    <definedName name="_AUTOEXEC___8_16" localSheetId="2">#REF!</definedName>
    <definedName name="_AUTOEXEC___8_16" localSheetId="1">#REF!</definedName>
    <definedName name="_AUTOEXEC___8_16">#REF!</definedName>
    <definedName name="_AUTOEXEC___8_19" localSheetId="2">#REF!</definedName>
    <definedName name="_AUTOEXEC___8_19" localSheetId="1">#REF!</definedName>
    <definedName name="_AUTOEXEC___8_19">#REF!</definedName>
    <definedName name="_AUTOEXEC___8_4" localSheetId="2">#REF!</definedName>
    <definedName name="_AUTOEXEC___8_4" localSheetId="1">#REF!</definedName>
    <definedName name="_AUTOEXEC___8_4">#REF!</definedName>
    <definedName name="_AUTOEXEC___9" localSheetId="2">#REF!</definedName>
    <definedName name="_AUTOEXEC___9" localSheetId="1">#REF!</definedName>
    <definedName name="_AUTOEXEC___9">#REF!</definedName>
    <definedName name="_AUTOEXEC___9_15" localSheetId="2">#REF!</definedName>
    <definedName name="_AUTOEXEC___9_15" localSheetId="1">#REF!</definedName>
    <definedName name="_AUTOEXEC___9_15">#REF!</definedName>
    <definedName name="_AUTOEXEC___9_16" localSheetId="2">#REF!</definedName>
    <definedName name="_AUTOEXEC___9_16" localSheetId="1">#REF!</definedName>
    <definedName name="_AUTOEXEC___9_16">#REF!</definedName>
    <definedName name="_AUTOEXEC___9_19" localSheetId="2">#REF!</definedName>
    <definedName name="_AUTOEXEC___9_19" localSheetId="1">#REF!</definedName>
    <definedName name="_AUTOEXEC___9_19">#REF!</definedName>
    <definedName name="_AUTOEXEC___9_4" localSheetId="2">#REF!</definedName>
    <definedName name="_AUTOEXEC___9_4" localSheetId="1">#REF!</definedName>
    <definedName name="_AUTOEXEC___9_4">#REF!</definedName>
    <definedName name="_AUTOEXEC_1" localSheetId="2">#REF!</definedName>
    <definedName name="_AUTOEXEC_1" localSheetId="1">#REF!</definedName>
    <definedName name="_AUTOEXEC_1">#REF!</definedName>
    <definedName name="_AUTOEXEC_13" localSheetId="2">#REF!</definedName>
    <definedName name="_AUTOEXEC_13" localSheetId="1">#REF!</definedName>
    <definedName name="_AUTOEXEC_13">#REF!</definedName>
    <definedName name="_AUTOEXEC_14" localSheetId="2">[18]Смета!#REF!</definedName>
    <definedName name="_AUTOEXEC_14" localSheetId="1">[18]Смета!#REF!</definedName>
    <definedName name="_AUTOEXEC_14">[18]Смета!#REF!</definedName>
    <definedName name="_AUTOEXEC_15" localSheetId="2">#REF!</definedName>
    <definedName name="_AUTOEXEC_15" localSheetId="1">#REF!</definedName>
    <definedName name="_AUTOEXEC_15">#REF!</definedName>
    <definedName name="_AUTOEXEC_16" localSheetId="2">#REF!</definedName>
    <definedName name="_AUTOEXEC_16" localSheetId="1">#REF!</definedName>
    <definedName name="_AUTOEXEC_16">#REF!</definedName>
    <definedName name="_AUTOEXEC_17" localSheetId="2">#REF!</definedName>
    <definedName name="_AUTOEXEC_17" localSheetId="1">#REF!</definedName>
    <definedName name="_AUTOEXEC_17">#REF!</definedName>
    <definedName name="_AUTOEXEC_18" localSheetId="2">#REF!</definedName>
    <definedName name="_AUTOEXEC_18" localSheetId="1">#REF!</definedName>
    <definedName name="_AUTOEXEC_18">#REF!</definedName>
    <definedName name="_AUTOEXEC_19" localSheetId="2">#REF!</definedName>
    <definedName name="_AUTOEXEC_19" localSheetId="1">#REF!</definedName>
    <definedName name="_AUTOEXEC_19">#REF!</definedName>
    <definedName name="_AUTOEXEC_20" localSheetId="2">#REF!</definedName>
    <definedName name="_AUTOEXEC_20" localSheetId="1">#REF!</definedName>
    <definedName name="_AUTOEXEC_20">#REF!</definedName>
    <definedName name="_AUTOEXEC_3" localSheetId="2">#REF!</definedName>
    <definedName name="_AUTOEXEC_3" localSheetId="1">#REF!</definedName>
    <definedName name="_AUTOEXEC_3">#REF!</definedName>
    <definedName name="_AUTOEXEC_4" localSheetId="2">#REF!</definedName>
    <definedName name="_AUTOEXEC_4" localSheetId="1">#REF!</definedName>
    <definedName name="_AUTOEXEC_4">#REF!</definedName>
    <definedName name="_AUTOEXEC_5" localSheetId="2">#REF!</definedName>
    <definedName name="_AUTOEXEC_5" localSheetId="1">#REF!</definedName>
    <definedName name="_AUTOEXEC_5">#REF!</definedName>
    <definedName name="_AUTOEXEC_6" localSheetId="2">#REF!</definedName>
    <definedName name="_AUTOEXEC_6" localSheetId="1">#REF!</definedName>
    <definedName name="_AUTOEXEC_6">#REF!</definedName>
    <definedName name="_AUTOEXEC_6_1" localSheetId="2">[19]Смета!#REF!</definedName>
    <definedName name="_AUTOEXEC_6_1" localSheetId="1">[19]Смета!#REF!</definedName>
    <definedName name="_AUTOEXEC_6_1">[19]Смета!#REF!</definedName>
    <definedName name="_AUTOEXEC_7" localSheetId="2">[20]Смета!#REF!</definedName>
    <definedName name="_AUTOEXEC_7" localSheetId="1">[20]Смета!#REF!</definedName>
    <definedName name="_AUTOEXEC_7">[20]Смета!#REF!</definedName>
    <definedName name="_AUTOEXEC_8" localSheetId="2">[20]Смета!#REF!</definedName>
    <definedName name="_AUTOEXEC_8" localSheetId="1">[20]Смета!#REF!</definedName>
    <definedName name="_AUTOEXEC_8">[20]Смета!#REF!</definedName>
    <definedName name="_AUTOEXEC_9" localSheetId="2">[21]Смета!#REF!</definedName>
    <definedName name="_AUTOEXEC_9" localSheetId="1">[21]Смета!#REF!</definedName>
    <definedName name="_AUTOEXEC_9">[21]Смета!#REF!</definedName>
    <definedName name="_AUTOEXEC1" localSheetId="2">#REF!</definedName>
    <definedName name="_AUTOEXEC1" localSheetId="1">#REF!</definedName>
    <definedName name="_AUTOEXEC1">#REF!</definedName>
    <definedName name="_dFF10">[22]списки!$J$1:$J$15</definedName>
    <definedName name="_dFF2">[22]списки!$B$1:$B$7</definedName>
    <definedName name="_dFF5">[22]списки!$E$1:$E$9</definedName>
    <definedName name="_dFF6">[22]списки!$F$1:$F$5</definedName>
    <definedName name="_dFF7">[22]списки!$G$1:$G$8</definedName>
    <definedName name="_dFF8">[22]списки!$H$1:$H$6</definedName>
    <definedName name="_dFF9">[22]списки!$I$1:$I$15</definedName>
    <definedName name="_E65560" localSheetId="2">[17]График!#REF!</definedName>
    <definedName name="_E65560" localSheetId="1">[17]График!#REF!</definedName>
    <definedName name="_E65560">[17]График!#REF!</definedName>
    <definedName name="_Etp1" localSheetId="2">#REF!</definedName>
    <definedName name="_Etp1" localSheetId="1">#REF!</definedName>
    <definedName name="_Etp1">#REF!</definedName>
    <definedName name="_Fill" localSheetId="2" hidden="1">#REF!</definedName>
    <definedName name="_Fill" localSheetId="1" hidden="1">#REF!</definedName>
    <definedName name="_Fill" hidden="1">#REF!</definedName>
    <definedName name="_Hlt440565644_1" localSheetId="2">#REF!</definedName>
    <definedName name="_Hlt440565644_1" localSheetId="1">#REF!</definedName>
    <definedName name="_Hlt440565644_1">#REF!</definedName>
    <definedName name="_k" localSheetId="2">#REF!</definedName>
    <definedName name="_k" localSheetId="1">#REF!</definedName>
    <definedName name="_k">#REF!</definedName>
    <definedName name="_k___0" localSheetId="2">#REF!</definedName>
    <definedName name="_k___0" localSheetId="1">#REF!</definedName>
    <definedName name="_k___0">#REF!</definedName>
    <definedName name="_k___0_15" localSheetId="2">#REF!</definedName>
    <definedName name="_k___0_15" localSheetId="1">#REF!</definedName>
    <definedName name="_k___0_15">#REF!</definedName>
    <definedName name="_k___0_16" localSheetId="2">#REF!</definedName>
    <definedName name="_k___0_16" localSheetId="1">#REF!</definedName>
    <definedName name="_k___0_16">#REF!</definedName>
    <definedName name="_k___0_19" localSheetId="2">#REF!</definedName>
    <definedName name="_k___0_19" localSheetId="1">#REF!</definedName>
    <definedName name="_k___0_19">#REF!</definedName>
    <definedName name="_k___0_4" localSheetId="2">#REF!</definedName>
    <definedName name="_k___0_4" localSheetId="1">#REF!</definedName>
    <definedName name="_k___0_4">#REF!</definedName>
    <definedName name="_k___1" localSheetId="2">#REF!</definedName>
    <definedName name="_k___1" localSheetId="1">#REF!</definedName>
    <definedName name="_k___1">#REF!</definedName>
    <definedName name="_k___1_15" localSheetId="2">#REF!</definedName>
    <definedName name="_k___1_15" localSheetId="1">#REF!</definedName>
    <definedName name="_k___1_15">#REF!</definedName>
    <definedName name="_k___1_16" localSheetId="2">#REF!</definedName>
    <definedName name="_k___1_16" localSheetId="1">#REF!</definedName>
    <definedName name="_k___1_16">#REF!</definedName>
    <definedName name="_k___1_19" localSheetId="2">#REF!</definedName>
    <definedName name="_k___1_19" localSheetId="1">#REF!</definedName>
    <definedName name="_k___1_19">#REF!</definedName>
    <definedName name="_k___1_4" localSheetId="2">#REF!</definedName>
    <definedName name="_k___1_4" localSheetId="1">#REF!</definedName>
    <definedName name="_k___1_4">#REF!</definedName>
    <definedName name="_k___8" localSheetId="2">#REF!</definedName>
    <definedName name="_k___8" localSheetId="1">#REF!</definedName>
    <definedName name="_k___8">#REF!</definedName>
    <definedName name="_k___8_15" localSheetId="2">#REF!</definedName>
    <definedName name="_k___8_15" localSheetId="1">#REF!</definedName>
    <definedName name="_k___8_15">#REF!</definedName>
    <definedName name="_k___8_16" localSheetId="2">#REF!</definedName>
    <definedName name="_k___8_16" localSheetId="1">#REF!</definedName>
    <definedName name="_k___8_16">#REF!</definedName>
    <definedName name="_k___8_19" localSheetId="2">#REF!</definedName>
    <definedName name="_k___8_19" localSheetId="1">#REF!</definedName>
    <definedName name="_k___8_19">#REF!</definedName>
    <definedName name="_k___8_4" localSheetId="2">#REF!</definedName>
    <definedName name="_k___8_4" localSheetId="1">#REF!</definedName>
    <definedName name="_k___8_4">#REF!</definedName>
    <definedName name="_k___9" localSheetId="2">#REF!</definedName>
    <definedName name="_k___9" localSheetId="1">#REF!</definedName>
    <definedName name="_k___9">#REF!</definedName>
    <definedName name="_k___9_15" localSheetId="2">#REF!</definedName>
    <definedName name="_k___9_15" localSheetId="1">#REF!</definedName>
    <definedName name="_k___9_15">#REF!</definedName>
    <definedName name="_k___9_16" localSheetId="2">#REF!</definedName>
    <definedName name="_k___9_16" localSheetId="1">#REF!</definedName>
    <definedName name="_k___9_16">#REF!</definedName>
    <definedName name="_k___9_19" localSheetId="2">#REF!</definedName>
    <definedName name="_k___9_19" localSheetId="1">#REF!</definedName>
    <definedName name="_k___9_19">#REF!</definedName>
    <definedName name="_k___9_4" localSheetId="2">#REF!</definedName>
    <definedName name="_k___9_4" localSheetId="1">#REF!</definedName>
    <definedName name="_k___9_4">#REF!</definedName>
    <definedName name="_k_1" localSheetId="2">#REF!</definedName>
    <definedName name="_k_1" localSheetId="1">#REF!</definedName>
    <definedName name="_k_1">#REF!</definedName>
    <definedName name="_k_13" localSheetId="2">#REF!</definedName>
    <definedName name="_k_13" localSheetId="1">#REF!</definedName>
    <definedName name="_k_13">#REF!</definedName>
    <definedName name="_k_14" localSheetId="2">[18]Смета!#REF!</definedName>
    <definedName name="_k_14" localSheetId="1">[18]Смета!#REF!</definedName>
    <definedName name="_k_14">[18]Смета!#REF!</definedName>
    <definedName name="_k_15" localSheetId="2">#REF!</definedName>
    <definedName name="_k_15" localSheetId="1">#REF!</definedName>
    <definedName name="_k_15">#REF!</definedName>
    <definedName name="_k_16" localSheetId="2">#REF!</definedName>
    <definedName name="_k_16" localSheetId="1">#REF!</definedName>
    <definedName name="_k_16">#REF!</definedName>
    <definedName name="_k_17" localSheetId="2">#REF!</definedName>
    <definedName name="_k_17" localSheetId="1">#REF!</definedName>
    <definedName name="_k_17">#REF!</definedName>
    <definedName name="_k_18" localSheetId="2">#REF!</definedName>
    <definedName name="_k_18" localSheetId="1">#REF!</definedName>
    <definedName name="_k_18">#REF!</definedName>
    <definedName name="_k_19" localSheetId="2">#REF!</definedName>
    <definedName name="_k_19" localSheetId="1">#REF!</definedName>
    <definedName name="_k_19">#REF!</definedName>
    <definedName name="_k_20" localSheetId="2">#REF!</definedName>
    <definedName name="_k_20" localSheetId="1">#REF!</definedName>
    <definedName name="_k_20">#REF!</definedName>
    <definedName name="_k_3" localSheetId="2">#REF!</definedName>
    <definedName name="_k_3" localSheetId="1">#REF!</definedName>
    <definedName name="_k_3">#REF!</definedName>
    <definedName name="_k_4" localSheetId="2">#REF!</definedName>
    <definedName name="_k_4" localSheetId="1">#REF!</definedName>
    <definedName name="_k_4">#REF!</definedName>
    <definedName name="_k_5" localSheetId="2">#REF!</definedName>
    <definedName name="_k_5" localSheetId="1">#REF!</definedName>
    <definedName name="_k_5">#REF!</definedName>
    <definedName name="_k_6" localSheetId="2">#REF!</definedName>
    <definedName name="_k_6" localSheetId="1">#REF!</definedName>
    <definedName name="_k_6">#REF!</definedName>
    <definedName name="_k_6_1" localSheetId="2">[19]Смета!#REF!</definedName>
    <definedName name="_k_6_1" localSheetId="1">[19]Смета!#REF!</definedName>
    <definedName name="_k_6_1">[19]Смета!#REF!</definedName>
    <definedName name="_k_7" localSheetId="2">[20]Смета!#REF!</definedName>
    <definedName name="_k_7" localSheetId="1">[20]Смета!#REF!</definedName>
    <definedName name="_k_7">[20]Смета!#REF!</definedName>
    <definedName name="_k_8" localSheetId="2">[20]Смета!#REF!</definedName>
    <definedName name="_k_8" localSheetId="1">[20]Смета!#REF!</definedName>
    <definedName name="_k_8">[20]Смета!#REF!</definedName>
    <definedName name="_k_9" localSheetId="2">[21]Смета!#REF!</definedName>
    <definedName name="_k_9" localSheetId="1">[21]Смета!#REF!</definedName>
    <definedName name="_k_9">[21]Смета!#REF!</definedName>
    <definedName name="_m" localSheetId="2">#REF!</definedName>
    <definedName name="_m" localSheetId="1">#REF!</definedName>
    <definedName name="_m">#REF!</definedName>
    <definedName name="_m___0" localSheetId="2">#REF!</definedName>
    <definedName name="_m___0" localSheetId="1">#REF!</definedName>
    <definedName name="_m___0">#REF!</definedName>
    <definedName name="_m___0_15" localSheetId="2">#REF!</definedName>
    <definedName name="_m___0_15" localSheetId="1">#REF!</definedName>
    <definedName name="_m___0_15">#REF!</definedName>
    <definedName name="_m___0_16" localSheetId="2">#REF!</definedName>
    <definedName name="_m___0_16" localSheetId="1">#REF!</definedName>
    <definedName name="_m___0_16">#REF!</definedName>
    <definedName name="_m___0_19" localSheetId="2">#REF!</definedName>
    <definedName name="_m___0_19" localSheetId="1">#REF!</definedName>
    <definedName name="_m___0_19">#REF!</definedName>
    <definedName name="_m___0_4" localSheetId="2">#REF!</definedName>
    <definedName name="_m___0_4" localSheetId="1">#REF!</definedName>
    <definedName name="_m___0_4">#REF!</definedName>
    <definedName name="_m___1" localSheetId="2">#REF!</definedName>
    <definedName name="_m___1" localSheetId="1">#REF!</definedName>
    <definedName name="_m___1">#REF!</definedName>
    <definedName name="_m___1_15" localSheetId="2">#REF!</definedName>
    <definedName name="_m___1_15" localSheetId="1">#REF!</definedName>
    <definedName name="_m___1_15">#REF!</definedName>
    <definedName name="_m___1_16" localSheetId="2">#REF!</definedName>
    <definedName name="_m___1_16" localSheetId="1">#REF!</definedName>
    <definedName name="_m___1_16">#REF!</definedName>
    <definedName name="_m___1_19" localSheetId="2">#REF!</definedName>
    <definedName name="_m___1_19" localSheetId="1">#REF!</definedName>
    <definedName name="_m___1_19">#REF!</definedName>
    <definedName name="_m___1_4" localSheetId="2">#REF!</definedName>
    <definedName name="_m___1_4" localSheetId="1">#REF!</definedName>
    <definedName name="_m___1_4">#REF!</definedName>
    <definedName name="_m___8" localSheetId="2">#REF!</definedName>
    <definedName name="_m___8" localSheetId="1">#REF!</definedName>
    <definedName name="_m___8">#REF!</definedName>
    <definedName name="_m___8_15" localSheetId="2">#REF!</definedName>
    <definedName name="_m___8_15" localSheetId="1">#REF!</definedName>
    <definedName name="_m___8_15">#REF!</definedName>
    <definedName name="_m___8_16" localSheetId="2">#REF!</definedName>
    <definedName name="_m___8_16" localSheetId="1">#REF!</definedName>
    <definedName name="_m___8_16">#REF!</definedName>
    <definedName name="_m___8_19" localSheetId="2">#REF!</definedName>
    <definedName name="_m___8_19" localSheetId="1">#REF!</definedName>
    <definedName name="_m___8_19">#REF!</definedName>
    <definedName name="_m___8_4" localSheetId="2">#REF!</definedName>
    <definedName name="_m___8_4" localSheetId="1">#REF!</definedName>
    <definedName name="_m___8_4">#REF!</definedName>
    <definedName name="_m___9" localSheetId="2">#REF!</definedName>
    <definedName name="_m___9" localSheetId="1">#REF!</definedName>
    <definedName name="_m___9">#REF!</definedName>
    <definedName name="_m___9_15" localSheetId="2">#REF!</definedName>
    <definedName name="_m___9_15" localSheetId="1">#REF!</definedName>
    <definedName name="_m___9_15">#REF!</definedName>
    <definedName name="_m___9_16" localSheetId="2">#REF!</definedName>
    <definedName name="_m___9_16" localSheetId="1">#REF!</definedName>
    <definedName name="_m___9_16">#REF!</definedName>
    <definedName name="_m___9_19" localSheetId="2">#REF!</definedName>
    <definedName name="_m___9_19" localSheetId="1">#REF!</definedName>
    <definedName name="_m___9_19">#REF!</definedName>
    <definedName name="_m___9_4" localSheetId="2">#REF!</definedName>
    <definedName name="_m___9_4" localSheetId="1">#REF!</definedName>
    <definedName name="_m___9_4">#REF!</definedName>
    <definedName name="_m_1" localSheetId="2">#REF!</definedName>
    <definedName name="_m_1" localSheetId="1">#REF!</definedName>
    <definedName name="_m_1">#REF!</definedName>
    <definedName name="_m_13" localSheetId="2">#REF!</definedName>
    <definedName name="_m_13" localSheetId="1">#REF!</definedName>
    <definedName name="_m_13">#REF!</definedName>
    <definedName name="_m_14" localSheetId="2">[18]Смета!#REF!</definedName>
    <definedName name="_m_14" localSheetId="1">[18]Смета!#REF!</definedName>
    <definedName name="_m_14">[18]Смета!#REF!</definedName>
    <definedName name="_m_15" localSheetId="2">#REF!</definedName>
    <definedName name="_m_15" localSheetId="1">#REF!</definedName>
    <definedName name="_m_15">#REF!</definedName>
    <definedName name="_m_16" localSheetId="2">#REF!</definedName>
    <definedName name="_m_16" localSheetId="1">#REF!</definedName>
    <definedName name="_m_16">#REF!</definedName>
    <definedName name="_m_17" localSheetId="2">#REF!</definedName>
    <definedName name="_m_17" localSheetId="1">#REF!</definedName>
    <definedName name="_m_17">#REF!</definedName>
    <definedName name="_m_18" localSheetId="2">#REF!</definedName>
    <definedName name="_m_18" localSheetId="1">#REF!</definedName>
    <definedName name="_m_18">#REF!</definedName>
    <definedName name="_m_19" localSheetId="2">#REF!</definedName>
    <definedName name="_m_19" localSheetId="1">#REF!</definedName>
    <definedName name="_m_19">#REF!</definedName>
    <definedName name="_m_20" localSheetId="2">#REF!</definedName>
    <definedName name="_m_20" localSheetId="1">#REF!</definedName>
    <definedName name="_m_20">#REF!</definedName>
    <definedName name="_m_3" localSheetId="2">#REF!</definedName>
    <definedName name="_m_3" localSheetId="1">#REF!</definedName>
    <definedName name="_m_3">#REF!</definedName>
    <definedName name="_m_4" localSheetId="2">#REF!</definedName>
    <definedName name="_m_4" localSheetId="1">#REF!</definedName>
    <definedName name="_m_4">#REF!</definedName>
    <definedName name="_m_5" localSheetId="2">#REF!</definedName>
    <definedName name="_m_5" localSheetId="1">#REF!</definedName>
    <definedName name="_m_5">#REF!</definedName>
    <definedName name="_m_6" localSheetId="2">#REF!</definedName>
    <definedName name="_m_6" localSheetId="1">#REF!</definedName>
    <definedName name="_m_6">#REF!</definedName>
    <definedName name="_m_6_1" localSheetId="2">[19]Смета!#REF!</definedName>
    <definedName name="_m_6_1" localSheetId="1">[19]Смета!#REF!</definedName>
    <definedName name="_m_6_1">[19]Смета!#REF!</definedName>
    <definedName name="_m_7" localSheetId="2">[20]Смета!#REF!</definedName>
    <definedName name="_m_7" localSheetId="1">[20]Смета!#REF!</definedName>
    <definedName name="_m_7">[20]Смета!#REF!</definedName>
    <definedName name="_m_8" localSheetId="2">[20]Смета!#REF!</definedName>
    <definedName name="_m_8" localSheetId="1">[20]Смета!#REF!</definedName>
    <definedName name="_m_8">[20]Смета!#REF!</definedName>
    <definedName name="_m_9" localSheetId="2">[21]Смета!#REF!</definedName>
    <definedName name="_m_9" localSheetId="1">[21]Смета!#REF!</definedName>
    <definedName name="_m_9">[21]Смета!#REF!</definedName>
    <definedName name="_m1" localSheetId="2">#REF!</definedName>
    <definedName name="_m1" localSheetId="1">#REF!</definedName>
    <definedName name="_m1">#REF!</definedName>
    <definedName name="_n" localSheetId="2">#REF!</definedName>
    <definedName name="_n" localSheetId="1">#REF!</definedName>
    <definedName name="_n">#REF!</definedName>
    <definedName name="_qs1">[22]списки!$L$1:$L$2</definedName>
    <definedName name="_qs2" localSheetId="2">#REF!</definedName>
    <definedName name="_qs2" localSheetId="1">#REF!</definedName>
    <definedName name="_qs2">#REF!</definedName>
    <definedName name="_qs3" localSheetId="2">#REF!</definedName>
    <definedName name="_qs3" localSheetId="1">#REF!</definedName>
    <definedName name="_qs3">#REF!</definedName>
    <definedName name="_qs4">[22]списки!$K$1:$K$5</definedName>
    <definedName name="_s" localSheetId="2">#REF!</definedName>
    <definedName name="_s" localSheetId="1">#REF!</definedName>
    <definedName name="_s">#REF!</definedName>
    <definedName name="_s___0" localSheetId="2">#REF!</definedName>
    <definedName name="_s___0" localSheetId="1">#REF!</definedName>
    <definedName name="_s___0">#REF!</definedName>
    <definedName name="_s___0_15" localSheetId="2">#REF!</definedName>
    <definedName name="_s___0_15" localSheetId="1">#REF!</definedName>
    <definedName name="_s___0_15">#REF!</definedName>
    <definedName name="_s___0_16" localSheetId="2">#REF!</definedName>
    <definedName name="_s___0_16" localSheetId="1">#REF!</definedName>
    <definedName name="_s___0_16">#REF!</definedName>
    <definedName name="_s___0_19" localSheetId="2">#REF!</definedName>
    <definedName name="_s___0_19" localSheetId="1">#REF!</definedName>
    <definedName name="_s___0_19">#REF!</definedName>
    <definedName name="_s___0_4" localSheetId="2">#REF!</definedName>
    <definedName name="_s___0_4" localSheetId="1">#REF!</definedName>
    <definedName name="_s___0_4">#REF!</definedName>
    <definedName name="_s___1" localSheetId="2">#REF!</definedName>
    <definedName name="_s___1" localSheetId="1">#REF!</definedName>
    <definedName name="_s___1">#REF!</definedName>
    <definedName name="_s___1_15" localSheetId="2">#REF!</definedName>
    <definedName name="_s___1_15" localSheetId="1">#REF!</definedName>
    <definedName name="_s___1_15">#REF!</definedName>
    <definedName name="_s___1_16" localSheetId="2">#REF!</definedName>
    <definedName name="_s___1_16" localSheetId="1">#REF!</definedName>
    <definedName name="_s___1_16">#REF!</definedName>
    <definedName name="_s___1_19" localSheetId="2">#REF!</definedName>
    <definedName name="_s___1_19" localSheetId="1">#REF!</definedName>
    <definedName name="_s___1_19">#REF!</definedName>
    <definedName name="_s___1_4" localSheetId="2">#REF!</definedName>
    <definedName name="_s___1_4" localSheetId="1">#REF!</definedName>
    <definedName name="_s___1_4">#REF!</definedName>
    <definedName name="_s___8" localSheetId="2">#REF!</definedName>
    <definedName name="_s___8" localSheetId="1">#REF!</definedName>
    <definedName name="_s___8">#REF!</definedName>
    <definedName name="_s___8_15" localSheetId="2">#REF!</definedName>
    <definedName name="_s___8_15" localSheetId="1">#REF!</definedName>
    <definedName name="_s___8_15">#REF!</definedName>
    <definedName name="_s___8_16" localSheetId="2">#REF!</definedName>
    <definedName name="_s___8_16" localSheetId="1">#REF!</definedName>
    <definedName name="_s___8_16">#REF!</definedName>
    <definedName name="_s___8_19" localSheetId="2">#REF!</definedName>
    <definedName name="_s___8_19" localSheetId="1">#REF!</definedName>
    <definedName name="_s___8_19">#REF!</definedName>
    <definedName name="_s___8_4" localSheetId="2">#REF!</definedName>
    <definedName name="_s___8_4" localSheetId="1">#REF!</definedName>
    <definedName name="_s___8_4">#REF!</definedName>
    <definedName name="_s___9" localSheetId="2">#REF!</definedName>
    <definedName name="_s___9" localSheetId="1">#REF!</definedName>
    <definedName name="_s___9">#REF!</definedName>
    <definedName name="_s___9_15" localSheetId="2">#REF!</definedName>
    <definedName name="_s___9_15" localSheetId="1">#REF!</definedName>
    <definedName name="_s___9_15">#REF!</definedName>
    <definedName name="_s___9_16" localSheetId="2">#REF!</definedName>
    <definedName name="_s___9_16" localSheetId="1">#REF!</definedName>
    <definedName name="_s___9_16">#REF!</definedName>
    <definedName name="_s___9_19" localSheetId="2">#REF!</definedName>
    <definedName name="_s___9_19" localSheetId="1">#REF!</definedName>
    <definedName name="_s___9_19">#REF!</definedName>
    <definedName name="_s___9_4" localSheetId="2">#REF!</definedName>
    <definedName name="_s___9_4" localSheetId="1">#REF!</definedName>
    <definedName name="_s___9_4">#REF!</definedName>
    <definedName name="_s_1" localSheetId="2">#REF!</definedName>
    <definedName name="_s_1" localSheetId="1">#REF!</definedName>
    <definedName name="_s_1">#REF!</definedName>
    <definedName name="_s_13" localSheetId="2">#REF!</definedName>
    <definedName name="_s_13" localSheetId="1">#REF!</definedName>
    <definedName name="_s_13">#REF!</definedName>
    <definedName name="_s_14" localSheetId="2">[18]Смета!#REF!</definedName>
    <definedName name="_s_14" localSheetId="1">[18]Смета!#REF!</definedName>
    <definedName name="_s_14">[18]Смета!#REF!</definedName>
    <definedName name="_s_15" localSheetId="2">#REF!</definedName>
    <definedName name="_s_15" localSheetId="1">#REF!</definedName>
    <definedName name="_s_15">#REF!</definedName>
    <definedName name="_s_16" localSheetId="2">#REF!</definedName>
    <definedName name="_s_16" localSheetId="1">#REF!</definedName>
    <definedName name="_s_16">#REF!</definedName>
    <definedName name="_s_17" localSheetId="2">#REF!</definedName>
    <definedName name="_s_17" localSheetId="1">#REF!</definedName>
    <definedName name="_s_17">#REF!</definedName>
    <definedName name="_s_18" localSheetId="2">#REF!</definedName>
    <definedName name="_s_18" localSheetId="1">#REF!</definedName>
    <definedName name="_s_18">#REF!</definedName>
    <definedName name="_s_19" localSheetId="2">#REF!</definedName>
    <definedName name="_s_19" localSheetId="1">#REF!</definedName>
    <definedName name="_s_19">#REF!</definedName>
    <definedName name="_s_20" localSheetId="2">#REF!</definedName>
    <definedName name="_s_20" localSheetId="1">#REF!</definedName>
    <definedName name="_s_20">#REF!</definedName>
    <definedName name="_s_3" localSheetId="2">#REF!</definedName>
    <definedName name="_s_3" localSheetId="1">#REF!</definedName>
    <definedName name="_s_3">#REF!</definedName>
    <definedName name="_s_4" localSheetId="2">#REF!</definedName>
    <definedName name="_s_4" localSheetId="1">#REF!</definedName>
    <definedName name="_s_4">#REF!</definedName>
    <definedName name="_s_5" localSheetId="2">#REF!</definedName>
    <definedName name="_s_5" localSheetId="1">#REF!</definedName>
    <definedName name="_s_5">#REF!</definedName>
    <definedName name="_s_6" localSheetId="2">#REF!</definedName>
    <definedName name="_s_6" localSheetId="1">#REF!</definedName>
    <definedName name="_s_6">#REF!</definedName>
    <definedName name="_s_6_1" localSheetId="2">[19]Смета!#REF!</definedName>
    <definedName name="_s_6_1" localSheetId="1">[19]Смета!#REF!</definedName>
    <definedName name="_s_6_1">[19]Смета!#REF!</definedName>
    <definedName name="_s_7" localSheetId="2">[20]Смета!#REF!</definedName>
    <definedName name="_s_7" localSheetId="1">[20]Смета!#REF!</definedName>
    <definedName name="_s_7">[20]Смета!#REF!</definedName>
    <definedName name="_s_8" localSheetId="2">[20]Смета!#REF!</definedName>
    <definedName name="_s_8" localSheetId="1">[20]Смета!#REF!</definedName>
    <definedName name="_s_8">[20]Смета!#REF!</definedName>
    <definedName name="_s_9" localSheetId="2">[21]Смета!#REF!</definedName>
    <definedName name="_s_9" localSheetId="1">[21]Смета!#REF!</definedName>
    <definedName name="_s_9">[21]Смета!#REF!</definedName>
    <definedName name="_Toc129607528_3" localSheetId="2">'[23]Смета 1'!#REF!</definedName>
    <definedName name="_Toc129607528_3" localSheetId="1">'[23]Смета 1'!#REF!</definedName>
    <definedName name="_Toc129607528_3">'[23]Смета 1'!#REF!</definedName>
    <definedName name="_Toc129607529_3" localSheetId="2">'[23]Смета 1'!#REF!</definedName>
    <definedName name="_Toc129607529_3" localSheetId="1">'[23]Смета 1'!#REF!</definedName>
    <definedName name="_Toc129607529_3">'[23]Смета 1'!#REF!</definedName>
    <definedName name="_Toc59774915_3" localSheetId="2">'[23]Смета 1'!#REF!</definedName>
    <definedName name="_Toc59774915_3" localSheetId="1">'[23]Смета 1'!#REF!</definedName>
    <definedName name="_Toc59774915_3">'[23]Смета 1'!#REF!</definedName>
    <definedName name="_Toc59774916_3" localSheetId="2">'[23]Смета 1'!#REF!</definedName>
    <definedName name="_Toc59774916_3" localSheetId="1">'[23]Смета 1'!#REF!</definedName>
    <definedName name="_Toc59774916_3">'[23]Смета 1'!#REF!</definedName>
    <definedName name="_z" localSheetId="2">#REF!</definedName>
    <definedName name="_z" localSheetId="1">#REF!</definedName>
    <definedName name="_z">#REF!</definedName>
    <definedName name="_z___0" localSheetId="2">#REF!</definedName>
    <definedName name="_z___0" localSheetId="1">#REF!</definedName>
    <definedName name="_z___0">#REF!</definedName>
    <definedName name="_z___0_15" localSheetId="2">#REF!</definedName>
    <definedName name="_z___0_15" localSheetId="1">#REF!</definedName>
    <definedName name="_z___0_15">#REF!</definedName>
    <definedName name="_z___0_16" localSheetId="2">#REF!</definedName>
    <definedName name="_z___0_16" localSheetId="1">#REF!</definedName>
    <definedName name="_z___0_16">#REF!</definedName>
    <definedName name="_z___0_19" localSheetId="2">#REF!</definedName>
    <definedName name="_z___0_19" localSheetId="1">#REF!</definedName>
    <definedName name="_z___0_19">#REF!</definedName>
    <definedName name="_z___0_4" localSheetId="2">#REF!</definedName>
    <definedName name="_z___0_4" localSheetId="1">#REF!</definedName>
    <definedName name="_z___0_4">#REF!</definedName>
    <definedName name="_z___1" localSheetId="2">#REF!</definedName>
    <definedName name="_z___1" localSheetId="1">#REF!</definedName>
    <definedName name="_z___1">#REF!</definedName>
    <definedName name="_z___1_15" localSheetId="2">#REF!</definedName>
    <definedName name="_z___1_15" localSheetId="1">#REF!</definedName>
    <definedName name="_z___1_15">#REF!</definedName>
    <definedName name="_z___1_16" localSheetId="2">#REF!</definedName>
    <definedName name="_z___1_16" localSheetId="1">#REF!</definedName>
    <definedName name="_z___1_16">#REF!</definedName>
    <definedName name="_z___1_19" localSheetId="2">#REF!</definedName>
    <definedName name="_z___1_19" localSheetId="1">#REF!</definedName>
    <definedName name="_z___1_19">#REF!</definedName>
    <definedName name="_z___1_4" localSheetId="2">#REF!</definedName>
    <definedName name="_z___1_4" localSheetId="1">#REF!</definedName>
    <definedName name="_z___1_4">#REF!</definedName>
    <definedName name="_z___8" localSheetId="2">#REF!</definedName>
    <definedName name="_z___8" localSheetId="1">#REF!</definedName>
    <definedName name="_z___8">#REF!</definedName>
    <definedName name="_z___8_15" localSheetId="2">#REF!</definedName>
    <definedName name="_z___8_15" localSheetId="1">#REF!</definedName>
    <definedName name="_z___8_15">#REF!</definedName>
    <definedName name="_z___8_16" localSheetId="2">#REF!</definedName>
    <definedName name="_z___8_16" localSheetId="1">#REF!</definedName>
    <definedName name="_z___8_16">#REF!</definedName>
    <definedName name="_z___8_19" localSheetId="2">#REF!</definedName>
    <definedName name="_z___8_19" localSheetId="1">#REF!</definedName>
    <definedName name="_z___8_19">#REF!</definedName>
    <definedName name="_z___8_4" localSheetId="2">#REF!</definedName>
    <definedName name="_z___8_4" localSheetId="1">#REF!</definedName>
    <definedName name="_z___8_4">#REF!</definedName>
    <definedName name="_z___9" localSheetId="2">#REF!</definedName>
    <definedName name="_z___9" localSheetId="1">#REF!</definedName>
    <definedName name="_z___9">#REF!</definedName>
    <definedName name="_z___9_15" localSheetId="2">#REF!</definedName>
    <definedName name="_z___9_15" localSheetId="1">#REF!</definedName>
    <definedName name="_z___9_15">#REF!</definedName>
    <definedName name="_z___9_16" localSheetId="2">#REF!</definedName>
    <definedName name="_z___9_16" localSheetId="1">#REF!</definedName>
    <definedName name="_z___9_16">#REF!</definedName>
    <definedName name="_z___9_19" localSheetId="2">#REF!</definedName>
    <definedName name="_z___9_19" localSheetId="1">#REF!</definedName>
    <definedName name="_z___9_19">#REF!</definedName>
    <definedName name="_z___9_4" localSheetId="2">#REF!</definedName>
    <definedName name="_z___9_4" localSheetId="1">#REF!</definedName>
    <definedName name="_z___9_4">#REF!</definedName>
    <definedName name="_z_1" localSheetId="2">#REF!</definedName>
    <definedName name="_z_1" localSheetId="1">#REF!</definedName>
    <definedName name="_z_1">#REF!</definedName>
    <definedName name="_z_13" localSheetId="2">#REF!</definedName>
    <definedName name="_z_13" localSheetId="1">#REF!</definedName>
    <definedName name="_z_13">#REF!</definedName>
    <definedName name="_z_14" localSheetId="2">[18]Смета!#REF!</definedName>
    <definedName name="_z_14" localSheetId="1">[18]Смета!#REF!</definedName>
    <definedName name="_z_14">[18]Смета!#REF!</definedName>
    <definedName name="_z_15" localSheetId="2">#REF!</definedName>
    <definedName name="_z_15" localSheetId="1">#REF!</definedName>
    <definedName name="_z_15">#REF!</definedName>
    <definedName name="_z_16" localSheetId="2">#REF!</definedName>
    <definedName name="_z_16" localSheetId="1">#REF!</definedName>
    <definedName name="_z_16">#REF!</definedName>
    <definedName name="_z_17" localSheetId="2">#REF!</definedName>
    <definedName name="_z_17" localSheetId="1">#REF!</definedName>
    <definedName name="_z_17">#REF!</definedName>
    <definedName name="_z_18" localSheetId="2">#REF!</definedName>
    <definedName name="_z_18" localSheetId="1">#REF!</definedName>
    <definedName name="_z_18">#REF!</definedName>
    <definedName name="_z_19" localSheetId="2">#REF!</definedName>
    <definedName name="_z_19" localSheetId="1">#REF!</definedName>
    <definedName name="_z_19">#REF!</definedName>
    <definedName name="_z_20" localSheetId="2">#REF!</definedName>
    <definedName name="_z_20" localSheetId="1">#REF!</definedName>
    <definedName name="_z_20">#REF!</definedName>
    <definedName name="_z_3" localSheetId="2">#REF!</definedName>
    <definedName name="_z_3" localSheetId="1">#REF!</definedName>
    <definedName name="_z_3">#REF!</definedName>
    <definedName name="_z_4" localSheetId="2">#REF!</definedName>
    <definedName name="_z_4" localSheetId="1">#REF!</definedName>
    <definedName name="_z_4">#REF!</definedName>
    <definedName name="_z_5" localSheetId="2">#REF!</definedName>
    <definedName name="_z_5" localSheetId="1">#REF!</definedName>
    <definedName name="_z_5">#REF!</definedName>
    <definedName name="_z_6" localSheetId="2">#REF!</definedName>
    <definedName name="_z_6" localSheetId="1">#REF!</definedName>
    <definedName name="_z_6">#REF!</definedName>
    <definedName name="_z_6_1" localSheetId="2">[19]Смета!#REF!</definedName>
    <definedName name="_z_6_1" localSheetId="1">[19]Смета!#REF!</definedName>
    <definedName name="_z_6_1">[19]Смета!#REF!</definedName>
    <definedName name="_z_7" localSheetId="2">[20]Смета!#REF!</definedName>
    <definedName name="_z_7" localSheetId="1">[20]Смета!#REF!</definedName>
    <definedName name="_z_7">[20]Смета!#REF!</definedName>
    <definedName name="_z_8" localSheetId="2">[20]Смета!#REF!</definedName>
    <definedName name="_z_8" localSheetId="1">[20]Смета!#REF!</definedName>
    <definedName name="_z_8">[20]Смета!#REF!</definedName>
    <definedName name="_z_9" localSheetId="2">[21]Смета!#REF!</definedName>
    <definedName name="_z_9" localSheetId="1">[21]Смета!#REF!</definedName>
    <definedName name="_z_9">[21]Смета!#REF!</definedName>
    <definedName name="a" localSheetId="2">#REF!</definedName>
    <definedName name="a" localSheetId="1">#REF!</definedName>
    <definedName name="a">#REF!</definedName>
    <definedName name="a_1" localSheetId="2">#REF!</definedName>
    <definedName name="a_1" localSheetId="1">#REF!</definedName>
    <definedName name="a_1">#REF!</definedName>
    <definedName name="a_10" localSheetId="2">#REF!</definedName>
    <definedName name="a_10" localSheetId="1">#REF!</definedName>
    <definedName name="a_10">#REF!</definedName>
    <definedName name="a_13" localSheetId="2">#REF!</definedName>
    <definedName name="a_13" localSheetId="1">#REF!</definedName>
    <definedName name="a_13">#REF!</definedName>
    <definedName name="a_14" localSheetId="2">#REF!</definedName>
    <definedName name="a_14" localSheetId="1">#REF!</definedName>
    <definedName name="a_14">#REF!</definedName>
    <definedName name="a_15" localSheetId="2">#REF!</definedName>
    <definedName name="a_15" localSheetId="1">#REF!</definedName>
    <definedName name="a_15">#REF!</definedName>
    <definedName name="a_16" localSheetId="2">#REF!</definedName>
    <definedName name="a_16" localSheetId="1">#REF!</definedName>
    <definedName name="a_16">#REF!</definedName>
    <definedName name="a_18" localSheetId="2">#REF!</definedName>
    <definedName name="a_18" localSheetId="1">#REF!</definedName>
    <definedName name="a_18">#REF!</definedName>
    <definedName name="a_7" localSheetId="2">#REF!</definedName>
    <definedName name="a_7" localSheetId="1">#REF!</definedName>
    <definedName name="a_7">#REF!</definedName>
    <definedName name="a_8" localSheetId="2">#REF!</definedName>
    <definedName name="a_8" localSheetId="1">#REF!</definedName>
    <definedName name="a_8">#REF!</definedName>
    <definedName name="a_9" localSheetId="2">#REF!</definedName>
    <definedName name="a_9" localSheetId="1">#REF!</definedName>
    <definedName name="a_9">#REF!</definedName>
    <definedName name="a06_СС_Лимитированные_pre_rep" localSheetId="2">'[24]КС-2'!#REF!</definedName>
    <definedName name="a06_СС_Лимитированные_pre_rep" localSheetId="1">'[24]КС-2'!#REF!</definedName>
    <definedName name="a06_СС_Лимитированные_pre_rep">'[24]КС-2'!#REF!</definedName>
    <definedName name="a08_СС_ЗаголовокЛимит_pre_rep" localSheetId="2">'[24]КС-2'!#REF!</definedName>
    <definedName name="a08_СС_ЗаголовокЛимит_pre_rep" localSheetId="1">'[24]КС-2'!#REF!</definedName>
    <definedName name="a08_СС_ЗаголовокЛимит_pre_rep">'[24]КС-2'!#REF!</definedName>
    <definedName name="a2_15" localSheetId="2">#REF!</definedName>
    <definedName name="a2_15" localSheetId="1">#REF!</definedName>
    <definedName name="a2_15">#REF!</definedName>
    <definedName name="a2_16" localSheetId="2">#REF!</definedName>
    <definedName name="a2_16" localSheetId="1">#REF!</definedName>
    <definedName name="a2_16">#REF!</definedName>
    <definedName name="a2_4" localSheetId="2">#REF!</definedName>
    <definedName name="a2_4" localSheetId="1">#REF!</definedName>
    <definedName name="a2_4">#REF!</definedName>
    <definedName name="a2174ф2170">#REF!</definedName>
    <definedName name="a24_С_ИтогГрафы_pre_rep" localSheetId="2">'[24]КС-2'!#REF!</definedName>
    <definedName name="a24_С_ИтогГрафы_pre_rep" localSheetId="1">'[24]КС-2'!#REF!</definedName>
    <definedName name="a24_С_ИтогГрафы_pre_rep">'[24]КС-2'!#REF!</definedName>
    <definedName name="a2947K58">#REF!</definedName>
    <definedName name="a33_Р_Заголовок_pre_rep" localSheetId="2">'[24]КС-2'!#REF!</definedName>
    <definedName name="a33_Р_Заголовок_pre_rep" localSheetId="1">'[24]КС-2'!#REF!</definedName>
    <definedName name="a33_Р_Заголовок_pre_rep">'[24]КС-2'!#REF!</definedName>
    <definedName name="a34_Р_ИтогГрафы_pre_rep" localSheetId="2">'[24]КС-2'!#REF!</definedName>
    <definedName name="a34_Р_ИтогГрафы_pre_rep" localSheetId="1">'[24]КС-2'!#REF!</definedName>
    <definedName name="a34_Р_ИтогГрафы_pre_rep">'[24]КС-2'!#REF!</definedName>
    <definedName name="a36_" localSheetId="2">#REF!</definedName>
    <definedName name="a36_" localSheetId="1">#REF!</definedName>
    <definedName name="a36_">#REF!</definedName>
    <definedName name="a51_Ст_Строка_pre_rep" localSheetId="2">'[24]КС-2'!#REF!</definedName>
    <definedName name="a51_Ст_Строка_pre_rep" localSheetId="1">'[24]КС-2'!#REF!</definedName>
    <definedName name="a51_Ст_Строка_pre_rep">'[24]КС-2'!#REF!</definedName>
    <definedName name="a766K12">#REF!</definedName>
    <definedName name="A99999999" localSheetId="2">#REF!</definedName>
    <definedName name="A99999999" localSheetId="1">#REF!</definedName>
    <definedName name="A99999999">#REF!</definedName>
    <definedName name="ABN">[25]!ABN</definedName>
    <definedName name="CnfName" localSheetId="2">[26]Лист1!#REF!</definedName>
    <definedName name="CnfName" localSheetId="1">[26]Лист1!#REF!</definedName>
    <definedName name="CnfName">[26]Лист1!#REF!</definedName>
    <definedName name="CnfName_1" localSheetId="2">[26]Обновление!#REF!</definedName>
    <definedName name="CnfName_1" localSheetId="1">[26]Обновление!#REF!</definedName>
    <definedName name="CnfName_1">[26]Обновление!#REF!</definedName>
    <definedName name="CnfName_1_1" localSheetId="2">[27]Обновление!#REF!</definedName>
    <definedName name="CnfName_1_1" localSheetId="1">[27]Обновление!#REF!</definedName>
    <definedName name="CnfName_1_1">[27]Обновление!#REF!</definedName>
    <definedName name="CnfName_1_15" localSheetId="2">[26]Обновление!#REF!</definedName>
    <definedName name="CnfName_1_15" localSheetId="1">[26]Обновление!#REF!</definedName>
    <definedName name="CnfName_1_15">[26]Обновление!#REF!</definedName>
    <definedName name="CnfName_1_4" localSheetId="2">[26]Обновление!#REF!</definedName>
    <definedName name="CnfName_1_4" localSheetId="1">[26]Обновление!#REF!</definedName>
    <definedName name="CnfName_1_4">[26]Обновление!#REF!</definedName>
    <definedName name="CnfName_1_5" localSheetId="2">[26]Обновление!#REF!</definedName>
    <definedName name="CnfName_1_5" localSheetId="1">[26]Обновление!#REF!</definedName>
    <definedName name="CnfName_1_5">[26]Обновление!#REF!</definedName>
    <definedName name="CnfName_1_6" localSheetId="2">[26]Обновление!#REF!</definedName>
    <definedName name="CnfName_1_6" localSheetId="1">[26]Обновление!#REF!</definedName>
    <definedName name="CnfName_1_6">[26]Обновление!#REF!</definedName>
    <definedName name="CnfName_13" localSheetId="2">[26]Лист1!#REF!</definedName>
    <definedName name="CnfName_13" localSheetId="1">[26]Лист1!#REF!</definedName>
    <definedName name="CnfName_13">[26]Лист1!#REF!</definedName>
    <definedName name="CnfName_15" localSheetId="2">[26]Лист1!#REF!</definedName>
    <definedName name="CnfName_15" localSheetId="1">[26]Лист1!#REF!</definedName>
    <definedName name="CnfName_15">[26]Лист1!#REF!</definedName>
    <definedName name="CnfName_17" localSheetId="2">[26]Лист1!#REF!</definedName>
    <definedName name="CnfName_17" localSheetId="1">[26]Лист1!#REF!</definedName>
    <definedName name="CnfName_17">[26]Лист1!#REF!</definedName>
    <definedName name="CnfName_18" localSheetId="2">[26]Лист1!#REF!</definedName>
    <definedName name="CnfName_18" localSheetId="1">[26]Лист1!#REF!</definedName>
    <definedName name="CnfName_18">[26]Лист1!#REF!</definedName>
    <definedName name="CnfName_19" localSheetId="2">[26]Лист1!#REF!</definedName>
    <definedName name="CnfName_19" localSheetId="1">[26]Лист1!#REF!</definedName>
    <definedName name="CnfName_19">[26]Лист1!#REF!</definedName>
    <definedName name="CnfName_20" localSheetId="2">[26]Лист1!#REF!</definedName>
    <definedName name="CnfName_20" localSheetId="1">[26]Лист1!#REF!</definedName>
    <definedName name="CnfName_20">[26]Лист1!#REF!</definedName>
    <definedName name="CnfName_3" localSheetId="2">[26]Лист1!#REF!</definedName>
    <definedName name="CnfName_3" localSheetId="1">[26]Лист1!#REF!</definedName>
    <definedName name="CnfName_3">[26]Лист1!#REF!</definedName>
    <definedName name="CnfName_4" localSheetId="2">[26]Лист1!#REF!</definedName>
    <definedName name="CnfName_4" localSheetId="1">[26]Лист1!#REF!</definedName>
    <definedName name="CnfName_4">[26]Лист1!#REF!</definedName>
    <definedName name="CnfName_5" localSheetId="2">[26]Лист1!#REF!</definedName>
    <definedName name="CnfName_5" localSheetId="1">[26]Лист1!#REF!</definedName>
    <definedName name="CnfName_5">[26]Лист1!#REF!</definedName>
    <definedName name="CnfName_6" localSheetId="2">[26]Лист1!#REF!</definedName>
    <definedName name="CnfName_6" localSheetId="1">[26]Лист1!#REF!</definedName>
    <definedName name="CnfName_6">[26]Лист1!#REF!</definedName>
    <definedName name="ConfName" localSheetId="2">[26]Лист1!#REF!</definedName>
    <definedName name="ConfName" localSheetId="1">[26]Лист1!#REF!</definedName>
    <definedName name="ConfName">[26]Лист1!#REF!</definedName>
    <definedName name="ConfName_1" localSheetId="2">[26]Обновление!#REF!</definedName>
    <definedName name="ConfName_1" localSheetId="1">[26]Обновление!#REF!</definedName>
    <definedName name="ConfName_1">[26]Обновление!#REF!</definedName>
    <definedName name="ConfName_1_1" localSheetId="2">[27]Обновление!#REF!</definedName>
    <definedName name="ConfName_1_1" localSheetId="1">[27]Обновление!#REF!</definedName>
    <definedName name="ConfName_1_1">[27]Обновление!#REF!</definedName>
    <definedName name="ConfName_1_15" localSheetId="2">[26]Обновление!#REF!</definedName>
    <definedName name="ConfName_1_15" localSheetId="1">[26]Обновление!#REF!</definedName>
    <definedName name="ConfName_1_15">[26]Обновление!#REF!</definedName>
    <definedName name="ConfName_1_4" localSheetId="2">[26]Обновление!#REF!</definedName>
    <definedName name="ConfName_1_4" localSheetId="1">[26]Обновление!#REF!</definedName>
    <definedName name="ConfName_1_4">[26]Обновление!#REF!</definedName>
    <definedName name="ConfName_1_5" localSheetId="2">[26]Обновление!#REF!</definedName>
    <definedName name="ConfName_1_5" localSheetId="1">[26]Обновление!#REF!</definedName>
    <definedName name="ConfName_1_5">[26]Обновление!#REF!</definedName>
    <definedName name="ConfName_1_6" localSheetId="2">[26]Обновление!#REF!</definedName>
    <definedName name="ConfName_1_6" localSheetId="1">[26]Обновление!#REF!</definedName>
    <definedName name="ConfName_1_6">[26]Обновление!#REF!</definedName>
    <definedName name="ConfName_13" localSheetId="2">[26]Лист1!#REF!</definedName>
    <definedName name="ConfName_13" localSheetId="1">[26]Лист1!#REF!</definedName>
    <definedName name="ConfName_13">[26]Лист1!#REF!</definedName>
    <definedName name="ConfName_15" localSheetId="2">[26]Лист1!#REF!</definedName>
    <definedName name="ConfName_15" localSheetId="1">[26]Лист1!#REF!</definedName>
    <definedName name="ConfName_15">[26]Лист1!#REF!</definedName>
    <definedName name="ConfName_17" localSheetId="2">[26]Лист1!#REF!</definedName>
    <definedName name="ConfName_17" localSheetId="1">[26]Лист1!#REF!</definedName>
    <definedName name="ConfName_17">[26]Лист1!#REF!</definedName>
    <definedName name="ConfName_18" localSheetId="2">[26]Лист1!#REF!</definedName>
    <definedName name="ConfName_18" localSheetId="1">[26]Лист1!#REF!</definedName>
    <definedName name="ConfName_18">[26]Лист1!#REF!</definedName>
    <definedName name="ConfName_19" localSheetId="2">[26]Лист1!#REF!</definedName>
    <definedName name="ConfName_19" localSheetId="1">[26]Лист1!#REF!</definedName>
    <definedName name="ConfName_19">[26]Лист1!#REF!</definedName>
    <definedName name="ConfName_20" localSheetId="2">[26]Лист1!#REF!</definedName>
    <definedName name="ConfName_20" localSheetId="1">[26]Лист1!#REF!</definedName>
    <definedName name="ConfName_20">[26]Лист1!#REF!</definedName>
    <definedName name="ConfName_3" localSheetId="2">[26]Лист1!#REF!</definedName>
    <definedName name="ConfName_3" localSheetId="1">[26]Лист1!#REF!</definedName>
    <definedName name="ConfName_3">[26]Лист1!#REF!</definedName>
    <definedName name="ConfName_4" localSheetId="2">[26]Лист1!#REF!</definedName>
    <definedName name="ConfName_4" localSheetId="1">[26]Лист1!#REF!</definedName>
    <definedName name="ConfName_4">[26]Лист1!#REF!</definedName>
    <definedName name="ConfName_5" localSheetId="2">[26]Лист1!#REF!</definedName>
    <definedName name="ConfName_5" localSheetId="1">[26]Лист1!#REF!</definedName>
    <definedName name="ConfName_5">[26]Лист1!#REF!</definedName>
    <definedName name="ConfName_6" localSheetId="2">[26]Лист1!#REF!</definedName>
    <definedName name="ConfName_6" localSheetId="1">[26]Лист1!#REF!</definedName>
    <definedName name="ConfName_6">[26]Лист1!#REF!</definedName>
    <definedName name="Database">#REF!</definedName>
    <definedName name="DateColJournal" localSheetId="2">#REF!</definedName>
    <definedName name="DateColJournal" localSheetId="1">#REF!</definedName>
    <definedName name="DateColJournal">#REF!</definedName>
    <definedName name="DateColJournal_1" localSheetId="2">#REF!</definedName>
    <definedName name="DateColJournal_1" localSheetId="1">#REF!</definedName>
    <definedName name="DateColJournal_1">#REF!</definedName>
    <definedName name="DateColJournal_10" localSheetId="2">#REF!</definedName>
    <definedName name="DateColJournal_10" localSheetId="1">#REF!</definedName>
    <definedName name="DateColJournal_10">#REF!</definedName>
    <definedName name="DateColJournal_13" localSheetId="2">#REF!</definedName>
    <definedName name="DateColJournal_13" localSheetId="1">#REF!</definedName>
    <definedName name="DateColJournal_13">#REF!</definedName>
    <definedName name="DateColJournal_14" localSheetId="2">#REF!</definedName>
    <definedName name="DateColJournal_14" localSheetId="1">#REF!</definedName>
    <definedName name="DateColJournal_14">#REF!</definedName>
    <definedName name="DateColJournal_15" localSheetId="2">#REF!</definedName>
    <definedName name="DateColJournal_15" localSheetId="1">#REF!</definedName>
    <definedName name="DateColJournal_15">#REF!</definedName>
    <definedName name="DateColJournal_16" localSheetId="2">#REF!</definedName>
    <definedName name="DateColJournal_16" localSheetId="1">#REF!</definedName>
    <definedName name="DateColJournal_16">#REF!</definedName>
    <definedName name="DateColJournal_18" localSheetId="2">#REF!</definedName>
    <definedName name="DateColJournal_18" localSheetId="1">#REF!</definedName>
    <definedName name="DateColJournal_18">#REF!</definedName>
    <definedName name="DateColJournal_7" localSheetId="2">#REF!</definedName>
    <definedName name="DateColJournal_7" localSheetId="1">#REF!</definedName>
    <definedName name="DateColJournal_7">#REF!</definedName>
    <definedName name="DateColJournal_8" localSheetId="2">#REF!</definedName>
    <definedName name="DateColJournal_8" localSheetId="1">#REF!</definedName>
    <definedName name="DateColJournal_8">#REF!</definedName>
    <definedName name="DateColJournal_9" localSheetId="2">#REF!</definedName>
    <definedName name="DateColJournal_9" localSheetId="1">#REF!</definedName>
    <definedName name="DateColJournal_9">#REF!</definedName>
    <definedName name="dck" localSheetId="2">[28]топография!#REF!</definedName>
    <definedName name="dck" localSheetId="1">[28]топография!#REF!</definedName>
    <definedName name="dck">[28]топография!#REF!</definedName>
    <definedName name="dck_1" localSheetId="2">[29]топография!#REF!</definedName>
    <definedName name="dck_1" localSheetId="1">[29]топография!#REF!</definedName>
    <definedName name="dck_1">[29]топография!#REF!</definedName>
    <definedName name="dck_11" localSheetId="2">[30]топография!#REF!</definedName>
    <definedName name="dck_11" localSheetId="1">[30]топография!#REF!</definedName>
    <definedName name="dck_11">[30]топография!#REF!</definedName>
    <definedName name="dck_12" localSheetId="2">[30]топография!#REF!</definedName>
    <definedName name="dck_12" localSheetId="1">[30]топография!#REF!</definedName>
    <definedName name="dck_12">[30]топография!#REF!</definedName>
    <definedName name="dck_13" localSheetId="2">[31]топография!#REF!</definedName>
    <definedName name="dck_13" localSheetId="1">[31]топография!#REF!</definedName>
    <definedName name="dck_13">[31]топография!#REF!</definedName>
    <definedName name="dck_14" localSheetId="2">[31]топография!#REF!</definedName>
    <definedName name="dck_14" localSheetId="1">[31]топография!#REF!</definedName>
    <definedName name="dck_14">[31]топография!#REF!</definedName>
    <definedName name="dck_15" localSheetId="2">[29]топография!#REF!</definedName>
    <definedName name="dck_15" localSheetId="1">[29]топография!#REF!</definedName>
    <definedName name="dck_15">[29]топография!#REF!</definedName>
    <definedName name="dck_17" localSheetId="2">[29]топография!#REF!</definedName>
    <definedName name="dck_17" localSheetId="1">[29]топография!#REF!</definedName>
    <definedName name="dck_17">[29]топография!#REF!</definedName>
    <definedName name="dck_18" localSheetId="2">[29]топография!#REF!</definedName>
    <definedName name="dck_18" localSheetId="1">[29]топография!#REF!</definedName>
    <definedName name="dck_18">[29]топография!#REF!</definedName>
    <definedName name="dck_19" localSheetId="2">[32]топография!#REF!</definedName>
    <definedName name="dck_19" localSheetId="1">[32]топография!#REF!</definedName>
    <definedName name="dck_19">[32]топография!#REF!</definedName>
    <definedName name="dck_2" localSheetId="2">[29]топография!#REF!</definedName>
    <definedName name="dck_2" localSheetId="1">[29]топография!#REF!</definedName>
    <definedName name="dck_2">[29]топография!#REF!</definedName>
    <definedName name="dck_20" localSheetId="2">[29]топография!#REF!</definedName>
    <definedName name="dck_20" localSheetId="1">[29]топография!#REF!</definedName>
    <definedName name="dck_20">[29]топография!#REF!</definedName>
    <definedName name="dck_29" localSheetId="2">[29]топография!#REF!</definedName>
    <definedName name="dck_29" localSheetId="1">[29]топография!#REF!</definedName>
    <definedName name="dck_29">[29]топография!#REF!</definedName>
    <definedName name="dck_3" localSheetId="2">[29]топография!#REF!</definedName>
    <definedName name="dck_3" localSheetId="1">[29]топография!#REF!</definedName>
    <definedName name="dck_3">[29]топография!#REF!</definedName>
    <definedName name="dck_4" localSheetId="2">[29]топография!#REF!</definedName>
    <definedName name="dck_4" localSheetId="1">[29]топография!#REF!</definedName>
    <definedName name="dck_4">[29]топография!#REF!</definedName>
    <definedName name="dck_4_1" localSheetId="2">[29]топография!#REF!</definedName>
    <definedName name="dck_4_1" localSheetId="1">[29]топография!#REF!</definedName>
    <definedName name="dck_4_1">[29]топография!#REF!</definedName>
    <definedName name="dck_5" localSheetId="2">[29]топография!#REF!</definedName>
    <definedName name="dck_5" localSheetId="1">[29]топография!#REF!</definedName>
    <definedName name="dck_5">[29]топография!#REF!</definedName>
    <definedName name="dck_6" localSheetId="2">[29]топография!#REF!</definedName>
    <definedName name="dck_6" localSheetId="1">[29]топография!#REF!</definedName>
    <definedName name="dck_6">[29]топография!#REF!</definedName>
    <definedName name="dck_6_1" localSheetId="2">[31]топография!#REF!</definedName>
    <definedName name="dck_6_1" localSheetId="1">[31]топография!#REF!</definedName>
    <definedName name="dck_6_1">[31]топография!#REF!</definedName>
    <definedName name="dck_7" localSheetId="2">[33]топография!#REF!</definedName>
    <definedName name="dck_7" localSheetId="1">[33]топография!#REF!</definedName>
    <definedName name="dck_7">[33]топография!#REF!</definedName>
    <definedName name="dck_8" localSheetId="2">[33]топография!#REF!</definedName>
    <definedName name="dck_8" localSheetId="1">[33]топография!#REF!</definedName>
    <definedName name="dck_8">[33]топография!#REF!</definedName>
    <definedName name="dial_koef_udar">[34]!dial_koef_udar</definedName>
    <definedName name="dial_koef_zap">[35]!dial_koef_zap</definedName>
    <definedName name="dial_mater">[35]!dial_mater</definedName>
    <definedName name="dial_mater_udar">[34]!dial_mater_udar</definedName>
    <definedName name="dialog_montag_show">[35]!dialog_montag_show</definedName>
    <definedName name="DM" localSheetId="2">#REF!</definedName>
    <definedName name="DM" localSheetId="1">#REF!</definedName>
    <definedName name="DM">#REF!</definedName>
    <definedName name="DM_1" localSheetId="2">#REF!</definedName>
    <definedName name="DM_1" localSheetId="1">#REF!</definedName>
    <definedName name="DM_1">#REF!</definedName>
    <definedName name="DM_10" localSheetId="2">#REF!</definedName>
    <definedName name="DM_10" localSheetId="1">#REF!</definedName>
    <definedName name="DM_10">#REF!</definedName>
    <definedName name="DM_13" localSheetId="2">#REF!</definedName>
    <definedName name="DM_13" localSheetId="1">#REF!</definedName>
    <definedName name="DM_13">#REF!</definedName>
    <definedName name="DM_14" localSheetId="2">#REF!</definedName>
    <definedName name="DM_14" localSheetId="1">#REF!</definedName>
    <definedName name="DM_14">#REF!</definedName>
    <definedName name="DM_15" localSheetId="2">#REF!</definedName>
    <definedName name="DM_15" localSheetId="1">#REF!</definedName>
    <definedName name="DM_15">#REF!</definedName>
    <definedName name="DM_16" localSheetId="2">#REF!</definedName>
    <definedName name="DM_16" localSheetId="1">#REF!</definedName>
    <definedName name="DM_16">#REF!</definedName>
    <definedName name="DM_18" localSheetId="2">#REF!</definedName>
    <definedName name="DM_18" localSheetId="1">#REF!</definedName>
    <definedName name="DM_18">#REF!</definedName>
    <definedName name="DM_7" localSheetId="2">#REF!</definedName>
    <definedName name="DM_7" localSheetId="1">#REF!</definedName>
    <definedName name="DM_7">#REF!</definedName>
    <definedName name="DM_8" localSheetId="2">#REF!</definedName>
    <definedName name="DM_8" localSheetId="1">#REF!</definedName>
    <definedName name="DM_8">#REF!</definedName>
    <definedName name="DM_9" localSheetId="2">#REF!</definedName>
    <definedName name="DM_9" localSheetId="1">#REF!</definedName>
    <definedName name="DM_9">#REF!</definedName>
    <definedName name="EILName" localSheetId="2">[26]Лист1!#REF!</definedName>
    <definedName name="EILName" localSheetId="1">[26]Лист1!#REF!</definedName>
    <definedName name="EILName">[26]Лист1!#REF!</definedName>
    <definedName name="EILName_1" localSheetId="2">[26]Обновление!#REF!</definedName>
    <definedName name="EILName_1" localSheetId="1">[26]Обновление!#REF!</definedName>
    <definedName name="EILName_1">[26]Обновление!#REF!</definedName>
    <definedName name="EILName_1_1" localSheetId="2">[27]Обновление!#REF!</definedName>
    <definedName name="EILName_1_1" localSheetId="1">[27]Обновление!#REF!</definedName>
    <definedName name="EILName_1_1">[27]Обновление!#REF!</definedName>
    <definedName name="EILName_1_15" localSheetId="2">[26]Обновление!#REF!</definedName>
    <definedName name="EILName_1_15" localSheetId="1">[26]Обновление!#REF!</definedName>
    <definedName name="EILName_1_15">[26]Обновление!#REF!</definedName>
    <definedName name="EILName_1_4" localSheetId="2">[26]Обновление!#REF!</definedName>
    <definedName name="EILName_1_4" localSheetId="1">[26]Обновление!#REF!</definedName>
    <definedName name="EILName_1_4">[26]Обновление!#REF!</definedName>
    <definedName name="EILName_1_5" localSheetId="2">[26]Обновление!#REF!</definedName>
    <definedName name="EILName_1_5" localSheetId="1">[26]Обновление!#REF!</definedName>
    <definedName name="EILName_1_5">[26]Обновление!#REF!</definedName>
    <definedName name="EILName_1_6" localSheetId="2">[26]Обновление!#REF!</definedName>
    <definedName name="EILName_1_6" localSheetId="1">[26]Обновление!#REF!</definedName>
    <definedName name="EILName_1_6">[26]Обновление!#REF!</definedName>
    <definedName name="EILName_13" localSheetId="2">[26]Лист1!#REF!</definedName>
    <definedName name="EILName_13" localSheetId="1">[26]Лист1!#REF!</definedName>
    <definedName name="EILName_13">[26]Лист1!#REF!</definedName>
    <definedName name="EILName_15" localSheetId="2">[26]Лист1!#REF!</definedName>
    <definedName name="EILName_15" localSheetId="1">[26]Лист1!#REF!</definedName>
    <definedName name="EILName_15">[26]Лист1!#REF!</definedName>
    <definedName name="EILName_17" localSheetId="2">[26]Лист1!#REF!</definedName>
    <definedName name="EILName_17" localSheetId="1">[26]Лист1!#REF!</definedName>
    <definedName name="EILName_17">[26]Лист1!#REF!</definedName>
    <definedName name="EILName_18" localSheetId="2">[26]Лист1!#REF!</definedName>
    <definedName name="EILName_18" localSheetId="1">[26]Лист1!#REF!</definedName>
    <definedName name="EILName_18">[26]Лист1!#REF!</definedName>
    <definedName name="EILName_19" localSheetId="2">[26]Лист1!#REF!</definedName>
    <definedName name="EILName_19" localSheetId="1">[26]Лист1!#REF!</definedName>
    <definedName name="EILName_19">[26]Лист1!#REF!</definedName>
    <definedName name="EILName_20" localSheetId="2">[26]Лист1!#REF!</definedName>
    <definedName name="EILName_20" localSheetId="1">[26]Лист1!#REF!</definedName>
    <definedName name="EILName_20">[26]Лист1!#REF!</definedName>
    <definedName name="EILName_3" localSheetId="2">[26]Лист1!#REF!</definedName>
    <definedName name="EILName_3" localSheetId="1">[26]Лист1!#REF!</definedName>
    <definedName name="EILName_3">[26]Лист1!#REF!</definedName>
    <definedName name="EILName_4" localSheetId="2">[26]Лист1!#REF!</definedName>
    <definedName name="EILName_4" localSheetId="1">[26]Лист1!#REF!</definedName>
    <definedName name="EILName_4">[26]Лист1!#REF!</definedName>
    <definedName name="EILName_5" localSheetId="2">[26]Лист1!#REF!</definedName>
    <definedName name="EILName_5" localSheetId="1">[26]Лист1!#REF!</definedName>
    <definedName name="EILName_5">[26]Лист1!#REF!</definedName>
    <definedName name="EILName_6" localSheetId="2">[26]Лист1!#REF!</definedName>
    <definedName name="EILName_6" localSheetId="1">[26]Лист1!#REF!</definedName>
    <definedName name="EILName_6">[26]Лист1!#REF!</definedName>
    <definedName name="EURO">#REF!</definedName>
    <definedName name="EURO36">#REF!</definedName>
    <definedName name="EVRO36">#REF!</definedName>
    <definedName name="Excel_BuiltIn__FilterDatabase_1" localSheetId="2">#REF!</definedName>
    <definedName name="Excel_BuiltIn__FilterDatabase_1" localSheetId="1">#REF!</definedName>
    <definedName name="Excel_BuiltIn__FilterDatabase_1">#REF!</definedName>
    <definedName name="Excel_BuiltIn__FilterDatabase_21" localSheetId="2">#REF!</definedName>
    <definedName name="Excel_BuiltIn__FilterDatabase_21" localSheetId="1">#REF!</definedName>
    <definedName name="Excel_BuiltIn__FilterDatabase_21">#REF!</definedName>
    <definedName name="Excel_BuiltIn__FilterDatabase_22" localSheetId="2">#REF!</definedName>
    <definedName name="Excel_BuiltIn__FilterDatabase_22" localSheetId="1">#REF!</definedName>
    <definedName name="Excel_BuiltIn__FilterDatabase_22">#REF!</definedName>
    <definedName name="Excel_BuiltIn__FilterDatabase_23" localSheetId="2">#REF!</definedName>
    <definedName name="Excel_BuiltIn__FilterDatabase_23" localSheetId="1">#REF!</definedName>
    <definedName name="Excel_BuiltIn__FilterDatabase_23">#REF!</definedName>
    <definedName name="Excel_BuiltIn__FilterDatabase_24" localSheetId="2">#REF!</definedName>
    <definedName name="Excel_BuiltIn__FilterDatabase_24" localSheetId="1">#REF!</definedName>
    <definedName name="Excel_BuiltIn__FilterDatabase_24">#REF!</definedName>
    <definedName name="Excel_BuiltIn__FilterDatabase_25" localSheetId="2">#REF!</definedName>
    <definedName name="Excel_BuiltIn__FilterDatabase_25" localSheetId="1">#REF!</definedName>
    <definedName name="Excel_BuiltIn__FilterDatabase_25">#REF!</definedName>
    <definedName name="Excel_BuiltIn__FilterDatabase_26" localSheetId="2">#REF!</definedName>
    <definedName name="Excel_BuiltIn__FilterDatabase_26" localSheetId="1">#REF!</definedName>
    <definedName name="Excel_BuiltIn__FilterDatabase_26">#REF!</definedName>
    <definedName name="Excel_BuiltIn__FilterDatabase_27" localSheetId="2">#REF!</definedName>
    <definedName name="Excel_BuiltIn__FilterDatabase_27" localSheetId="1">#REF!</definedName>
    <definedName name="Excel_BuiltIn__FilterDatabase_27">#REF!</definedName>
    <definedName name="Excel_BuiltIn__FilterDatabase_28" localSheetId="2">#REF!</definedName>
    <definedName name="Excel_BuiltIn__FilterDatabase_28" localSheetId="1">#REF!</definedName>
    <definedName name="Excel_BuiltIn__FilterDatabase_28">#REF!</definedName>
    <definedName name="Excel_BuiltIn__FilterDatabase_4">#REF!</definedName>
    <definedName name="Excel_BuiltIn__FilterDatabase_9" localSheetId="2">'[36]№5 СУБ Инж защ'!#REF!</definedName>
    <definedName name="Excel_BuiltIn__FilterDatabase_9" localSheetId="1">'[36]№5 СУБ Инж защ'!#REF!</definedName>
    <definedName name="Excel_BuiltIn__FilterDatabase_9">'[36]№5 СУБ Инж защ'!#REF!</definedName>
    <definedName name="Excel_BuiltIn_Database" localSheetId="2">#REF!</definedName>
    <definedName name="Excel_BuiltIn_Database" localSheetId="1">#REF!</definedName>
    <definedName name="Excel_BuiltIn_Database">#REF!</definedName>
    <definedName name="Excel_BuiltIn_Database_1" localSheetId="2">#REF!</definedName>
    <definedName name="Excel_BuiltIn_Database_1" localSheetId="1">#REF!</definedName>
    <definedName name="Excel_BuiltIn_Database_1">#REF!</definedName>
    <definedName name="Excel_BuiltIn_Database_1_1" localSheetId="2">#REF!</definedName>
    <definedName name="Excel_BuiltIn_Database_1_1" localSheetId="1">#REF!</definedName>
    <definedName name="Excel_BuiltIn_Database_1_1">#REF!</definedName>
    <definedName name="Excel_BuiltIn_Database_10" localSheetId="2">#REF!</definedName>
    <definedName name="Excel_BuiltIn_Database_10" localSheetId="1">#REF!</definedName>
    <definedName name="Excel_BuiltIn_Database_10">#REF!</definedName>
    <definedName name="Excel_BuiltIn_Database_13" localSheetId="2">#REF!</definedName>
    <definedName name="Excel_BuiltIn_Database_13" localSheetId="1">#REF!</definedName>
    <definedName name="Excel_BuiltIn_Database_13">#REF!</definedName>
    <definedName name="Excel_BuiltIn_Database_14" localSheetId="2">#REF!</definedName>
    <definedName name="Excel_BuiltIn_Database_14" localSheetId="1">#REF!</definedName>
    <definedName name="Excel_BuiltIn_Database_14">#REF!</definedName>
    <definedName name="Excel_BuiltIn_Database_15" localSheetId="2">#REF!</definedName>
    <definedName name="Excel_BuiltIn_Database_15" localSheetId="1">#REF!</definedName>
    <definedName name="Excel_BuiltIn_Database_15">#REF!</definedName>
    <definedName name="Excel_BuiltIn_Database_16" localSheetId="2">#REF!</definedName>
    <definedName name="Excel_BuiltIn_Database_16" localSheetId="1">#REF!</definedName>
    <definedName name="Excel_BuiltIn_Database_16">#REF!</definedName>
    <definedName name="Excel_BuiltIn_Database_18" localSheetId="2">#REF!</definedName>
    <definedName name="Excel_BuiltIn_Database_18" localSheetId="1">#REF!</definedName>
    <definedName name="Excel_BuiltIn_Database_18">#REF!</definedName>
    <definedName name="Excel_BuiltIn_Database_7" localSheetId="2">#REF!</definedName>
    <definedName name="Excel_BuiltIn_Database_7" localSheetId="1">#REF!</definedName>
    <definedName name="Excel_BuiltIn_Database_7">#REF!</definedName>
    <definedName name="Excel_BuiltIn_Database_8" localSheetId="2">#REF!</definedName>
    <definedName name="Excel_BuiltIn_Database_8" localSheetId="1">#REF!</definedName>
    <definedName name="Excel_BuiltIn_Database_8">#REF!</definedName>
    <definedName name="Excel_BuiltIn_Database_9" localSheetId="2">#REF!</definedName>
    <definedName name="Excel_BuiltIn_Database_9" localSheetId="1">#REF!</definedName>
    <definedName name="Excel_BuiltIn_Database_9">#REF!</definedName>
    <definedName name="Excel_BuiltIn_Print_Area" localSheetId="2">#REF!</definedName>
    <definedName name="Excel_BuiltIn_Print_Area" localSheetId="1">#REF!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5" localSheetId="2">#REF!</definedName>
    <definedName name="Excel_BuiltIn_Print_Area_1_15" localSheetId="1">#REF!</definedName>
    <definedName name="Excel_BuiltIn_Print_Area_1_15">#REF!</definedName>
    <definedName name="Excel_BuiltIn_Print_Area_1_16" localSheetId="2">#REF!</definedName>
    <definedName name="Excel_BuiltIn_Print_Area_1_16" localSheetId="1">#REF!</definedName>
    <definedName name="Excel_BuiltIn_Print_Area_1_16">#REF!</definedName>
    <definedName name="Excel_BuiltIn_Print_Area_1_17" localSheetId="2">#REF!</definedName>
    <definedName name="Excel_BuiltIn_Print_Area_1_17" localSheetId="1">#REF!</definedName>
    <definedName name="Excel_BuiltIn_Print_Area_1_17">#REF!</definedName>
    <definedName name="Excel_BuiltIn_Print_Area_1_18" localSheetId="2">#REF!</definedName>
    <definedName name="Excel_BuiltIn_Print_Area_1_18" localSheetId="1">#REF!</definedName>
    <definedName name="Excel_BuiltIn_Print_Area_1_18">#REF!</definedName>
    <definedName name="Excel_BuiltIn_Print_Area_1_19" localSheetId="2">#REF!</definedName>
    <definedName name="Excel_BuiltIn_Print_Area_1_19" localSheetId="1">#REF!</definedName>
    <definedName name="Excel_BuiltIn_Print_Area_1_19">#REF!</definedName>
    <definedName name="Excel_BuiltIn_Print_Area_1_20" localSheetId="2">#REF!</definedName>
    <definedName name="Excel_BuiltIn_Print_Area_1_20" localSheetId="1">#REF!</definedName>
    <definedName name="Excel_BuiltIn_Print_Area_1_20">#REF!</definedName>
    <definedName name="Excel_BuiltIn_Print_Area_1_3" localSheetId="2">#REF!</definedName>
    <definedName name="Excel_BuiltIn_Print_Area_1_3" localSheetId="1">#REF!</definedName>
    <definedName name="Excel_BuiltIn_Print_Area_1_3">#REF!</definedName>
    <definedName name="Excel_BuiltIn_Print_Area_1_4" localSheetId="2">#REF!</definedName>
    <definedName name="Excel_BuiltIn_Print_Area_1_4" localSheetId="1">#REF!</definedName>
    <definedName name="Excel_BuiltIn_Print_Area_1_4">#REF!</definedName>
    <definedName name="Excel_BuiltIn_Print_Area_11_1" localSheetId="2">#REF!</definedName>
    <definedName name="Excel_BuiltIn_Print_Area_11_1" localSheetId="1">#REF!</definedName>
    <definedName name="Excel_BuiltIn_Print_Area_11_1">#REF!</definedName>
    <definedName name="Excel_BuiltIn_Print_Area_13">#REF!</definedName>
    <definedName name="Excel_BuiltIn_Print_Area_13_1" localSheetId="2">#REF!</definedName>
    <definedName name="Excel_BuiltIn_Print_Area_13_1" localSheetId="1">#REF!</definedName>
    <definedName name="Excel_BuiltIn_Print_Area_13_1">#REF!</definedName>
    <definedName name="Excel_BuiltIn_Print_Area_15" localSheetId="2">#REF!</definedName>
    <definedName name="Excel_BuiltIn_Print_Area_15" localSheetId="1">#REF!</definedName>
    <definedName name="Excel_BuiltIn_Print_Area_15">#REF!</definedName>
    <definedName name="Excel_BuiltIn_Print_Area_2" localSheetId="2">#REF!</definedName>
    <definedName name="Excel_BuiltIn_Print_Area_2" localSheetId="1">#REF!</definedName>
    <definedName name="Excel_BuiltIn_Print_Area_2">#REF!</definedName>
    <definedName name="Excel_BuiltIn_Print_Area_2_1" localSheetId="2">#REF!</definedName>
    <definedName name="Excel_BuiltIn_Print_Area_2_1" localSheetId="1">#REF!</definedName>
    <definedName name="Excel_BuiltIn_Print_Area_2_1">#REF!</definedName>
    <definedName name="Excel_BuiltIn_Print_Area_2_1_15" localSheetId="2">#REF!</definedName>
    <definedName name="Excel_BuiltIn_Print_Area_2_1_15" localSheetId="1">#REF!</definedName>
    <definedName name="Excel_BuiltIn_Print_Area_2_1_15">#REF!</definedName>
    <definedName name="Excel_BuiltIn_Print_Area_2_1_16" localSheetId="2">#REF!</definedName>
    <definedName name="Excel_BuiltIn_Print_Area_2_1_16" localSheetId="1">#REF!</definedName>
    <definedName name="Excel_BuiltIn_Print_Area_2_1_16">#REF!</definedName>
    <definedName name="Excel_BuiltIn_Print_Area_2_1_17" localSheetId="2">#REF!</definedName>
    <definedName name="Excel_BuiltIn_Print_Area_2_1_17" localSheetId="1">#REF!</definedName>
    <definedName name="Excel_BuiltIn_Print_Area_2_1_17">#REF!</definedName>
    <definedName name="Excel_BuiltIn_Print_Area_2_1_18" localSheetId="2">#REF!</definedName>
    <definedName name="Excel_BuiltIn_Print_Area_2_1_18" localSheetId="1">#REF!</definedName>
    <definedName name="Excel_BuiltIn_Print_Area_2_1_18">#REF!</definedName>
    <definedName name="Excel_BuiltIn_Print_Area_2_1_19" localSheetId="2">#REF!</definedName>
    <definedName name="Excel_BuiltIn_Print_Area_2_1_19" localSheetId="1">#REF!</definedName>
    <definedName name="Excel_BuiltIn_Print_Area_2_1_19">#REF!</definedName>
    <definedName name="Excel_BuiltIn_Print_Area_2_1_20" localSheetId="2">#REF!</definedName>
    <definedName name="Excel_BuiltIn_Print_Area_2_1_20" localSheetId="1">#REF!</definedName>
    <definedName name="Excel_BuiltIn_Print_Area_2_1_20">#REF!</definedName>
    <definedName name="Excel_BuiltIn_Print_Area_2_1_3" localSheetId="2">#REF!</definedName>
    <definedName name="Excel_BuiltIn_Print_Area_2_1_3" localSheetId="1">#REF!</definedName>
    <definedName name="Excel_BuiltIn_Print_Area_2_1_3">#REF!</definedName>
    <definedName name="Excel_BuiltIn_Print_Area_2_1_4" localSheetId="2">#REF!</definedName>
    <definedName name="Excel_BuiltIn_Print_Area_2_1_4" localSheetId="1">#REF!</definedName>
    <definedName name="Excel_BuiltIn_Print_Area_2_1_4">#REF!</definedName>
    <definedName name="Excel_BuiltIn_Print_Area_2_15" localSheetId="2">#REF!</definedName>
    <definedName name="Excel_BuiltIn_Print_Area_2_15" localSheetId="1">#REF!</definedName>
    <definedName name="Excel_BuiltIn_Print_Area_2_15">#REF!</definedName>
    <definedName name="Excel_BuiltIn_Print_Area_2_16" localSheetId="2">#REF!</definedName>
    <definedName name="Excel_BuiltIn_Print_Area_2_16" localSheetId="1">#REF!</definedName>
    <definedName name="Excel_BuiltIn_Print_Area_2_16">#REF!</definedName>
    <definedName name="Excel_BuiltIn_Print_Area_2_18" localSheetId="2">#REF!</definedName>
    <definedName name="Excel_BuiltIn_Print_Area_2_18" localSheetId="1">#REF!</definedName>
    <definedName name="Excel_BuiltIn_Print_Area_2_18">#REF!</definedName>
    <definedName name="Excel_BuiltIn_Print_Area_2_19" localSheetId="2">#REF!</definedName>
    <definedName name="Excel_BuiltIn_Print_Area_2_19" localSheetId="1">#REF!</definedName>
    <definedName name="Excel_BuiltIn_Print_Area_2_19">#REF!</definedName>
    <definedName name="Excel_BuiltIn_Print_Area_2_4" localSheetId="2">#REF!</definedName>
    <definedName name="Excel_BuiltIn_Print_Area_2_4" localSheetId="1">#REF!</definedName>
    <definedName name="Excel_BuiltIn_Print_Area_2_4">#REF!</definedName>
    <definedName name="Excel_BuiltIn_Print_Area_3" localSheetId="2">#REF!</definedName>
    <definedName name="Excel_BuiltIn_Print_Area_3" localSheetId="1">#REF!</definedName>
    <definedName name="Excel_BuiltIn_Print_Area_3">#REF!</definedName>
    <definedName name="Excel_BuiltIn_Print_Area_3_16" localSheetId="2">#REF!</definedName>
    <definedName name="Excel_BuiltIn_Print_Area_3_16" localSheetId="1">#REF!</definedName>
    <definedName name="Excel_BuiltIn_Print_Area_3_16">#REF!</definedName>
    <definedName name="Excel_BuiltIn_Print_Area_3_18" localSheetId="2">#REF!</definedName>
    <definedName name="Excel_BuiltIn_Print_Area_3_18" localSheetId="1">#REF!</definedName>
    <definedName name="Excel_BuiltIn_Print_Area_3_18">#REF!</definedName>
    <definedName name="Excel_BuiltIn_Print_Area_3_19" localSheetId="2">#REF!</definedName>
    <definedName name="Excel_BuiltIn_Print_Area_3_19" localSheetId="1">#REF!</definedName>
    <definedName name="Excel_BuiltIn_Print_Area_3_19">#REF!</definedName>
    <definedName name="Excel_BuiltIn_Print_Area_3_4" localSheetId="2">#REF!</definedName>
    <definedName name="Excel_BuiltIn_Print_Area_3_4" localSheetId="1">#REF!</definedName>
    <definedName name="Excel_BuiltIn_Print_Area_3_4">#REF!</definedName>
    <definedName name="Excel_BuiltIn_Print_Area_4">#REF!</definedName>
    <definedName name="Excel_BuiltIn_Print_Area_5">#REF!</definedName>
    <definedName name="Excel_BuiltIn_Print_Area_6" localSheetId="2">#REF!</definedName>
    <definedName name="Excel_BuiltIn_Print_Area_6" localSheetId="1">#REF!</definedName>
    <definedName name="Excel_BuiltIn_Print_Area_6">#REF!</definedName>
    <definedName name="Excel_BuiltIn_Print_Area_6_15" localSheetId="2">#REF!</definedName>
    <definedName name="Excel_BuiltIn_Print_Area_6_15" localSheetId="1">#REF!</definedName>
    <definedName name="Excel_BuiltIn_Print_Area_6_15">#REF!</definedName>
    <definedName name="Excel_BuiltIn_Print_Area_6_16" localSheetId="2">#REF!</definedName>
    <definedName name="Excel_BuiltIn_Print_Area_6_16" localSheetId="1">#REF!</definedName>
    <definedName name="Excel_BuiltIn_Print_Area_6_16">#REF!</definedName>
    <definedName name="Excel_BuiltIn_Print_Area_6_18" localSheetId="2">#REF!</definedName>
    <definedName name="Excel_BuiltIn_Print_Area_6_18" localSheetId="1">#REF!</definedName>
    <definedName name="Excel_BuiltIn_Print_Area_6_18">#REF!</definedName>
    <definedName name="Excel_BuiltIn_Print_Area_6_19" localSheetId="2">#REF!</definedName>
    <definedName name="Excel_BuiltIn_Print_Area_6_19" localSheetId="1">#REF!</definedName>
    <definedName name="Excel_BuiltIn_Print_Area_6_19">#REF!</definedName>
    <definedName name="Excel_BuiltIn_Print_Area_6_4" localSheetId="2">#REF!</definedName>
    <definedName name="Excel_BuiltIn_Print_Area_6_4" localSheetId="1">#REF!</definedName>
    <definedName name="Excel_BuiltIn_Print_Area_6_4">#REF!</definedName>
    <definedName name="Excel_BuiltIn_Print_Area_7">#REF!</definedName>
    <definedName name="Excel_BuiltIn_Print_Area_8">#REF!</definedName>
    <definedName name="Excel_BuiltIn_Print_Area_9" localSheetId="2">#REF!</definedName>
    <definedName name="Excel_BuiltIn_Print_Area_9" localSheetId="1">#REF!</definedName>
    <definedName name="Excel_BuiltIn_Print_Area_9">#REF!</definedName>
    <definedName name="Excel_BuiltIn_Print_Titles_1" localSheetId="2">#REF!</definedName>
    <definedName name="Excel_BuiltIn_Print_Titles_1" localSheetId="1">#REF!</definedName>
    <definedName name="Excel_BuiltIn_Print_Titles_1">#REF!</definedName>
    <definedName name="Excel_BuiltIn_Print_Titles_13_1" localSheetId="2">#REF!</definedName>
    <definedName name="Excel_BuiltIn_Print_Titles_13_1" localSheetId="1">#REF!</definedName>
    <definedName name="Excel_BuiltIn_Print_Titles_13_1">#REF!</definedName>
    <definedName name="Excel_BuiltIn_Print_Titles_2" localSheetId="2">#REF!</definedName>
    <definedName name="Excel_BuiltIn_Print_Titles_2" localSheetId="1">#REF!</definedName>
    <definedName name="Excel_BuiltIn_Print_Titles_2">#REF!</definedName>
    <definedName name="Excel_BuiltIn_Print_Titles_2_15" localSheetId="2">#REF!</definedName>
    <definedName name="Excel_BuiltIn_Print_Titles_2_15" localSheetId="1">#REF!</definedName>
    <definedName name="Excel_BuiltIn_Print_Titles_2_15">#REF!</definedName>
    <definedName name="Excel_BuiltIn_Print_Titles_2_16" localSheetId="2">#REF!</definedName>
    <definedName name="Excel_BuiltIn_Print_Titles_2_16" localSheetId="1">#REF!</definedName>
    <definedName name="Excel_BuiltIn_Print_Titles_2_16">#REF!</definedName>
    <definedName name="Excel_BuiltIn_Print_Titles_2_17" localSheetId="2">#REF!</definedName>
    <definedName name="Excel_BuiltIn_Print_Titles_2_17" localSheetId="1">#REF!</definedName>
    <definedName name="Excel_BuiltIn_Print_Titles_2_17">#REF!</definedName>
    <definedName name="Excel_BuiltIn_Print_Titles_2_18" localSheetId="2">#REF!</definedName>
    <definedName name="Excel_BuiltIn_Print_Titles_2_18" localSheetId="1">#REF!</definedName>
    <definedName name="Excel_BuiltIn_Print_Titles_2_18">#REF!</definedName>
    <definedName name="Excel_BuiltIn_Print_Titles_2_19" localSheetId="2">#REF!</definedName>
    <definedName name="Excel_BuiltIn_Print_Titles_2_19" localSheetId="1">#REF!</definedName>
    <definedName name="Excel_BuiltIn_Print_Titles_2_19">#REF!</definedName>
    <definedName name="Excel_BuiltIn_Print_Titles_2_20" localSheetId="2">#REF!</definedName>
    <definedName name="Excel_BuiltIn_Print_Titles_2_20" localSheetId="1">#REF!</definedName>
    <definedName name="Excel_BuiltIn_Print_Titles_2_20">#REF!</definedName>
    <definedName name="Excel_BuiltIn_Print_Titles_2_3" localSheetId="2">#REF!</definedName>
    <definedName name="Excel_BuiltIn_Print_Titles_2_3" localSheetId="1">#REF!</definedName>
    <definedName name="Excel_BuiltIn_Print_Titles_2_3">#REF!</definedName>
    <definedName name="Excel_BuiltIn_Print_Titles_2_4" localSheetId="2">#REF!</definedName>
    <definedName name="Excel_BuiltIn_Print_Titles_2_4" localSheetId="1">#REF!</definedName>
    <definedName name="Excel_BuiltIn_Print_Titles_2_4">#REF!</definedName>
    <definedName name="Excel_BuiltIn_Print_Titles_3" localSheetId="2">#REF!</definedName>
    <definedName name="Excel_BuiltIn_Print_Titles_3" localSheetId="1">#REF!</definedName>
    <definedName name="Excel_BuiltIn_Print_Titles_3">#REF!</definedName>
    <definedName name="Excel_BuiltIn_Print_Titles_3_1" localSheetId="2">#REF!</definedName>
    <definedName name="Excel_BuiltIn_Print_Titles_3_1" localSheetId="1">#REF!</definedName>
    <definedName name="Excel_BuiltIn_Print_Titles_3_1">#REF!</definedName>
    <definedName name="Excel_BuiltIn_Print_Titles_4_1" localSheetId="2">#REF!</definedName>
    <definedName name="Excel_BuiltIn_Print_Titles_4_1" localSheetId="1">#REF!</definedName>
    <definedName name="Excel_BuiltIn_Print_Titles_4_1">#REF!</definedName>
    <definedName name="Excel_BuiltIn_Print_Titles_5_1" localSheetId="2">#REF!</definedName>
    <definedName name="Excel_BuiltIn_Print_Titles_5_1" localSheetId="1">#REF!</definedName>
    <definedName name="Excel_BuiltIn_Print_Titles_5_1">#REF!</definedName>
    <definedName name="Excel_BuiltIn_Print_Titles_8" localSheetId="2">#REF!</definedName>
    <definedName name="Excel_BuiltIn_Print_Titles_8" localSheetId="1">#REF!</definedName>
    <definedName name="Excel_BuiltIn_Print_Titles_8">#REF!</definedName>
    <definedName name="Excel_BuiltIn_Print_Titles_9_1" localSheetId="2">#REF!</definedName>
    <definedName name="Excel_BuiltIn_Print_Titles_9_1" localSheetId="1">#REF!</definedName>
    <definedName name="Excel_BuiltIn_Print_Titles_9_1">#REF!</definedName>
    <definedName name="FD">[37]!FD</definedName>
    <definedName name="fghj">[38]!dial_mater_udar</definedName>
    <definedName name="Fuck">#REF!</definedName>
    <definedName name="gerl">[39]!dial_mater</definedName>
    <definedName name="ggf" localSheetId="2">#REF!</definedName>
    <definedName name="ggf" localSheetId="1">#REF!</definedName>
    <definedName name="ggf">#REF!</definedName>
    <definedName name="ghjkl">#REF!</definedName>
    <definedName name="hfcxtn" localSheetId="2" hidden="1">#REF!</definedName>
    <definedName name="hfcxtn" localSheetId="1" hidden="1">#REF!</definedName>
    <definedName name="hfcxtn" hidden="1">#REF!</definedName>
    <definedName name="hhhhhhhhhhh" localSheetId="2">#REF!</definedName>
    <definedName name="hhhhhhhhhhh" localSheetId="1">#REF!</definedName>
    <definedName name="hhhhhhhhhhh">#REF!</definedName>
    <definedName name="hhhhhhhhhhh_18" localSheetId="2">#REF!</definedName>
    <definedName name="hhhhhhhhhhh_18" localSheetId="1">#REF!</definedName>
    <definedName name="hhhhhhhhhhh_18">#REF!</definedName>
    <definedName name="hPriceRange" localSheetId="2">[26]Лист1!#REF!</definedName>
    <definedName name="hPriceRange" localSheetId="1">[26]Лист1!#REF!</definedName>
    <definedName name="hPriceRange">[26]Лист1!#REF!</definedName>
    <definedName name="hPriceRange_1" localSheetId="2">[26]Цена!#REF!</definedName>
    <definedName name="hPriceRange_1" localSheetId="1">[26]Цена!#REF!</definedName>
    <definedName name="hPriceRange_1">[26]Цена!#REF!</definedName>
    <definedName name="hPriceRange_1_1" localSheetId="2">[27]Цена!#REF!</definedName>
    <definedName name="hPriceRange_1_1" localSheetId="1">[27]Цена!#REF!</definedName>
    <definedName name="hPriceRange_1_1">[27]Цена!#REF!</definedName>
    <definedName name="hPriceRange_1_15" localSheetId="2">[26]Цена!#REF!</definedName>
    <definedName name="hPriceRange_1_15" localSheetId="1">[26]Цена!#REF!</definedName>
    <definedName name="hPriceRange_1_15">[26]Цена!#REF!</definedName>
    <definedName name="hPriceRange_1_4" localSheetId="2">[26]Цена!#REF!</definedName>
    <definedName name="hPriceRange_1_4" localSheetId="1">[26]Цена!#REF!</definedName>
    <definedName name="hPriceRange_1_4">[26]Цена!#REF!</definedName>
    <definedName name="hPriceRange_1_5" localSheetId="2">[26]Цена!#REF!</definedName>
    <definedName name="hPriceRange_1_5" localSheetId="1">[26]Цена!#REF!</definedName>
    <definedName name="hPriceRange_1_5">[26]Цена!#REF!</definedName>
    <definedName name="hPriceRange_1_6" localSheetId="2">[26]Цена!#REF!</definedName>
    <definedName name="hPriceRange_1_6" localSheetId="1">[26]Цена!#REF!</definedName>
    <definedName name="hPriceRange_1_6">[26]Цена!#REF!</definedName>
    <definedName name="hPriceRange_13" localSheetId="2">[26]Лист1!#REF!</definedName>
    <definedName name="hPriceRange_13" localSheetId="1">[26]Лист1!#REF!</definedName>
    <definedName name="hPriceRange_13">[26]Лист1!#REF!</definedName>
    <definedName name="hPriceRange_15" localSheetId="2">[26]Лист1!#REF!</definedName>
    <definedName name="hPriceRange_15" localSheetId="1">[26]Лист1!#REF!</definedName>
    <definedName name="hPriceRange_15">[26]Лист1!#REF!</definedName>
    <definedName name="hPriceRange_17" localSheetId="2">[26]Лист1!#REF!</definedName>
    <definedName name="hPriceRange_17" localSheetId="1">[26]Лист1!#REF!</definedName>
    <definedName name="hPriceRange_17">[26]Лист1!#REF!</definedName>
    <definedName name="hPriceRange_18" localSheetId="2">[26]Лист1!#REF!</definedName>
    <definedName name="hPriceRange_18" localSheetId="1">[26]Лист1!#REF!</definedName>
    <definedName name="hPriceRange_18">[26]Лист1!#REF!</definedName>
    <definedName name="hPriceRange_19" localSheetId="2">[26]Лист1!#REF!</definedName>
    <definedName name="hPriceRange_19" localSheetId="1">[26]Лист1!#REF!</definedName>
    <definedName name="hPriceRange_19">[26]Лист1!#REF!</definedName>
    <definedName name="hPriceRange_20" localSheetId="2">[26]Лист1!#REF!</definedName>
    <definedName name="hPriceRange_20" localSheetId="1">[26]Лист1!#REF!</definedName>
    <definedName name="hPriceRange_20">[26]Лист1!#REF!</definedName>
    <definedName name="hPriceRange_3" localSheetId="2">[26]Лист1!#REF!</definedName>
    <definedName name="hPriceRange_3" localSheetId="1">[26]Лист1!#REF!</definedName>
    <definedName name="hPriceRange_3">[26]Лист1!#REF!</definedName>
    <definedName name="hPriceRange_4" localSheetId="2">[26]Лист1!#REF!</definedName>
    <definedName name="hPriceRange_4" localSheetId="1">[26]Лист1!#REF!</definedName>
    <definedName name="hPriceRange_4">[26]Лист1!#REF!</definedName>
    <definedName name="hPriceRange_5" localSheetId="2">[26]Лист1!#REF!</definedName>
    <definedName name="hPriceRange_5" localSheetId="1">[26]Лист1!#REF!</definedName>
    <definedName name="hPriceRange_5">[26]Лист1!#REF!</definedName>
    <definedName name="hPriceRange_6" localSheetId="2">[26]Лист1!#REF!</definedName>
    <definedName name="hPriceRange_6" localSheetId="1">[26]Лист1!#REF!</definedName>
    <definedName name="hPriceRange_6">[26]Лист1!#REF!</definedName>
    <definedName name="idPriceColumn" localSheetId="2">[26]Лист1!#REF!</definedName>
    <definedName name="idPriceColumn" localSheetId="1">[26]Лист1!#REF!</definedName>
    <definedName name="idPriceColumn">[26]Лист1!#REF!</definedName>
    <definedName name="idPriceColumn_1" localSheetId="2">[26]Цена!#REF!</definedName>
    <definedName name="idPriceColumn_1" localSheetId="1">[26]Цена!#REF!</definedName>
    <definedName name="idPriceColumn_1">[26]Цена!#REF!</definedName>
    <definedName name="idPriceColumn_1_1" localSheetId="2">[27]Цена!#REF!</definedName>
    <definedName name="idPriceColumn_1_1" localSheetId="1">[27]Цена!#REF!</definedName>
    <definedName name="idPriceColumn_1_1">[27]Цена!#REF!</definedName>
    <definedName name="idPriceColumn_1_15" localSheetId="2">[26]Цена!#REF!</definedName>
    <definedName name="idPriceColumn_1_15" localSheetId="1">[26]Цена!#REF!</definedName>
    <definedName name="idPriceColumn_1_15">[26]Цена!#REF!</definedName>
    <definedName name="idPriceColumn_1_4" localSheetId="2">[26]Цена!#REF!</definedName>
    <definedName name="idPriceColumn_1_4" localSheetId="1">[26]Цена!#REF!</definedName>
    <definedName name="idPriceColumn_1_4">[26]Цена!#REF!</definedName>
    <definedName name="idPriceColumn_1_5" localSheetId="2">[26]Цена!#REF!</definedName>
    <definedName name="idPriceColumn_1_5" localSheetId="1">[26]Цена!#REF!</definedName>
    <definedName name="idPriceColumn_1_5">[26]Цена!#REF!</definedName>
    <definedName name="idPriceColumn_1_6" localSheetId="2">[26]Цена!#REF!</definedName>
    <definedName name="idPriceColumn_1_6" localSheetId="1">[26]Цена!#REF!</definedName>
    <definedName name="idPriceColumn_1_6">[26]Цена!#REF!</definedName>
    <definedName name="idPriceColumn_13" localSheetId="2">[26]Лист1!#REF!</definedName>
    <definedName name="idPriceColumn_13" localSheetId="1">[26]Лист1!#REF!</definedName>
    <definedName name="idPriceColumn_13">[26]Лист1!#REF!</definedName>
    <definedName name="idPriceColumn_15" localSheetId="2">[26]Лист1!#REF!</definedName>
    <definedName name="idPriceColumn_15" localSheetId="1">[26]Лист1!#REF!</definedName>
    <definedName name="idPriceColumn_15">[26]Лист1!#REF!</definedName>
    <definedName name="idPriceColumn_17" localSheetId="2">[26]Лист1!#REF!</definedName>
    <definedName name="idPriceColumn_17" localSheetId="1">[26]Лист1!#REF!</definedName>
    <definedName name="idPriceColumn_17">[26]Лист1!#REF!</definedName>
    <definedName name="idPriceColumn_18" localSheetId="2">[26]Лист1!#REF!</definedName>
    <definedName name="idPriceColumn_18" localSheetId="1">[26]Лист1!#REF!</definedName>
    <definedName name="idPriceColumn_18">[26]Лист1!#REF!</definedName>
    <definedName name="idPriceColumn_19" localSheetId="2">[26]Лист1!#REF!</definedName>
    <definedName name="idPriceColumn_19" localSheetId="1">[26]Лист1!#REF!</definedName>
    <definedName name="idPriceColumn_19">[26]Лист1!#REF!</definedName>
    <definedName name="idPriceColumn_20" localSheetId="2">[26]Лист1!#REF!</definedName>
    <definedName name="idPriceColumn_20" localSheetId="1">[26]Лист1!#REF!</definedName>
    <definedName name="idPriceColumn_20">[26]Лист1!#REF!</definedName>
    <definedName name="idPriceColumn_3" localSheetId="2">[26]Лист1!#REF!</definedName>
    <definedName name="idPriceColumn_3" localSheetId="1">[26]Лист1!#REF!</definedName>
    <definedName name="idPriceColumn_3">[26]Лист1!#REF!</definedName>
    <definedName name="idPriceColumn_4" localSheetId="2">[26]Лист1!#REF!</definedName>
    <definedName name="idPriceColumn_4" localSheetId="1">[26]Лист1!#REF!</definedName>
    <definedName name="idPriceColumn_4">[26]Лист1!#REF!</definedName>
    <definedName name="idPriceColumn_5" localSheetId="2">[26]Лист1!#REF!</definedName>
    <definedName name="idPriceColumn_5" localSheetId="1">[26]Лист1!#REF!</definedName>
    <definedName name="idPriceColumn_5">[26]Лист1!#REF!</definedName>
    <definedName name="idPriceColumn_6" localSheetId="2">[26]Лист1!#REF!</definedName>
    <definedName name="idPriceColumn_6" localSheetId="1">[26]Лист1!#REF!</definedName>
    <definedName name="idPriceColumn_6">[26]Лист1!#REF!</definedName>
    <definedName name="ijuhygtf">#REF!</definedName>
    <definedName name="infl" localSheetId="2">[40]ПДР!#REF!</definedName>
    <definedName name="infl" localSheetId="1">[40]ПДР!#REF!</definedName>
    <definedName name="infl">[40]ПДР!#REF!</definedName>
    <definedName name="Itog" localSheetId="2">#REF!</definedName>
    <definedName name="Itog" localSheetId="1">#REF!</definedName>
    <definedName name="Itog">#REF!</definedName>
    <definedName name="Itog_11" localSheetId="2">#REF!</definedName>
    <definedName name="Itog_11" localSheetId="1">#REF!</definedName>
    <definedName name="Itog_11">#REF!</definedName>
    <definedName name="Itog_12" localSheetId="2">#REF!</definedName>
    <definedName name="Itog_12" localSheetId="1">#REF!</definedName>
    <definedName name="Itog_12">#REF!</definedName>
    <definedName name="Itog_15" localSheetId="2">#REF!</definedName>
    <definedName name="Itog_15" localSheetId="1">#REF!</definedName>
    <definedName name="Itog_15">#REF!</definedName>
    <definedName name="Itog_19" localSheetId="2">#REF!</definedName>
    <definedName name="Itog_19" localSheetId="1">#REF!</definedName>
    <definedName name="Itog_19">#REF!</definedName>
    <definedName name="Itog_4" localSheetId="2">#REF!</definedName>
    <definedName name="Itog_4" localSheetId="1">#REF!</definedName>
    <definedName name="Itog_4">#REF!</definedName>
    <definedName name="Itog_6" localSheetId="2">#REF!</definedName>
    <definedName name="Itog_6" localSheetId="1">#REF!</definedName>
    <definedName name="Itog_6">#REF!</definedName>
    <definedName name="j66666666">#REF!</definedName>
    <definedName name="k">'[41]Текущие показатели'!$A$2</definedName>
    <definedName name="kkkkkkkkkkkkkk">#REF!</definedName>
    <definedName name="kp" localSheetId="2">[40]ПДР!#REF!</definedName>
    <definedName name="kp" localSheetId="1">[40]ПДР!#REF!</definedName>
    <definedName name="kp">[40]ПДР!#REF!</definedName>
    <definedName name="n_1" localSheetId="2">{"","одинz","дваz","триz","четыреz","пятьz","шестьz","семьz","восемьz","девятьz"}</definedName>
    <definedName name="n_1">{"","одинz","дваz","триz","четыреz","пятьz","шестьz","семьz","восемьz","девятьz"}</definedName>
    <definedName name="n_2" localSheetId="2">{"десятьz","одиннадцатьz","двенадцатьz","тринадцатьz","четырнадцатьz","пятнадцатьz","шестнадцатьz","семнадцатьz","восемнадцатьz","девятнадцатьz"}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2">{"";1;"двадцатьz";"тридцатьz";"сорокz";"пятьдесятz";"шестьдесятz";"семьдесятz";"восемьдесятz";"девяностоz"}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2">{"","стоz","двестиz","тристаz","четырестаz","пятьсотz","шестьсотz","семьсотz","восемьсотz","девятьсотz"}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2">{"","однаz","двеz","триz","четыреz","пятьz","шестьz","семьz","восемьz","девятьz"}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2">IF('Вынос трассы ВЛ'!n_3=1,'Вынос трассы ВЛ'!n_2,'Вынос трассы ВЛ'!n_3&amp;'Вынос трассы ВЛ'!n_1)</definedName>
    <definedName name="n0x">IF(n_3=1,n_2,n_3&amp;n_1)</definedName>
    <definedName name="n1x" localSheetId="2">IF('Вынос трассы ВЛ'!n_3=1,'Вынос трассы ВЛ'!n_2,'Вынос трассы ВЛ'!n_3&amp;'Вынос трассы ВЛ'!n_5)</definedName>
    <definedName name="n1x">IF(n_3=1,n_2,n_3&amp;n_5)</definedName>
    <definedName name="Nalog" localSheetId="2">#REF!</definedName>
    <definedName name="Nalog" localSheetId="1">#REF!</definedName>
    <definedName name="Nalog">#REF!</definedName>
    <definedName name="njuhfabx" localSheetId="2">#REF!</definedName>
    <definedName name="njuhfabx" localSheetId="1">#REF!</definedName>
    <definedName name="njuhfabx">#REF!</definedName>
    <definedName name="Nom_den">#REF!</definedName>
    <definedName name="Nom_god">#REF!</definedName>
    <definedName name="Nom_mes">#REF!</definedName>
    <definedName name="NumColJournal" localSheetId="2">#REF!</definedName>
    <definedName name="NumColJournal" localSheetId="1">#REF!</definedName>
    <definedName name="NumColJournal">#REF!</definedName>
    <definedName name="NumColJournal_1" localSheetId="2">#REF!</definedName>
    <definedName name="NumColJournal_1" localSheetId="1">#REF!</definedName>
    <definedName name="NumColJournal_1">#REF!</definedName>
    <definedName name="NumColJournal_10" localSheetId="2">#REF!</definedName>
    <definedName name="NumColJournal_10" localSheetId="1">#REF!</definedName>
    <definedName name="NumColJournal_10">#REF!</definedName>
    <definedName name="NumColJournal_13" localSheetId="2">#REF!</definedName>
    <definedName name="NumColJournal_13" localSheetId="1">#REF!</definedName>
    <definedName name="NumColJournal_13">#REF!</definedName>
    <definedName name="NumColJournal_14" localSheetId="2">#REF!</definedName>
    <definedName name="NumColJournal_14" localSheetId="1">#REF!</definedName>
    <definedName name="NumColJournal_14">#REF!</definedName>
    <definedName name="NumColJournal_15" localSheetId="2">#REF!</definedName>
    <definedName name="NumColJournal_15" localSheetId="1">#REF!</definedName>
    <definedName name="NumColJournal_15">#REF!</definedName>
    <definedName name="NumColJournal_16" localSheetId="2">#REF!</definedName>
    <definedName name="NumColJournal_16" localSheetId="1">#REF!</definedName>
    <definedName name="NumColJournal_16">#REF!</definedName>
    <definedName name="NumColJournal_18" localSheetId="2">#REF!</definedName>
    <definedName name="NumColJournal_18" localSheetId="1">#REF!</definedName>
    <definedName name="NumColJournal_18">#REF!</definedName>
    <definedName name="NumColJournal_7" localSheetId="2">#REF!</definedName>
    <definedName name="NumColJournal_7" localSheetId="1">#REF!</definedName>
    <definedName name="NumColJournal_7">#REF!</definedName>
    <definedName name="NumColJournal_8" localSheetId="2">#REF!</definedName>
    <definedName name="NumColJournal_8" localSheetId="1">#REF!</definedName>
    <definedName name="NumColJournal_8">#REF!</definedName>
    <definedName name="NumColJournal_9" localSheetId="2">#REF!</definedName>
    <definedName name="NumColJournal_9" localSheetId="1">#REF!</definedName>
    <definedName name="NumColJournal_9">#REF!</definedName>
    <definedName name="№_договора_подряда" localSheetId="2">#REF!</definedName>
    <definedName name="№_договора_подряда" localSheetId="1">#REF!</definedName>
    <definedName name="№_договора_подряда">#REF!</definedName>
    <definedName name="№_приказа_об_утвеждении_ПСД" localSheetId="2">#REF!</definedName>
    <definedName name="№_приказа_об_утвеждении_ПСД" localSheetId="1">#REF!</definedName>
    <definedName name="№_приказа_об_утвеждении_ПСД">#REF!</definedName>
    <definedName name="OELName" localSheetId="2">[26]Лист1!#REF!</definedName>
    <definedName name="OELName" localSheetId="1">[26]Лист1!#REF!</definedName>
    <definedName name="OELName">[26]Лист1!#REF!</definedName>
    <definedName name="OELName_1" localSheetId="2">[26]Обновление!#REF!</definedName>
    <definedName name="OELName_1" localSheetId="1">[26]Обновление!#REF!</definedName>
    <definedName name="OELName_1">[26]Обновление!#REF!</definedName>
    <definedName name="OELName_1_1" localSheetId="2">[27]Обновление!#REF!</definedName>
    <definedName name="OELName_1_1" localSheetId="1">[27]Обновление!#REF!</definedName>
    <definedName name="OELName_1_1">[27]Обновление!#REF!</definedName>
    <definedName name="OELName_1_15" localSheetId="2">[26]Обновление!#REF!</definedName>
    <definedName name="OELName_1_15" localSheetId="1">[26]Обновление!#REF!</definedName>
    <definedName name="OELName_1_15">[26]Обновление!#REF!</definedName>
    <definedName name="OELName_1_4" localSheetId="2">[26]Обновление!#REF!</definedName>
    <definedName name="OELName_1_4" localSheetId="1">[26]Обновление!#REF!</definedName>
    <definedName name="OELName_1_4">[26]Обновление!#REF!</definedName>
    <definedName name="OELName_1_5" localSheetId="2">[26]Обновление!#REF!</definedName>
    <definedName name="OELName_1_5" localSheetId="1">[26]Обновление!#REF!</definedName>
    <definedName name="OELName_1_5">[26]Обновление!#REF!</definedName>
    <definedName name="OELName_1_6" localSheetId="2">[26]Обновление!#REF!</definedName>
    <definedName name="OELName_1_6" localSheetId="1">[26]Обновление!#REF!</definedName>
    <definedName name="OELName_1_6">[26]Обновление!#REF!</definedName>
    <definedName name="OELName_13" localSheetId="2">[26]Лист1!#REF!</definedName>
    <definedName name="OELName_13" localSheetId="1">[26]Лист1!#REF!</definedName>
    <definedName name="OELName_13">[26]Лист1!#REF!</definedName>
    <definedName name="OELName_15" localSheetId="2">[26]Лист1!#REF!</definedName>
    <definedName name="OELName_15" localSheetId="1">[26]Лист1!#REF!</definedName>
    <definedName name="OELName_15">[26]Лист1!#REF!</definedName>
    <definedName name="OELName_17" localSheetId="2">[26]Лист1!#REF!</definedName>
    <definedName name="OELName_17" localSheetId="1">[26]Лист1!#REF!</definedName>
    <definedName name="OELName_17">[26]Лист1!#REF!</definedName>
    <definedName name="OELName_18" localSheetId="2">[26]Лист1!#REF!</definedName>
    <definedName name="OELName_18" localSheetId="1">[26]Лист1!#REF!</definedName>
    <definedName name="OELName_18">[26]Лист1!#REF!</definedName>
    <definedName name="OELName_19" localSheetId="2">[26]Лист1!#REF!</definedName>
    <definedName name="OELName_19" localSheetId="1">[26]Лист1!#REF!</definedName>
    <definedName name="OELName_19">[26]Лист1!#REF!</definedName>
    <definedName name="OELName_20" localSheetId="2">[26]Лист1!#REF!</definedName>
    <definedName name="OELName_20" localSheetId="1">[26]Лист1!#REF!</definedName>
    <definedName name="OELName_20">[26]Лист1!#REF!</definedName>
    <definedName name="OELName_3" localSheetId="2">[26]Лист1!#REF!</definedName>
    <definedName name="OELName_3" localSheetId="1">[26]Лист1!#REF!</definedName>
    <definedName name="OELName_3">[26]Лист1!#REF!</definedName>
    <definedName name="OELName_4" localSheetId="2">[26]Лист1!#REF!</definedName>
    <definedName name="OELName_4" localSheetId="1">[26]Лист1!#REF!</definedName>
    <definedName name="OELName_4">[26]Лист1!#REF!</definedName>
    <definedName name="OELName_5" localSheetId="2">[26]Лист1!#REF!</definedName>
    <definedName name="OELName_5" localSheetId="1">[26]Лист1!#REF!</definedName>
    <definedName name="OELName_5">[26]Лист1!#REF!</definedName>
    <definedName name="OELName_6" localSheetId="2">[26]Лист1!#REF!</definedName>
    <definedName name="OELName_6" localSheetId="1">[26]Лист1!#REF!</definedName>
    <definedName name="OELName_6">[26]Лист1!#REF!</definedName>
    <definedName name="oiiuytrew">#REF!</definedName>
    <definedName name="OPLName" localSheetId="2">[26]Лист1!#REF!</definedName>
    <definedName name="OPLName" localSheetId="1">[26]Лист1!#REF!</definedName>
    <definedName name="OPLName">[26]Лист1!#REF!</definedName>
    <definedName name="OPLName_1" localSheetId="2">[26]Обновление!#REF!</definedName>
    <definedName name="OPLName_1" localSheetId="1">[26]Обновление!#REF!</definedName>
    <definedName name="OPLName_1">[26]Обновление!#REF!</definedName>
    <definedName name="OPLName_1_1" localSheetId="2">[27]Обновление!#REF!</definedName>
    <definedName name="OPLName_1_1" localSheetId="1">[27]Обновление!#REF!</definedName>
    <definedName name="OPLName_1_1">[27]Обновление!#REF!</definedName>
    <definedName name="OPLName_1_15" localSheetId="2">[26]Обновление!#REF!</definedName>
    <definedName name="OPLName_1_15" localSheetId="1">[26]Обновление!#REF!</definedName>
    <definedName name="OPLName_1_15">[26]Обновление!#REF!</definedName>
    <definedName name="OPLName_1_4" localSheetId="2">[26]Обновление!#REF!</definedName>
    <definedName name="OPLName_1_4" localSheetId="1">[26]Обновление!#REF!</definedName>
    <definedName name="OPLName_1_4">[26]Обновление!#REF!</definedName>
    <definedName name="OPLName_1_5" localSheetId="2">[26]Обновление!#REF!</definedName>
    <definedName name="OPLName_1_5" localSheetId="1">[26]Обновление!#REF!</definedName>
    <definedName name="OPLName_1_5">[26]Обновление!#REF!</definedName>
    <definedName name="OPLName_1_6" localSheetId="2">[26]Обновление!#REF!</definedName>
    <definedName name="OPLName_1_6" localSheetId="1">[26]Обновление!#REF!</definedName>
    <definedName name="OPLName_1_6">[26]Обновление!#REF!</definedName>
    <definedName name="OPLName_13" localSheetId="2">[26]Лист1!#REF!</definedName>
    <definedName name="OPLName_13" localSheetId="1">[26]Лист1!#REF!</definedName>
    <definedName name="OPLName_13">[26]Лист1!#REF!</definedName>
    <definedName name="OPLName_15" localSheetId="2">[26]Лист1!#REF!</definedName>
    <definedName name="OPLName_15" localSheetId="1">[26]Лист1!#REF!</definedName>
    <definedName name="OPLName_15">[26]Лист1!#REF!</definedName>
    <definedName name="OPLName_17" localSheetId="2">[26]Лист1!#REF!</definedName>
    <definedName name="OPLName_17" localSheetId="1">[26]Лист1!#REF!</definedName>
    <definedName name="OPLName_17">[26]Лист1!#REF!</definedName>
    <definedName name="OPLName_18" localSheetId="2">[26]Лист1!#REF!</definedName>
    <definedName name="OPLName_18" localSheetId="1">[26]Лист1!#REF!</definedName>
    <definedName name="OPLName_18">[26]Лист1!#REF!</definedName>
    <definedName name="OPLName_19" localSheetId="2">[26]Лист1!#REF!</definedName>
    <definedName name="OPLName_19" localSheetId="1">[26]Лист1!#REF!</definedName>
    <definedName name="OPLName_19">[26]Лист1!#REF!</definedName>
    <definedName name="OPLName_20" localSheetId="2">[26]Лист1!#REF!</definedName>
    <definedName name="OPLName_20" localSheetId="1">[26]Лист1!#REF!</definedName>
    <definedName name="OPLName_20">[26]Лист1!#REF!</definedName>
    <definedName name="OPLName_3" localSheetId="2">[26]Лист1!#REF!</definedName>
    <definedName name="OPLName_3" localSheetId="1">[26]Лист1!#REF!</definedName>
    <definedName name="OPLName_3">[26]Лист1!#REF!</definedName>
    <definedName name="OPLName_4" localSheetId="2">[26]Лист1!#REF!</definedName>
    <definedName name="OPLName_4" localSheetId="1">[26]Лист1!#REF!</definedName>
    <definedName name="OPLName_4">[26]Лист1!#REF!</definedName>
    <definedName name="OPLName_5" localSheetId="2">[26]Лист1!#REF!</definedName>
    <definedName name="OPLName_5" localSheetId="1">[26]Лист1!#REF!</definedName>
    <definedName name="OPLName_5">[26]Лист1!#REF!</definedName>
    <definedName name="OPLName_6" localSheetId="2">[26]Лист1!#REF!</definedName>
    <definedName name="OPLName_6" localSheetId="1">[26]Лист1!#REF!</definedName>
    <definedName name="OPLName_6">[26]Лист1!#REF!</definedName>
    <definedName name="p" localSheetId="2">[26]Лист1!#REF!</definedName>
    <definedName name="p" localSheetId="1">[26]Лист1!#REF!</definedName>
    <definedName name="p">[26]Лист1!#REF!</definedName>
    <definedName name="p_1" localSheetId="2">[26]Product!#REF!</definedName>
    <definedName name="p_1" localSheetId="1">[26]Product!#REF!</definedName>
    <definedName name="p_1">[26]Product!#REF!</definedName>
    <definedName name="p_1_1" localSheetId="2">[27]Product!#REF!</definedName>
    <definedName name="p_1_1" localSheetId="1">[27]Product!#REF!</definedName>
    <definedName name="p_1_1">[27]Product!#REF!</definedName>
    <definedName name="p_1_15" localSheetId="2">[26]Product!#REF!</definedName>
    <definedName name="p_1_15" localSheetId="1">[26]Product!#REF!</definedName>
    <definedName name="p_1_15">[26]Product!#REF!</definedName>
    <definedName name="p_1_4" localSheetId="2">[26]Product!#REF!</definedName>
    <definedName name="p_1_4" localSheetId="1">[26]Product!#REF!</definedName>
    <definedName name="p_1_4">[26]Product!#REF!</definedName>
    <definedName name="p_1_5" localSheetId="2">[26]Product!#REF!</definedName>
    <definedName name="p_1_5" localSheetId="1">[26]Product!#REF!</definedName>
    <definedName name="p_1_5">[26]Product!#REF!</definedName>
    <definedName name="p_1_6" localSheetId="2">[26]Product!#REF!</definedName>
    <definedName name="p_1_6" localSheetId="1">[26]Product!#REF!</definedName>
    <definedName name="p_1_6">[26]Product!#REF!</definedName>
    <definedName name="p_13" localSheetId="2">[26]Лист1!#REF!</definedName>
    <definedName name="p_13" localSheetId="1">[26]Лист1!#REF!</definedName>
    <definedName name="p_13">[26]Лист1!#REF!</definedName>
    <definedName name="p_15" localSheetId="2">[26]Лист1!#REF!</definedName>
    <definedName name="p_15" localSheetId="1">[26]Лист1!#REF!</definedName>
    <definedName name="p_15">[26]Лист1!#REF!</definedName>
    <definedName name="p_17" localSheetId="2">[26]Лист1!#REF!</definedName>
    <definedName name="p_17" localSheetId="1">[26]Лист1!#REF!</definedName>
    <definedName name="p_17">[26]Лист1!#REF!</definedName>
    <definedName name="p_18" localSheetId="2">[26]Лист1!#REF!</definedName>
    <definedName name="p_18" localSheetId="1">[26]Лист1!#REF!</definedName>
    <definedName name="p_18">[26]Лист1!#REF!</definedName>
    <definedName name="p_19" localSheetId="2">[26]Лист1!#REF!</definedName>
    <definedName name="p_19" localSheetId="1">[26]Лист1!#REF!</definedName>
    <definedName name="p_19">[26]Лист1!#REF!</definedName>
    <definedName name="p_20" localSheetId="2">[26]Лист1!#REF!</definedName>
    <definedName name="p_20" localSheetId="1">[26]Лист1!#REF!</definedName>
    <definedName name="p_20">[26]Лист1!#REF!</definedName>
    <definedName name="p_3" localSheetId="2">[26]Лист1!#REF!</definedName>
    <definedName name="p_3" localSheetId="1">[26]Лист1!#REF!</definedName>
    <definedName name="p_3">[26]Лист1!#REF!</definedName>
    <definedName name="p_4" localSheetId="2">[26]Лист1!#REF!</definedName>
    <definedName name="p_4" localSheetId="1">[26]Лист1!#REF!</definedName>
    <definedName name="p_4">[26]Лист1!#REF!</definedName>
    <definedName name="p_5" localSheetId="2">[26]Лист1!#REF!</definedName>
    <definedName name="p_5" localSheetId="1">[26]Лист1!#REF!</definedName>
    <definedName name="p_5">[26]Лист1!#REF!</definedName>
    <definedName name="p_6" localSheetId="2">[26]Лист1!#REF!</definedName>
    <definedName name="p_6" localSheetId="1">[26]Лист1!#REF!</definedName>
    <definedName name="p_6">[26]Лист1!#REF!</definedName>
    <definedName name="PDat">[37]!PDat</definedName>
    <definedName name="PriceRange" localSheetId="2">[26]Лист1!#REF!</definedName>
    <definedName name="PriceRange" localSheetId="1">[26]Лист1!#REF!</definedName>
    <definedName name="PriceRange">[26]Лист1!#REF!</definedName>
    <definedName name="PriceRange_1" localSheetId="2">[26]Цена!#REF!</definedName>
    <definedName name="PriceRange_1" localSheetId="1">[26]Цена!#REF!</definedName>
    <definedName name="PriceRange_1">[26]Цена!#REF!</definedName>
    <definedName name="PriceRange_1_1" localSheetId="2">[27]Цена!#REF!</definedName>
    <definedName name="PriceRange_1_1" localSheetId="1">[27]Цена!#REF!</definedName>
    <definedName name="PriceRange_1_1">[27]Цена!#REF!</definedName>
    <definedName name="PriceRange_1_15" localSheetId="2">[26]Цена!#REF!</definedName>
    <definedName name="PriceRange_1_15" localSheetId="1">[26]Цена!#REF!</definedName>
    <definedName name="PriceRange_1_15">[26]Цена!#REF!</definedName>
    <definedName name="PriceRange_1_4" localSheetId="2">[26]Цена!#REF!</definedName>
    <definedName name="PriceRange_1_4" localSheetId="1">[26]Цена!#REF!</definedName>
    <definedName name="PriceRange_1_4">[26]Цена!#REF!</definedName>
    <definedName name="PriceRange_1_5" localSheetId="2">[26]Цена!#REF!</definedName>
    <definedName name="PriceRange_1_5" localSheetId="1">[26]Цена!#REF!</definedName>
    <definedName name="PriceRange_1_5">[26]Цена!#REF!</definedName>
    <definedName name="PriceRange_1_6" localSheetId="2">[26]Цена!#REF!</definedName>
    <definedName name="PriceRange_1_6" localSheetId="1">[26]Цена!#REF!</definedName>
    <definedName name="PriceRange_1_6">[26]Цена!#REF!</definedName>
    <definedName name="PriceRange_13" localSheetId="2">[26]Лист1!#REF!</definedName>
    <definedName name="PriceRange_13" localSheetId="1">[26]Лист1!#REF!</definedName>
    <definedName name="PriceRange_13">[26]Лист1!#REF!</definedName>
    <definedName name="PriceRange_15" localSheetId="2">[26]Лист1!#REF!</definedName>
    <definedName name="PriceRange_15" localSheetId="1">[26]Лист1!#REF!</definedName>
    <definedName name="PriceRange_15">[26]Лист1!#REF!</definedName>
    <definedName name="PriceRange_17" localSheetId="2">[26]Лист1!#REF!</definedName>
    <definedName name="PriceRange_17" localSheetId="1">[26]Лист1!#REF!</definedName>
    <definedName name="PriceRange_17">[26]Лист1!#REF!</definedName>
    <definedName name="PriceRange_18" localSheetId="2">[26]Лист1!#REF!</definedName>
    <definedName name="PriceRange_18" localSheetId="1">[26]Лист1!#REF!</definedName>
    <definedName name="PriceRange_18">[26]Лист1!#REF!</definedName>
    <definedName name="PriceRange_19" localSheetId="2">[26]Лист1!#REF!</definedName>
    <definedName name="PriceRange_19" localSheetId="1">[26]Лист1!#REF!</definedName>
    <definedName name="PriceRange_19">[26]Лист1!#REF!</definedName>
    <definedName name="PriceRange_20" localSheetId="2">[26]Лист1!#REF!</definedName>
    <definedName name="PriceRange_20" localSheetId="1">[26]Лист1!#REF!</definedName>
    <definedName name="PriceRange_20">[26]Лист1!#REF!</definedName>
    <definedName name="PriceRange_3" localSheetId="2">[26]Лист1!#REF!</definedName>
    <definedName name="PriceRange_3" localSheetId="1">[26]Лист1!#REF!</definedName>
    <definedName name="PriceRange_3">[26]Лист1!#REF!</definedName>
    <definedName name="PriceRange_4" localSheetId="2">[26]Лист1!#REF!</definedName>
    <definedName name="PriceRange_4" localSheetId="1">[26]Лист1!#REF!</definedName>
    <definedName name="PriceRange_4">[26]Лист1!#REF!</definedName>
    <definedName name="PriceRange_5" localSheetId="2">[26]Лист1!#REF!</definedName>
    <definedName name="PriceRange_5" localSheetId="1">[26]Лист1!#REF!</definedName>
    <definedName name="PriceRange_5">[26]Лист1!#REF!</definedName>
    <definedName name="PriceRange_6" localSheetId="2">[26]Лист1!#REF!</definedName>
    <definedName name="PriceRange_6" localSheetId="1">[26]Лист1!#REF!</definedName>
    <definedName name="PriceRange_6">[26]Лист1!#REF!</definedName>
    <definedName name="Print" localSheetId="1">#REF!</definedName>
    <definedName name="Print">#REF!</definedName>
    <definedName name="propis" localSheetId="1">#REF!</definedName>
    <definedName name="propis">#REF!</definedName>
    <definedName name="Rashod_dolot_udar">[34]!Rashod_dolot_udar</definedName>
    <definedName name="Rashod_dolot_zap">[35]!Rashod_dolot_zap</definedName>
    <definedName name="rr" localSheetId="2">'[42]Пример расчета'!#REF!</definedName>
    <definedName name="rr" localSheetId="1">'[42]Пример расчета'!#REF!</definedName>
    <definedName name="rr">'[42]Пример расчета'!#REF!</definedName>
    <definedName name="rr_15" localSheetId="2">'[42]Пример расчета'!#REF!</definedName>
    <definedName name="rr_15" localSheetId="1">'[42]Пример расчета'!#REF!</definedName>
    <definedName name="rr_15">'[42]Пример расчета'!#REF!</definedName>
    <definedName name="rr_16" localSheetId="2">'[42]Пример расчета'!#REF!</definedName>
    <definedName name="rr_16" localSheetId="1">'[42]Пример расчета'!#REF!</definedName>
    <definedName name="rr_16">'[42]Пример расчета'!#REF!</definedName>
    <definedName name="rr_18" localSheetId="2">'[42]Пример расчета'!#REF!</definedName>
    <definedName name="rr_18" localSheetId="1">'[42]Пример расчета'!#REF!</definedName>
    <definedName name="rr_18">'[42]Пример расчета'!#REF!</definedName>
    <definedName name="rr_4" localSheetId="2">'[42]Пример расчета'!#REF!</definedName>
    <definedName name="rr_4" localSheetId="1">'[42]Пример расчета'!#REF!</definedName>
    <definedName name="rr_4">'[42]Пример расчета'!#REF!</definedName>
    <definedName name="rt">#REF!</definedName>
    <definedName name="SM" localSheetId="1">#REF!</definedName>
    <definedName name="SM">#REF!</definedName>
    <definedName name="SM_13" localSheetId="1">#REF!</definedName>
    <definedName name="SM_13">#REF!</definedName>
    <definedName name="SM_15" localSheetId="1">#REF!</definedName>
    <definedName name="SM_15">#REF!</definedName>
    <definedName name="SM_17" localSheetId="1">#REF!</definedName>
    <definedName name="SM_17">#REF!</definedName>
    <definedName name="SM_18" localSheetId="1">#REF!</definedName>
    <definedName name="SM_18">#REF!</definedName>
    <definedName name="SM_19" localSheetId="1">#REF!</definedName>
    <definedName name="SM_19">#REF!</definedName>
    <definedName name="SM_20" localSheetId="1">#REF!</definedName>
    <definedName name="SM_20">#REF!</definedName>
    <definedName name="SM_3" localSheetId="1">#REF!</definedName>
    <definedName name="SM_3">#REF!</definedName>
    <definedName name="SM_SM" localSheetId="1">#REF!</definedName>
    <definedName name="SM_SM">#REF!</definedName>
    <definedName name="SM_SM_13" localSheetId="1">#REF!</definedName>
    <definedName name="SM_SM_13">#REF!</definedName>
    <definedName name="SM_SM_15" localSheetId="1">#REF!</definedName>
    <definedName name="SM_SM_15">#REF!</definedName>
    <definedName name="SM_SM_17" localSheetId="1">#REF!</definedName>
    <definedName name="SM_SM_17">#REF!</definedName>
    <definedName name="SM_SM_18" localSheetId="1">#REF!</definedName>
    <definedName name="SM_SM_18">#REF!</definedName>
    <definedName name="SM_SM_19" localSheetId="1">#REF!</definedName>
    <definedName name="SM_SM_19">#REF!</definedName>
    <definedName name="SM_SM_20" localSheetId="1">#REF!</definedName>
    <definedName name="SM_SM_20">#REF!</definedName>
    <definedName name="SM_SM_3" localSheetId="1">#REF!</definedName>
    <definedName name="SM_SM_3">#REF!</definedName>
    <definedName name="SM_STO" localSheetId="1">#REF!</definedName>
    <definedName name="SM_STO">#REF!</definedName>
    <definedName name="SM_STO_1" localSheetId="2">'[43]СМЕТА проект'!#REF!</definedName>
    <definedName name="SM_STO_1" localSheetId="1">'[43]СМЕТА проект'!#REF!</definedName>
    <definedName name="SM_STO_1">'[43]СМЕТА проект'!#REF!</definedName>
    <definedName name="SM_STO_1_15" localSheetId="2">'[43]СМЕТА проект'!#REF!</definedName>
    <definedName name="SM_STO_1_15" localSheetId="1">'[43]СМЕТА проект'!#REF!</definedName>
    <definedName name="SM_STO_1_15">'[43]СМЕТА проект'!#REF!</definedName>
    <definedName name="SM_STO_1_17" localSheetId="2">'[43]СМЕТА проект'!#REF!</definedName>
    <definedName name="SM_STO_1_17" localSheetId="1">'[43]СМЕТА проект'!#REF!</definedName>
    <definedName name="SM_STO_1_17">'[43]СМЕТА проект'!#REF!</definedName>
    <definedName name="SM_STO_1_18" localSheetId="2">'[43]СМЕТА проект'!#REF!</definedName>
    <definedName name="SM_STO_1_18" localSheetId="1">'[43]СМЕТА проект'!#REF!</definedName>
    <definedName name="SM_STO_1_18">'[43]СМЕТА проект'!#REF!</definedName>
    <definedName name="SM_STO_1_19" localSheetId="2">'[43]СМЕТА проект'!#REF!</definedName>
    <definedName name="SM_STO_1_19" localSheetId="1">'[43]СМЕТА проект'!#REF!</definedName>
    <definedName name="SM_STO_1_19">'[43]СМЕТА проект'!#REF!</definedName>
    <definedName name="SM_STO_1_20" localSheetId="2">'[43]СМЕТА проект'!#REF!</definedName>
    <definedName name="SM_STO_1_20" localSheetId="1">'[43]СМЕТА проект'!#REF!</definedName>
    <definedName name="SM_STO_1_20">'[43]СМЕТА проект'!#REF!</definedName>
    <definedName name="SM_STO_1_3" localSheetId="2">'[43]СМЕТА проект'!#REF!</definedName>
    <definedName name="SM_STO_1_3" localSheetId="1">'[43]СМЕТА проект'!#REF!</definedName>
    <definedName name="SM_STO_1_3">'[43]СМЕТА проект'!#REF!</definedName>
    <definedName name="SM_STO_10" localSheetId="1">#REF!</definedName>
    <definedName name="SM_STO_10">#REF!</definedName>
    <definedName name="SM_STO_11" localSheetId="2">[44]топография!#REF!</definedName>
    <definedName name="SM_STO_11" localSheetId="1">[44]топография!#REF!</definedName>
    <definedName name="SM_STO_11">[44]топография!#REF!</definedName>
    <definedName name="SM_STO_12" localSheetId="2">[44]топография!#REF!</definedName>
    <definedName name="SM_STO_12" localSheetId="1">[44]топография!#REF!</definedName>
    <definedName name="SM_STO_12">[44]топография!#REF!</definedName>
    <definedName name="SM_STO_13" localSheetId="1">#REF!</definedName>
    <definedName name="SM_STO_13">#REF!</definedName>
    <definedName name="SM_STO_14" localSheetId="1">#REF!</definedName>
    <definedName name="SM_STO_14">#REF!</definedName>
    <definedName name="SM_STO_15" localSheetId="1">#REF!</definedName>
    <definedName name="SM_STO_15">#REF!</definedName>
    <definedName name="SM_STO_16" localSheetId="1">#REF!</definedName>
    <definedName name="SM_STO_16">#REF!</definedName>
    <definedName name="SM_STO_17" localSheetId="1">#REF!</definedName>
    <definedName name="SM_STO_17">#REF!</definedName>
    <definedName name="SM_STO_18" localSheetId="1">#REF!</definedName>
    <definedName name="SM_STO_18">#REF!</definedName>
    <definedName name="SM_STO_19" localSheetId="1">#REF!</definedName>
    <definedName name="SM_STO_19">#REF!</definedName>
    <definedName name="SM_STO_20" localSheetId="1">#REF!</definedName>
    <definedName name="SM_STO_20">#REF!</definedName>
    <definedName name="SM_STO_3" localSheetId="1">#REF!</definedName>
    <definedName name="SM_STO_3">#REF!</definedName>
    <definedName name="SM_STO_4" localSheetId="1">#REF!</definedName>
    <definedName name="SM_STO_4">#REF!</definedName>
    <definedName name="SM_STO_5" localSheetId="1">#REF!</definedName>
    <definedName name="SM_STO_5">#REF!</definedName>
    <definedName name="SM_STO_6" localSheetId="1">#REF!</definedName>
    <definedName name="SM_STO_6">#REF!</definedName>
    <definedName name="SM_STO_7" localSheetId="1">#REF!</definedName>
    <definedName name="SM_STO_7">#REF!</definedName>
    <definedName name="SM_STO_8" localSheetId="1">#REF!</definedName>
    <definedName name="SM_STO_8">#REF!</definedName>
    <definedName name="SM_STO_9" localSheetId="2">#REF!</definedName>
    <definedName name="SM_STO_9" localSheetId="1">#REF!</definedName>
    <definedName name="SM_STO_9">#REF!</definedName>
    <definedName name="SM_STO1" localSheetId="2">#REF!</definedName>
    <definedName name="SM_STO1" localSheetId="1">#REF!</definedName>
    <definedName name="SM_STO1">#REF!</definedName>
    <definedName name="SM_STO1_1" localSheetId="2">#REF!</definedName>
    <definedName name="SM_STO1_1" localSheetId="1">#REF!</definedName>
    <definedName name="SM_STO1_1">#REF!</definedName>
    <definedName name="SM_STO1_1_1" localSheetId="2">#REF!</definedName>
    <definedName name="SM_STO1_1_1" localSheetId="1">#REF!</definedName>
    <definedName name="SM_STO1_1_1">#REF!</definedName>
    <definedName name="SM_STO1_11" localSheetId="2">#REF!</definedName>
    <definedName name="SM_STO1_11" localSheetId="1">#REF!</definedName>
    <definedName name="SM_STO1_11">#REF!</definedName>
    <definedName name="SM_STO1_12" localSheetId="2">#REF!</definedName>
    <definedName name="SM_STO1_12" localSheetId="1">#REF!</definedName>
    <definedName name="SM_STO1_12">#REF!</definedName>
    <definedName name="SM_STO1_13" localSheetId="2">#REF!</definedName>
    <definedName name="SM_STO1_13" localSheetId="1">#REF!</definedName>
    <definedName name="SM_STO1_13">#REF!</definedName>
    <definedName name="SM_STO1_14" localSheetId="2">#REF!</definedName>
    <definedName name="SM_STO1_14" localSheetId="1">#REF!</definedName>
    <definedName name="SM_STO1_14">#REF!</definedName>
    <definedName name="SM_STO1_15" localSheetId="2">#REF!</definedName>
    <definedName name="SM_STO1_15" localSheetId="1">#REF!</definedName>
    <definedName name="SM_STO1_15">#REF!</definedName>
    <definedName name="SM_STO1_17" localSheetId="2">#REF!</definedName>
    <definedName name="SM_STO1_17" localSheetId="1">#REF!</definedName>
    <definedName name="SM_STO1_17">#REF!</definedName>
    <definedName name="SM_STO1_18" localSheetId="2">#REF!</definedName>
    <definedName name="SM_STO1_18" localSheetId="1">#REF!</definedName>
    <definedName name="SM_STO1_18">#REF!</definedName>
    <definedName name="SM_STO1_19" localSheetId="2">#REF!</definedName>
    <definedName name="SM_STO1_19" localSheetId="1">#REF!</definedName>
    <definedName name="SM_STO1_19">#REF!</definedName>
    <definedName name="SM_STO1_20" localSheetId="2">#REF!</definedName>
    <definedName name="SM_STO1_20" localSheetId="1">#REF!</definedName>
    <definedName name="SM_STO1_20">#REF!</definedName>
    <definedName name="SM_STO1_3" localSheetId="2">#REF!</definedName>
    <definedName name="SM_STO1_3" localSheetId="1">#REF!</definedName>
    <definedName name="SM_STO1_3">#REF!</definedName>
    <definedName name="SM_STO1_4" localSheetId="2">#REF!</definedName>
    <definedName name="SM_STO1_4" localSheetId="1">#REF!</definedName>
    <definedName name="SM_STO1_4">#REF!</definedName>
    <definedName name="SM_STO1_5" localSheetId="2">#REF!</definedName>
    <definedName name="SM_STO1_5" localSheetId="1">#REF!</definedName>
    <definedName name="SM_STO1_5">#REF!</definedName>
    <definedName name="SM_STO1_6" localSheetId="2">#REF!</definedName>
    <definedName name="SM_STO1_6" localSheetId="1">#REF!</definedName>
    <definedName name="SM_STO1_6">#REF!</definedName>
    <definedName name="SM_STO1_7" localSheetId="2">#REF!</definedName>
    <definedName name="SM_STO1_7" localSheetId="1">#REF!</definedName>
    <definedName name="SM_STO1_7">#REF!</definedName>
    <definedName name="SM_STO1_8" localSheetId="2">#REF!</definedName>
    <definedName name="SM_STO1_8" localSheetId="1">#REF!</definedName>
    <definedName name="SM_STO1_8">#REF!</definedName>
    <definedName name="SM_STO2" localSheetId="2">#REF!</definedName>
    <definedName name="SM_STO2" localSheetId="1">#REF!</definedName>
    <definedName name="SM_STO2">#REF!</definedName>
    <definedName name="SM_STO2_1" localSheetId="2">#REF!</definedName>
    <definedName name="SM_STO2_1" localSheetId="1">#REF!</definedName>
    <definedName name="SM_STO2_1">#REF!</definedName>
    <definedName name="SM_STO2_11" localSheetId="2">#REF!</definedName>
    <definedName name="SM_STO2_11" localSheetId="1">#REF!</definedName>
    <definedName name="SM_STO2_11">#REF!</definedName>
    <definedName name="SM_STO2_12" localSheetId="2">#REF!</definedName>
    <definedName name="SM_STO2_12" localSheetId="1">#REF!</definedName>
    <definedName name="SM_STO2_12">#REF!</definedName>
    <definedName name="SM_STO2_13" localSheetId="2">#REF!</definedName>
    <definedName name="SM_STO2_13" localSheetId="1">#REF!</definedName>
    <definedName name="SM_STO2_13">#REF!</definedName>
    <definedName name="SM_STO2_14" localSheetId="2">#REF!</definedName>
    <definedName name="SM_STO2_14" localSheetId="1">#REF!</definedName>
    <definedName name="SM_STO2_14">#REF!</definedName>
    <definedName name="SM_STO2_15" localSheetId="2">#REF!</definedName>
    <definedName name="SM_STO2_15" localSheetId="1">#REF!</definedName>
    <definedName name="SM_STO2_15">#REF!</definedName>
    <definedName name="SM_STO2_17" localSheetId="2">#REF!</definedName>
    <definedName name="SM_STO2_17" localSheetId="1">#REF!</definedName>
    <definedName name="SM_STO2_17">#REF!</definedName>
    <definedName name="SM_STO2_18" localSheetId="2">#REF!</definedName>
    <definedName name="SM_STO2_18" localSheetId="1">#REF!</definedName>
    <definedName name="SM_STO2_18">#REF!</definedName>
    <definedName name="SM_STO2_19" localSheetId="2">#REF!</definedName>
    <definedName name="SM_STO2_19" localSheetId="1">#REF!</definedName>
    <definedName name="SM_STO2_19">#REF!</definedName>
    <definedName name="SM_STO2_20" localSheetId="2">#REF!</definedName>
    <definedName name="SM_STO2_20" localSheetId="1">#REF!</definedName>
    <definedName name="SM_STO2_20">#REF!</definedName>
    <definedName name="SM_STO2_3" localSheetId="2">#REF!</definedName>
    <definedName name="SM_STO2_3" localSheetId="1">#REF!</definedName>
    <definedName name="SM_STO2_3">#REF!</definedName>
    <definedName name="SM_STO2_4" localSheetId="2">#REF!</definedName>
    <definedName name="SM_STO2_4" localSheetId="1">#REF!</definedName>
    <definedName name="SM_STO2_4">#REF!</definedName>
    <definedName name="SM_STO2_4_1" localSheetId="2">#REF!</definedName>
    <definedName name="SM_STO2_4_1" localSheetId="1">#REF!</definedName>
    <definedName name="SM_STO2_4_1">#REF!</definedName>
    <definedName name="SM_STO2_5" localSheetId="2">#REF!</definedName>
    <definedName name="SM_STO2_5" localSheetId="1">#REF!</definedName>
    <definedName name="SM_STO2_5">#REF!</definedName>
    <definedName name="SM_STO2_6" localSheetId="2">#REF!</definedName>
    <definedName name="SM_STO2_6" localSheetId="1">#REF!</definedName>
    <definedName name="SM_STO2_6">#REF!</definedName>
    <definedName name="SM_STO2_7" localSheetId="2">#REF!</definedName>
    <definedName name="SM_STO2_7" localSheetId="1">#REF!</definedName>
    <definedName name="SM_STO2_7">#REF!</definedName>
    <definedName name="SM_STO2_8" localSheetId="2">#REF!</definedName>
    <definedName name="SM_STO2_8" localSheetId="1">#REF!</definedName>
    <definedName name="SM_STO2_8">#REF!</definedName>
    <definedName name="SM_STO3" localSheetId="2">#REF!</definedName>
    <definedName name="SM_STO3" localSheetId="1">#REF!</definedName>
    <definedName name="SM_STO3">#REF!</definedName>
    <definedName name="SM_STO3_1" localSheetId="2">#REF!</definedName>
    <definedName name="SM_STO3_1" localSheetId="1">#REF!</definedName>
    <definedName name="SM_STO3_1">#REF!</definedName>
    <definedName name="SM_STO3_10" localSheetId="2">#REF!</definedName>
    <definedName name="SM_STO3_10" localSheetId="1">#REF!</definedName>
    <definedName name="SM_STO3_10">#REF!</definedName>
    <definedName name="SM_STO3_11" localSheetId="2">#REF!</definedName>
    <definedName name="SM_STO3_11" localSheetId="1">#REF!</definedName>
    <definedName name="SM_STO3_11">#REF!</definedName>
    <definedName name="SM_STO3_12" localSheetId="2">#REF!</definedName>
    <definedName name="SM_STO3_12" localSheetId="1">#REF!</definedName>
    <definedName name="SM_STO3_12">#REF!</definedName>
    <definedName name="SM_STO3_13" localSheetId="2">#REF!</definedName>
    <definedName name="SM_STO3_13" localSheetId="1">#REF!</definedName>
    <definedName name="SM_STO3_13">#REF!</definedName>
    <definedName name="SM_STO3_14" localSheetId="2">#REF!</definedName>
    <definedName name="SM_STO3_14" localSheetId="1">#REF!</definedName>
    <definedName name="SM_STO3_14">#REF!</definedName>
    <definedName name="SM_STO3_15" localSheetId="2">#REF!</definedName>
    <definedName name="SM_STO3_15" localSheetId="1">#REF!</definedName>
    <definedName name="SM_STO3_15">#REF!</definedName>
    <definedName name="SM_STO3_16" localSheetId="2">#REF!</definedName>
    <definedName name="SM_STO3_16" localSheetId="1">#REF!</definedName>
    <definedName name="SM_STO3_16">#REF!</definedName>
    <definedName name="SM_STO3_17" localSheetId="2">#REF!</definedName>
    <definedName name="SM_STO3_17" localSheetId="1">#REF!</definedName>
    <definedName name="SM_STO3_17">#REF!</definedName>
    <definedName name="SM_STO3_18" localSheetId="2">#REF!</definedName>
    <definedName name="SM_STO3_18" localSheetId="1">#REF!</definedName>
    <definedName name="SM_STO3_18">#REF!</definedName>
    <definedName name="SM_STO3_19" localSheetId="2">#REF!</definedName>
    <definedName name="SM_STO3_19" localSheetId="1">#REF!</definedName>
    <definedName name="SM_STO3_19">#REF!</definedName>
    <definedName name="SM_STO3_20" localSheetId="2">#REF!</definedName>
    <definedName name="SM_STO3_20" localSheetId="1">#REF!</definedName>
    <definedName name="SM_STO3_20">#REF!</definedName>
    <definedName name="SM_STO3_3" localSheetId="2">#REF!</definedName>
    <definedName name="SM_STO3_3" localSheetId="1">#REF!</definedName>
    <definedName name="SM_STO3_3">#REF!</definedName>
    <definedName name="SM_STO3_4" localSheetId="2">#REF!</definedName>
    <definedName name="SM_STO3_4" localSheetId="1">#REF!</definedName>
    <definedName name="SM_STO3_4">#REF!</definedName>
    <definedName name="SM_STO3_5" localSheetId="2">#REF!</definedName>
    <definedName name="SM_STO3_5" localSheetId="1">#REF!</definedName>
    <definedName name="SM_STO3_5">#REF!</definedName>
    <definedName name="SM_STO3_6" localSheetId="2">#REF!</definedName>
    <definedName name="SM_STO3_6" localSheetId="1">#REF!</definedName>
    <definedName name="SM_STO3_6">#REF!</definedName>
    <definedName name="SM_STO3_7" localSheetId="2">#REF!</definedName>
    <definedName name="SM_STO3_7" localSheetId="1">#REF!</definedName>
    <definedName name="SM_STO3_7">#REF!</definedName>
    <definedName name="SM_STO3_8" localSheetId="2">#REF!</definedName>
    <definedName name="SM_STO3_8" localSheetId="1">#REF!</definedName>
    <definedName name="SM_STO3_8">#REF!</definedName>
    <definedName name="SM_STO3_9" localSheetId="2">#REF!</definedName>
    <definedName name="SM_STO3_9" localSheetId="1">#REF!</definedName>
    <definedName name="SM_STO3_9">#REF!</definedName>
    <definedName name="Smmmmmmmmmmmmmmm" localSheetId="2">#REF!</definedName>
    <definedName name="Smmmmmmmmmmmmmmm" localSheetId="1">#REF!</definedName>
    <definedName name="Smmmmmmmmmmmmmmm">#REF!</definedName>
    <definedName name="Smmmmmmmmmmmmmmm_15" localSheetId="2">#REF!</definedName>
    <definedName name="Smmmmmmmmmmmmmmm_15" localSheetId="1">#REF!</definedName>
    <definedName name="Smmmmmmmmmmmmmmm_15">#REF!</definedName>
    <definedName name="Smmmmmmmmmmmmmmm_16" localSheetId="2">#REF!</definedName>
    <definedName name="Smmmmmmmmmmmmmmm_16" localSheetId="1">#REF!</definedName>
    <definedName name="Smmmmmmmmmmmmmmm_16">#REF!</definedName>
    <definedName name="Smmmmmmmmmmmmmmm_17" localSheetId="2">#REF!</definedName>
    <definedName name="Smmmmmmmmmmmmmmm_17" localSheetId="1">#REF!</definedName>
    <definedName name="Smmmmmmmmmmmmmmm_17">#REF!</definedName>
    <definedName name="Smmmmmmmmmmmmmmm_18" localSheetId="2">#REF!</definedName>
    <definedName name="Smmmmmmmmmmmmmmm_18" localSheetId="1">#REF!</definedName>
    <definedName name="Smmmmmmmmmmmmmmm_18">#REF!</definedName>
    <definedName name="Smmmmmmmmmmmmmmm_19" localSheetId="2">#REF!</definedName>
    <definedName name="Smmmmmmmmmmmmmmm_19" localSheetId="1">#REF!</definedName>
    <definedName name="Smmmmmmmmmmmmmmm_19">#REF!</definedName>
    <definedName name="Smmmmmmmmmmmmmmm_20" localSheetId="2">#REF!</definedName>
    <definedName name="Smmmmmmmmmmmmmmm_20" localSheetId="1">#REF!</definedName>
    <definedName name="Smmmmmmmmmmmmmmm_20">#REF!</definedName>
    <definedName name="Smmmmmmmmmmmmmmm_3" localSheetId="2">#REF!</definedName>
    <definedName name="Smmmmmmmmmmmmmmm_3" localSheetId="1">#REF!</definedName>
    <definedName name="Smmmmmmmmmmmmmmm_3">#REF!</definedName>
    <definedName name="Smmmmmmmmmmmmmmm_4" localSheetId="2">#REF!</definedName>
    <definedName name="Smmmmmmmmmmmmmmm_4" localSheetId="1">#REF!</definedName>
    <definedName name="Smmmmmmmmmmmmmmm_4">#REF!</definedName>
    <definedName name="SUM_" localSheetId="2">#REF!</definedName>
    <definedName name="SUM_" localSheetId="1">#REF!</definedName>
    <definedName name="SUM_">#REF!</definedName>
    <definedName name="SUM__1" localSheetId="2">#REF!</definedName>
    <definedName name="SUM__1" localSheetId="1">#REF!</definedName>
    <definedName name="SUM__1">#REF!</definedName>
    <definedName name="SUM__10" localSheetId="2">#REF!</definedName>
    <definedName name="SUM__10" localSheetId="1">#REF!</definedName>
    <definedName name="SUM__10">#REF!</definedName>
    <definedName name="SUM__11" localSheetId="2">#REF!</definedName>
    <definedName name="SUM__11" localSheetId="1">#REF!</definedName>
    <definedName name="SUM__11">#REF!</definedName>
    <definedName name="SUM__12" localSheetId="2">#REF!</definedName>
    <definedName name="SUM__12" localSheetId="1">#REF!</definedName>
    <definedName name="SUM__12">#REF!</definedName>
    <definedName name="SUM__13" localSheetId="2">#REF!</definedName>
    <definedName name="SUM__13" localSheetId="1">#REF!</definedName>
    <definedName name="SUM__13">#REF!</definedName>
    <definedName name="SUM__14" localSheetId="2">#REF!</definedName>
    <definedName name="SUM__14" localSheetId="1">#REF!</definedName>
    <definedName name="SUM__14">#REF!</definedName>
    <definedName name="SUM__15" localSheetId="2">#REF!</definedName>
    <definedName name="SUM__15" localSheetId="1">#REF!</definedName>
    <definedName name="SUM__15">#REF!</definedName>
    <definedName name="SUM__16" localSheetId="2">#REF!</definedName>
    <definedName name="SUM__16" localSheetId="1">#REF!</definedName>
    <definedName name="SUM__16">#REF!</definedName>
    <definedName name="SUM__17" localSheetId="2">#REF!</definedName>
    <definedName name="SUM__17" localSheetId="1">#REF!</definedName>
    <definedName name="SUM__17">#REF!</definedName>
    <definedName name="SUM__18" localSheetId="2">#REF!</definedName>
    <definedName name="SUM__18" localSheetId="1">#REF!</definedName>
    <definedName name="SUM__18">#REF!</definedName>
    <definedName name="SUM__19" localSheetId="2">#REF!</definedName>
    <definedName name="SUM__19" localSheetId="1">#REF!</definedName>
    <definedName name="SUM__19">#REF!</definedName>
    <definedName name="SUM__20" localSheetId="2">#REF!</definedName>
    <definedName name="SUM__20" localSheetId="1">#REF!</definedName>
    <definedName name="SUM__20">#REF!</definedName>
    <definedName name="SUM__3" localSheetId="2">#REF!</definedName>
    <definedName name="SUM__3" localSheetId="1">#REF!</definedName>
    <definedName name="SUM__3">#REF!</definedName>
    <definedName name="SUM__4" localSheetId="2">#REF!</definedName>
    <definedName name="SUM__4" localSheetId="1">#REF!</definedName>
    <definedName name="SUM__4">#REF!</definedName>
    <definedName name="SUM__5" localSheetId="2">#REF!</definedName>
    <definedName name="SUM__5" localSheetId="1">#REF!</definedName>
    <definedName name="SUM__5">#REF!</definedName>
    <definedName name="SUM__6" localSheetId="2">#REF!</definedName>
    <definedName name="SUM__6" localSheetId="1">#REF!</definedName>
    <definedName name="SUM__6">#REF!</definedName>
    <definedName name="SUM__7" localSheetId="2">#REF!</definedName>
    <definedName name="SUM__7" localSheetId="1">#REF!</definedName>
    <definedName name="SUM__7">#REF!</definedName>
    <definedName name="SUM__8" localSheetId="2">#REF!</definedName>
    <definedName name="SUM__8" localSheetId="1">#REF!</definedName>
    <definedName name="SUM__8">#REF!</definedName>
    <definedName name="SUM__9" localSheetId="2">#REF!</definedName>
    <definedName name="SUM__9" localSheetId="1">#REF!</definedName>
    <definedName name="SUM__9">#REF!</definedName>
    <definedName name="SUM_1" localSheetId="2">#REF!</definedName>
    <definedName name="SUM_1" localSheetId="1">#REF!</definedName>
    <definedName name="SUM_1">#REF!</definedName>
    <definedName name="SUM_1_1" localSheetId="2">#REF!</definedName>
    <definedName name="SUM_1_1" localSheetId="1">#REF!</definedName>
    <definedName name="SUM_1_1">#REF!</definedName>
    <definedName name="SUM_1_11" localSheetId="2">#REF!</definedName>
    <definedName name="SUM_1_11" localSheetId="1">#REF!</definedName>
    <definedName name="SUM_1_11">#REF!</definedName>
    <definedName name="SUM_1_12" localSheetId="2">#REF!</definedName>
    <definedName name="SUM_1_12" localSheetId="1">#REF!</definedName>
    <definedName name="SUM_1_12">#REF!</definedName>
    <definedName name="SUM_1_13" localSheetId="2">#REF!</definedName>
    <definedName name="SUM_1_13" localSheetId="1">#REF!</definedName>
    <definedName name="SUM_1_13">#REF!</definedName>
    <definedName name="SUM_1_14" localSheetId="2">#REF!</definedName>
    <definedName name="SUM_1_14" localSheetId="1">#REF!</definedName>
    <definedName name="SUM_1_14">#REF!</definedName>
    <definedName name="SUM_1_15" localSheetId="2">#REF!</definedName>
    <definedName name="SUM_1_15" localSheetId="1">#REF!</definedName>
    <definedName name="SUM_1_15">#REF!</definedName>
    <definedName name="SUM_1_17" localSheetId="2">#REF!</definedName>
    <definedName name="SUM_1_17" localSheetId="1">#REF!</definedName>
    <definedName name="SUM_1_17">#REF!</definedName>
    <definedName name="SUM_1_18" localSheetId="2">#REF!</definedName>
    <definedName name="SUM_1_18" localSheetId="1">#REF!</definedName>
    <definedName name="SUM_1_18">#REF!</definedName>
    <definedName name="SUM_1_19" localSheetId="2">#REF!</definedName>
    <definedName name="SUM_1_19" localSheetId="1">#REF!</definedName>
    <definedName name="SUM_1_19">#REF!</definedName>
    <definedName name="SUM_1_20" localSheetId="2">#REF!</definedName>
    <definedName name="SUM_1_20" localSheetId="1">#REF!</definedName>
    <definedName name="SUM_1_20">#REF!</definedName>
    <definedName name="SUM_1_3" localSheetId="2">#REF!</definedName>
    <definedName name="SUM_1_3" localSheetId="1">#REF!</definedName>
    <definedName name="SUM_1_3">#REF!</definedName>
    <definedName name="SUM_1_4" localSheetId="2">#REF!</definedName>
    <definedName name="SUM_1_4" localSheetId="1">#REF!</definedName>
    <definedName name="SUM_1_4">#REF!</definedName>
    <definedName name="SUM_1_5" localSheetId="2">#REF!</definedName>
    <definedName name="SUM_1_5" localSheetId="1">#REF!</definedName>
    <definedName name="SUM_1_5">#REF!</definedName>
    <definedName name="SUM_1_6" localSheetId="2">#REF!</definedName>
    <definedName name="SUM_1_6" localSheetId="1">#REF!</definedName>
    <definedName name="SUM_1_6">#REF!</definedName>
    <definedName name="SUM_1_7" localSheetId="2">#REF!</definedName>
    <definedName name="SUM_1_7" localSheetId="1">#REF!</definedName>
    <definedName name="SUM_1_7">#REF!</definedName>
    <definedName name="SUM_1_8" localSheetId="2">#REF!</definedName>
    <definedName name="SUM_1_8" localSheetId="1">#REF!</definedName>
    <definedName name="SUM_1_8">#REF!</definedName>
    <definedName name="sum_2" localSheetId="2">#REF!</definedName>
    <definedName name="sum_2" localSheetId="1">#REF!</definedName>
    <definedName name="sum_2">#REF!</definedName>
    <definedName name="sum_2_15" localSheetId="2">#REF!</definedName>
    <definedName name="sum_2_15" localSheetId="1">#REF!</definedName>
    <definedName name="sum_2_15">#REF!</definedName>
    <definedName name="sum_2_16" localSheetId="2">#REF!</definedName>
    <definedName name="sum_2_16" localSheetId="1">#REF!</definedName>
    <definedName name="sum_2_16">#REF!</definedName>
    <definedName name="sum_2_17" localSheetId="2">#REF!</definedName>
    <definedName name="sum_2_17" localSheetId="1">#REF!</definedName>
    <definedName name="sum_2_17">#REF!</definedName>
    <definedName name="sum_2_18" localSheetId="2">#REF!</definedName>
    <definedName name="sum_2_18" localSheetId="1">#REF!</definedName>
    <definedName name="sum_2_18">#REF!</definedName>
    <definedName name="sum_2_19" localSheetId="2">#REF!</definedName>
    <definedName name="sum_2_19" localSheetId="1">#REF!</definedName>
    <definedName name="sum_2_19">#REF!</definedName>
    <definedName name="sum_2_20" localSheetId="2">#REF!</definedName>
    <definedName name="sum_2_20" localSheetId="1">#REF!</definedName>
    <definedName name="sum_2_20">#REF!</definedName>
    <definedName name="sum_2_3" localSheetId="2">#REF!</definedName>
    <definedName name="sum_2_3" localSheetId="1">#REF!</definedName>
    <definedName name="sum_2_3">#REF!</definedName>
    <definedName name="sum_2_4" localSheetId="2">#REF!</definedName>
    <definedName name="sum_2_4" localSheetId="1">#REF!</definedName>
    <definedName name="sum_2_4">#REF!</definedName>
    <definedName name="SUM_3" localSheetId="2">#REF!</definedName>
    <definedName name="SUM_3" localSheetId="1">#REF!</definedName>
    <definedName name="SUM_3">#REF!</definedName>
    <definedName name="SUM_3_1" localSheetId="2">#REF!</definedName>
    <definedName name="SUM_3_1" localSheetId="1">#REF!</definedName>
    <definedName name="SUM_3_1">#REF!</definedName>
    <definedName name="SUM_3_10" localSheetId="2">#REF!</definedName>
    <definedName name="SUM_3_10" localSheetId="1">#REF!</definedName>
    <definedName name="SUM_3_10">#REF!</definedName>
    <definedName name="SUM_3_11" localSheetId="2">#REF!</definedName>
    <definedName name="SUM_3_11" localSheetId="1">#REF!</definedName>
    <definedName name="SUM_3_11">#REF!</definedName>
    <definedName name="SUM_3_12" localSheetId="2">#REF!</definedName>
    <definedName name="SUM_3_12" localSheetId="1">#REF!</definedName>
    <definedName name="SUM_3_12">#REF!</definedName>
    <definedName name="SUM_3_13" localSheetId="2">#REF!</definedName>
    <definedName name="SUM_3_13" localSheetId="1">#REF!</definedName>
    <definedName name="SUM_3_13">#REF!</definedName>
    <definedName name="SUM_3_14" localSheetId="2">#REF!</definedName>
    <definedName name="SUM_3_14" localSheetId="1">#REF!</definedName>
    <definedName name="SUM_3_14">#REF!</definedName>
    <definedName name="SUM_3_15" localSheetId="2">#REF!</definedName>
    <definedName name="SUM_3_15" localSheetId="1">#REF!</definedName>
    <definedName name="SUM_3_15">#REF!</definedName>
    <definedName name="SUM_3_16" localSheetId="2">#REF!</definedName>
    <definedName name="SUM_3_16" localSheetId="1">#REF!</definedName>
    <definedName name="SUM_3_16">#REF!</definedName>
    <definedName name="SUM_3_17" localSheetId="2">#REF!</definedName>
    <definedName name="SUM_3_17" localSheetId="1">#REF!</definedName>
    <definedName name="SUM_3_17">#REF!</definedName>
    <definedName name="SUM_3_18" localSheetId="2">#REF!</definedName>
    <definedName name="SUM_3_18" localSheetId="1">#REF!</definedName>
    <definedName name="SUM_3_18">#REF!</definedName>
    <definedName name="SUM_3_19" localSheetId="2">#REF!</definedName>
    <definedName name="SUM_3_19" localSheetId="1">#REF!</definedName>
    <definedName name="SUM_3_19">#REF!</definedName>
    <definedName name="SUM_3_20" localSheetId="2">#REF!</definedName>
    <definedName name="SUM_3_20" localSheetId="1">#REF!</definedName>
    <definedName name="SUM_3_20">#REF!</definedName>
    <definedName name="SUM_3_3" localSheetId="2">#REF!</definedName>
    <definedName name="SUM_3_3" localSheetId="1">#REF!</definedName>
    <definedName name="SUM_3_3">#REF!</definedName>
    <definedName name="SUM_3_4" localSheetId="2">#REF!</definedName>
    <definedName name="SUM_3_4" localSheetId="1">#REF!</definedName>
    <definedName name="SUM_3_4">#REF!</definedName>
    <definedName name="SUM_3_5" localSheetId="2">#REF!</definedName>
    <definedName name="SUM_3_5" localSheetId="1">#REF!</definedName>
    <definedName name="SUM_3_5">#REF!</definedName>
    <definedName name="SUM_3_6" localSheetId="2">#REF!</definedName>
    <definedName name="SUM_3_6" localSheetId="1">#REF!</definedName>
    <definedName name="SUM_3_6">#REF!</definedName>
    <definedName name="SUM_3_7" localSheetId="2">#REF!</definedName>
    <definedName name="SUM_3_7" localSheetId="1">#REF!</definedName>
    <definedName name="SUM_3_7">#REF!</definedName>
    <definedName name="SUM_3_8" localSheetId="2">#REF!</definedName>
    <definedName name="SUM_3_8" localSheetId="1">#REF!</definedName>
    <definedName name="SUM_3_8">#REF!</definedName>
    <definedName name="SUM_3_9" localSheetId="2">#REF!</definedName>
    <definedName name="SUM_3_9" localSheetId="1">#REF!</definedName>
    <definedName name="SUM_3_9">#REF!</definedName>
    <definedName name="SUM_31" localSheetId="2">#REF!</definedName>
    <definedName name="SUM_31" localSheetId="1">#REF!</definedName>
    <definedName name="SUM_31">#REF!</definedName>
    <definedName name="Sum_Prop">[37]!sum_prop</definedName>
    <definedName name="USA" localSheetId="2">[45]Шкаф!#REF!</definedName>
    <definedName name="USA" localSheetId="1">[45]Шкаф!#REF!</definedName>
    <definedName name="USA">[45]Шкаф!#REF!</definedName>
    <definedName name="USA_1" localSheetId="2">#REF!</definedName>
    <definedName name="USA_1" localSheetId="1">#REF!</definedName>
    <definedName name="USA_1">#REF!</definedName>
    <definedName name="USA_1_1" localSheetId="2">#REF!</definedName>
    <definedName name="USA_1_1" localSheetId="1">#REF!</definedName>
    <definedName name="USA_1_1">#REF!</definedName>
    <definedName name="USA_1_10" localSheetId="2">#REF!</definedName>
    <definedName name="USA_1_10" localSheetId="1">#REF!</definedName>
    <definedName name="USA_1_10">#REF!</definedName>
    <definedName name="USA_1_13" localSheetId="2">#REF!</definedName>
    <definedName name="USA_1_13" localSheetId="1">#REF!</definedName>
    <definedName name="USA_1_13">#REF!</definedName>
    <definedName name="USA_1_14" localSheetId="2">#REF!</definedName>
    <definedName name="USA_1_14" localSheetId="1">#REF!</definedName>
    <definedName name="USA_1_14">#REF!</definedName>
    <definedName name="USA_1_15" localSheetId="2">#REF!</definedName>
    <definedName name="USA_1_15" localSheetId="1">#REF!</definedName>
    <definedName name="USA_1_15">#REF!</definedName>
    <definedName name="USA_1_16" localSheetId="2">#REF!</definedName>
    <definedName name="USA_1_16" localSheetId="1">#REF!</definedName>
    <definedName name="USA_1_16">#REF!</definedName>
    <definedName name="USA_1_18" localSheetId="2">#REF!</definedName>
    <definedName name="USA_1_18" localSheetId="1">#REF!</definedName>
    <definedName name="USA_1_18">#REF!</definedName>
    <definedName name="USA_1_4" localSheetId="2">#REF!</definedName>
    <definedName name="USA_1_4" localSheetId="1">#REF!</definedName>
    <definedName name="USA_1_4">#REF!</definedName>
    <definedName name="USA_1_5" localSheetId="2">#REF!</definedName>
    <definedName name="USA_1_5" localSheetId="1">#REF!</definedName>
    <definedName name="USA_1_5">#REF!</definedName>
    <definedName name="USA_1_6" localSheetId="2">#REF!</definedName>
    <definedName name="USA_1_6" localSheetId="1">#REF!</definedName>
    <definedName name="USA_1_6">#REF!</definedName>
    <definedName name="USA_1_7" localSheetId="2">#REF!</definedName>
    <definedName name="USA_1_7" localSheetId="1">#REF!</definedName>
    <definedName name="USA_1_7">#REF!</definedName>
    <definedName name="USA_1_8" localSheetId="2">#REF!</definedName>
    <definedName name="USA_1_8" localSheetId="1">#REF!</definedName>
    <definedName name="USA_1_8">#REF!</definedName>
    <definedName name="USA_1_9" localSheetId="2">#REF!</definedName>
    <definedName name="USA_1_9" localSheetId="1">#REF!</definedName>
    <definedName name="USA_1_9">#REF!</definedName>
    <definedName name="USA_13" localSheetId="2">[45]Шкаф!#REF!</definedName>
    <definedName name="USA_13" localSheetId="1">[45]Шкаф!#REF!</definedName>
    <definedName name="USA_13">[45]Шкаф!#REF!</definedName>
    <definedName name="USA_15" localSheetId="2">[45]Шкаф!#REF!</definedName>
    <definedName name="USA_15" localSheetId="1">[45]Шкаф!#REF!</definedName>
    <definedName name="USA_15">[45]Шкаф!#REF!</definedName>
    <definedName name="USA_17" localSheetId="2">[45]Шкаф!#REF!</definedName>
    <definedName name="USA_17" localSheetId="1">[45]Шкаф!#REF!</definedName>
    <definedName name="USA_17">[45]Шкаф!#REF!</definedName>
    <definedName name="USA_18" localSheetId="2">[45]Шкаф!#REF!</definedName>
    <definedName name="USA_18" localSheetId="1">[45]Шкаф!#REF!</definedName>
    <definedName name="USA_18">[45]Шкаф!#REF!</definedName>
    <definedName name="USA_19" localSheetId="2">[45]Шкаф!#REF!</definedName>
    <definedName name="USA_19" localSheetId="1">[45]Шкаф!#REF!</definedName>
    <definedName name="USA_19">[45]Шкаф!#REF!</definedName>
    <definedName name="USA_20" localSheetId="2">[45]Шкаф!#REF!</definedName>
    <definedName name="USA_20" localSheetId="1">[45]Шкаф!#REF!</definedName>
    <definedName name="USA_20">[45]Шкаф!#REF!</definedName>
    <definedName name="USA_3" localSheetId="2">[45]Шкаф!#REF!</definedName>
    <definedName name="USA_3" localSheetId="1">[45]Шкаф!#REF!</definedName>
    <definedName name="USA_3">[45]Шкаф!#REF!</definedName>
    <definedName name="USA_4" localSheetId="2">[45]Шкаф!#REF!</definedName>
    <definedName name="USA_4" localSheetId="1">[45]Шкаф!#REF!</definedName>
    <definedName name="USA_4">[45]Шкаф!#REF!</definedName>
    <definedName name="USA_5" localSheetId="2">[45]Шкаф!#REF!</definedName>
    <definedName name="USA_5" localSheetId="1">[45]Шкаф!#REF!</definedName>
    <definedName name="USA_5">[45]Шкаф!#REF!</definedName>
    <definedName name="USA_6" localSheetId="2">[45]Шкаф!#REF!</definedName>
    <definedName name="USA_6" localSheetId="1">[45]Шкаф!#REF!</definedName>
    <definedName name="USA_6">[45]Шкаф!#REF!</definedName>
    <definedName name="v" localSheetId="2">#REF!</definedName>
    <definedName name="v" localSheetId="1">#REF!</definedName>
    <definedName name="v">#REF!</definedName>
    <definedName name="VES">#REF!</definedName>
    <definedName name="VH" localSheetId="2">#REF!</definedName>
    <definedName name="VH" localSheetId="1">#REF!</definedName>
    <definedName name="VH">#REF!</definedName>
    <definedName name="vvod_ini">[46]!vvod_ini</definedName>
    <definedName name="yyy" localSheetId="2">#REF!</definedName>
    <definedName name="yyy" localSheetId="1">#REF!</definedName>
    <definedName name="yyy">#REF!</definedName>
    <definedName name="yyy_15" localSheetId="2">#REF!</definedName>
    <definedName name="yyy_15" localSheetId="1">#REF!</definedName>
    <definedName name="yyy_15">#REF!</definedName>
    <definedName name="yyy_16" localSheetId="2">#REF!</definedName>
    <definedName name="yyy_16" localSheetId="1">#REF!</definedName>
    <definedName name="yyy_16">#REF!</definedName>
    <definedName name="yyy_17" localSheetId="2">#REF!</definedName>
    <definedName name="yyy_17" localSheetId="1">#REF!</definedName>
    <definedName name="yyy_17">#REF!</definedName>
    <definedName name="yyy_18" localSheetId="2">#REF!</definedName>
    <definedName name="yyy_18" localSheetId="1">#REF!</definedName>
    <definedName name="yyy_18">#REF!</definedName>
    <definedName name="yyy_20" localSheetId="2">#REF!</definedName>
    <definedName name="yyy_20" localSheetId="1">#REF!</definedName>
    <definedName name="yyy_20">#REF!</definedName>
    <definedName name="yyy_3" localSheetId="2">#REF!</definedName>
    <definedName name="yyy_3" localSheetId="1">#REF!</definedName>
    <definedName name="yyy_3">#REF!</definedName>
    <definedName name="yyy_4" localSheetId="2">#REF!</definedName>
    <definedName name="yyy_4" localSheetId="1">#REF!</definedName>
    <definedName name="yyy_4">#REF!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ZAK1" localSheetId="2">#REF!</definedName>
    <definedName name="ZAK1" localSheetId="1">#REF!</definedName>
    <definedName name="ZAK1">#REF!</definedName>
    <definedName name="ZAK1_1" localSheetId="2">#REF!</definedName>
    <definedName name="ZAK1_1" localSheetId="1">#REF!</definedName>
    <definedName name="ZAK1_1">#REF!</definedName>
    <definedName name="ZAK1_10" localSheetId="2">#REF!</definedName>
    <definedName name="ZAK1_10" localSheetId="1">#REF!</definedName>
    <definedName name="ZAK1_10">#REF!</definedName>
    <definedName name="ZAK1_11" localSheetId="2">#REF!</definedName>
    <definedName name="ZAK1_11" localSheetId="1">#REF!</definedName>
    <definedName name="ZAK1_11">#REF!</definedName>
    <definedName name="ZAK1_12" localSheetId="2">#REF!</definedName>
    <definedName name="ZAK1_12" localSheetId="1">#REF!</definedName>
    <definedName name="ZAK1_12">#REF!</definedName>
    <definedName name="ZAK1_13" localSheetId="2">#REF!</definedName>
    <definedName name="ZAK1_13" localSheetId="1">#REF!</definedName>
    <definedName name="ZAK1_13">#REF!</definedName>
    <definedName name="ZAK1_14" localSheetId="2">#REF!</definedName>
    <definedName name="ZAK1_14" localSheetId="1">#REF!</definedName>
    <definedName name="ZAK1_14">#REF!</definedName>
    <definedName name="ZAK1_15" localSheetId="2">#REF!</definedName>
    <definedName name="ZAK1_15" localSheetId="1">#REF!</definedName>
    <definedName name="ZAK1_15">#REF!</definedName>
    <definedName name="ZAK1_16" localSheetId="2">#REF!</definedName>
    <definedName name="ZAK1_16" localSheetId="1">#REF!</definedName>
    <definedName name="ZAK1_16">#REF!</definedName>
    <definedName name="ZAK1_17" localSheetId="2">#REF!</definedName>
    <definedName name="ZAK1_17" localSheetId="1">#REF!</definedName>
    <definedName name="ZAK1_17">#REF!</definedName>
    <definedName name="ZAK1_18" localSheetId="2">#REF!</definedName>
    <definedName name="ZAK1_18" localSheetId="1">#REF!</definedName>
    <definedName name="ZAK1_18">#REF!</definedName>
    <definedName name="ZAK1_19" localSheetId="2">#REF!</definedName>
    <definedName name="ZAK1_19" localSheetId="1">#REF!</definedName>
    <definedName name="ZAK1_19">#REF!</definedName>
    <definedName name="ZAK1_20" localSheetId="2">#REF!</definedName>
    <definedName name="ZAK1_20" localSheetId="1">#REF!</definedName>
    <definedName name="ZAK1_20">#REF!</definedName>
    <definedName name="ZAK1_3" localSheetId="2">#REF!</definedName>
    <definedName name="ZAK1_3" localSheetId="1">#REF!</definedName>
    <definedName name="ZAK1_3">#REF!</definedName>
    <definedName name="ZAK1_4" localSheetId="2">#REF!</definedName>
    <definedName name="ZAK1_4" localSheetId="1">#REF!</definedName>
    <definedName name="ZAK1_4">#REF!</definedName>
    <definedName name="ZAK1_5" localSheetId="2">#REF!</definedName>
    <definedName name="ZAK1_5" localSheetId="1">#REF!</definedName>
    <definedName name="ZAK1_5">#REF!</definedName>
    <definedName name="ZAK1_6" localSheetId="2">#REF!</definedName>
    <definedName name="ZAK1_6" localSheetId="1">#REF!</definedName>
    <definedName name="ZAK1_6">#REF!</definedName>
    <definedName name="ZAK1_7" localSheetId="2">#REF!</definedName>
    <definedName name="ZAK1_7" localSheetId="1">#REF!</definedName>
    <definedName name="ZAK1_7">#REF!</definedName>
    <definedName name="ZAK1_8" localSheetId="2">#REF!</definedName>
    <definedName name="ZAK1_8" localSheetId="1">#REF!</definedName>
    <definedName name="ZAK1_8">#REF!</definedName>
    <definedName name="ZAK1_9" localSheetId="2">#REF!</definedName>
    <definedName name="ZAK1_9" localSheetId="1">#REF!</definedName>
    <definedName name="ZAK1_9">#REF!</definedName>
    <definedName name="ZAK2" localSheetId="2">#REF!</definedName>
    <definedName name="ZAK2" localSheetId="1">#REF!</definedName>
    <definedName name="ZAK2">#REF!</definedName>
    <definedName name="ZAK2_1" localSheetId="2">#REF!</definedName>
    <definedName name="ZAK2_1" localSheetId="1">#REF!</definedName>
    <definedName name="ZAK2_1">#REF!</definedName>
    <definedName name="ZAK2_10" localSheetId="2">#REF!</definedName>
    <definedName name="ZAK2_10" localSheetId="1">#REF!</definedName>
    <definedName name="ZAK2_10">#REF!</definedName>
    <definedName name="ZAK2_11" localSheetId="2">#REF!</definedName>
    <definedName name="ZAK2_11" localSheetId="1">#REF!</definedName>
    <definedName name="ZAK2_11">#REF!</definedName>
    <definedName name="ZAK2_12" localSheetId="2">#REF!</definedName>
    <definedName name="ZAK2_12" localSheetId="1">#REF!</definedName>
    <definedName name="ZAK2_12">#REF!</definedName>
    <definedName name="ZAK2_13" localSheetId="2">#REF!</definedName>
    <definedName name="ZAK2_13" localSheetId="1">#REF!</definedName>
    <definedName name="ZAK2_13">#REF!</definedName>
    <definedName name="ZAK2_14" localSheetId="2">#REF!</definedName>
    <definedName name="ZAK2_14" localSheetId="1">#REF!</definedName>
    <definedName name="ZAK2_14">#REF!</definedName>
    <definedName name="ZAK2_15" localSheetId="2">#REF!</definedName>
    <definedName name="ZAK2_15" localSheetId="1">#REF!</definedName>
    <definedName name="ZAK2_15">#REF!</definedName>
    <definedName name="ZAK2_16" localSheetId="2">#REF!</definedName>
    <definedName name="ZAK2_16" localSheetId="1">#REF!</definedName>
    <definedName name="ZAK2_16">#REF!</definedName>
    <definedName name="ZAK2_17" localSheetId="2">#REF!</definedName>
    <definedName name="ZAK2_17" localSheetId="1">#REF!</definedName>
    <definedName name="ZAK2_17">#REF!</definedName>
    <definedName name="ZAK2_18" localSheetId="2">#REF!</definedName>
    <definedName name="ZAK2_18" localSheetId="1">#REF!</definedName>
    <definedName name="ZAK2_18">#REF!</definedName>
    <definedName name="ZAK2_19" localSheetId="2">#REF!</definedName>
    <definedName name="ZAK2_19" localSheetId="1">#REF!</definedName>
    <definedName name="ZAK2_19">#REF!</definedName>
    <definedName name="ZAK2_20" localSheetId="2">#REF!</definedName>
    <definedName name="ZAK2_20" localSheetId="1">#REF!</definedName>
    <definedName name="ZAK2_20">#REF!</definedName>
    <definedName name="ZAK2_3" localSheetId="2">#REF!</definedName>
    <definedName name="ZAK2_3" localSheetId="1">#REF!</definedName>
    <definedName name="ZAK2_3">#REF!</definedName>
    <definedName name="ZAK2_4" localSheetId="2">#REF!</definedName>
    <definedName name="ZAK2_4" localSheetId="1">#REF!</definedName>
    <definedName name="ZAK2_4">#REF!</definedName>
    <definedName name="ZAK2_5" localSheetId="2">#REF!</definedName>
    <definedName name="ZAK2_5" localSheetId="1">#REF!</definedName>
    <definedName name="ZAK2_5">#REF!</definedName>
    <definedName name="ZAK2_6" localSheetId="2">#REF!</definedName>
    <definedName name="ZAK2_6" localSheetId="1">#REF!</definedName>
    <definedName name="ZAK2_6">#REF!</definedName>
    <definedName name="ZAK2_7" localSheetId="2">#REF!</definedName>
    <definedName name="ZAK2_7" localSheetId="1">#REF!</definedName>
    <definedName name="ZAK2_7">#REF!</definedName>
    <definedName name="ZAK2_8" localSheetId="2">#REF!</definedName>
    <definedName name="ZAK2_8" localSheetId="1">#REF!</definedName>
    <definedName name="ZAK2_8">#REF!</definedName>
    <definedName name="ZAK2_9" localSheetId="2">#REF!</definedName>
    <definedName name="ZAK2_9" localSheetId="1">#REF!</definedName>
    <definedName name="ZAK2_9">#REF!</definedName>
    <definedName name="ZAK22\" localSheetId="2">#REF!</definedName>
    <definedName name="ZAK22\" localSheetId="1">#REF!</definedName>
    <definedName name="ZAK22\">#REF!</definedName>
    <definedName name="а" localSheetId="2">#REF!</definedName>
    <definedName name="а" localSheetId="1">#REF!</definedName>
    <definedName name="а">#REF!</definedName>
    <definedName name="а_15" localSheetId="2">#REF!</definedName>
    <definedName name="а_15" localSheetId="1">#REF!</definedName>
    <definedName name="а_15">#REF!</definedName>
    <definedName name="а_16" localSheetId="2">#REF!</definedName>
    <definedName name="а_16" localSheetId="1">#REF!</definedName>
    <definedName name="а_16">#REF!</definedName>
    <definedName name="а_4" localSheetId="2">#REF!</definedName>
    <definedName name="а_4" localSheetId="1">#REF!</definedName>
    <definedName name="а_4">#REF!</definedName>
    <definedName name="А1" localSheetId="2">#REF!</definedName>
    <definedName name="А1" localSheetId="1">#REF!</definedName>
    <definedName name="А1">#REF!</definedName>
    <definedName name="А1_15" localSheetId="2">#REF!</definedName>
    <definedName name="А1_15" localSheetId="1">#REF!</definedName>
    <definedName name="А1_15">#REF!</definedName>
    <definedName name="А100">#REF!</definedName>
    <definedName name="а111" localSheetId="2">#REF!</definedName>
    <definedName name="а111" localSheetId="1">#REF!</definedName>
    <definedName name="а111">#REF!</definedName>
    <definedName name="а12" localSheetId="2">#REF!</definedName>
    <definedName name="а12" localSheetId="1">#REF!</definedName>
    <definedName name="а12">#REF!</definedName>
    <definedName name="А15" localSheetId="2">#REF!</definedName>
    <definedName name="А15" localSheetId="1">#REF!</definedName>
    <definedName name="А15">#REF!</definedName>
    <definedName name="А15_15" localSheetId="2">#REF!</definedName>
    <definedName name="А15_15" localSheetId="1">#REF!</definedName>
    <definedName name="А15_15">#REF!</definedName>
    <definedName name="А15_16" localSheetId="2">#REF!</definedName>
    <definedName name="А15_16" localSheetId="1">#REF!</definedName>
    <definedName name="А15_16">#REF!</definedName>
    <definedName name="А15_18" localSheetId="2">#REF!</definedName>
    <definedName name="А15_18" localSheetId="1">#REF!</definedName>
    <definedName name="А15_18">#REF!</definedName>
    <definedName name="А15_19" localSheetId="2">#REF!</definedName>
    <definedName name="А15_19" localSheetId="1">#REF!</definedName>
    <definedName name="А15_19">#REF!</definedName>
    <definedName name="А15_4" localSheetId="2">#REF!</definedName>
    <definedName name="А15_4" localSheetId="1">#REF!</definedName>
    <definedName name="А15_4">#REF!</definedName>
    <definedName name="А2" localSheetId="2">#REF!</definedName>
    <definedName name="А2" localSheetId="1">#REF!</definedName>
    <definedName name="А2">#REF!</definedName>
    <definedName name="А2_1" localSheetId="2">#REF!</definedName>
    <definedName name="А2_1" localSheetId="1">#REF!</definedName>
    <definedName name="А2_1">#REF!</definedName>
    <definedName name="А2_10" localSheetId="2">#REF!</definedName>
    <definedName name="А2_10" localSheetId="1">#REF!</definedName>
    <definedName name="А2_10">#REF!</definedName>
    <definedName name="А2_13" localSheetId="2">#REF!</definedName>
    <definedName name="А2_13" localSheetId="1">#REF!</definedName>
    <definedName name="А2_13">#REF!</definedName>
    <definedName name="А2_14" localSheetId="2">#REF!</definedName>
    <definedName name="А2_14" localSheetId="1">#REF!</definedName>
    <definedName name="А2_14">#REF!</definedName>
    <definedName name="А2_15" localSheetId="2">#REF!</definedName>
    <definedName name="А2_15" localSheetId="1">#REF!</definedName>
    <definedName name="А2_15">#REF!</definedName>
    <definedName name="А2_16" localSheetId="2">#REF!</definedName>
    <definedName name="А2_16" localSheetId="1">#REF!</definedName>
    <definedName name="А2_16">#REF!</definedName>
    <definedName name="А2_17" localSheetId="2">#REF!</definedName>
    <definedName name="А2_17" localSheetId="1">#REF!</definedName>
    <definedName name="А2_17">#REF!</definedName>
    <definedName name="А2_18" localSheetId="2">#REF!</definedName>
    <definedName name="А2_18" localSheetId="1">#REF!</definedName>
    <definedName name="А2_18">#REF!</definedName>
    <definedName name="А2_19" localSheetId="2">#REF!</definedName>
    <definedName name="А2_19" localSheetId="1">#REF!</definedName>
    <definedName name="А2_19">#REF!</definedName>
    <definedName name="А2_20" localSheetId="2">#REF!</definedName>
    <definedName name="А2_20" localSheetId="1">#REF!</definedName>
    <definedName name="А2_20">#REF!</definedName>
    <definedName name="А2_3" localSheetId="2">#REF!</definedName>
    <definedName name="А2_3" localSheetId="1">#REF!</definedName>
    <definedName name="А2_3">#REF!</definedName>
    <definedName name="А2_4" localSheetId="2">#REF!</definedName>
    <definedName name="А2_4" localSheetId="1">#REF!</definedName>
    <definedName name="А2_4">#REF!</definedName>
    <definedName name="А2_7" localSheetId="2">#REF!</definedName>
    <definedName name="А2_7" localSheetId="1">#REF!</definedName>
    <definedName name="А2_7">#REF!</definedName>
    <definedName name="А2_8" localSheetId="2">#REF!</definedName>
    <definedName name="А2_8" localSheetId="1">#REF!</definedName>
    <definedName name="А2_8">#REF!</definedName>
    <definedName name="А2_9" localSheetId="2">#REF!</definedName>
    <definedName name="А2_9" localSheetId="1">#REF!</definedName>
    <definedName name="А2_9">#REF!</definedName>
    <definedName name="А200">#REF!</definedName>
    <definedName name="а33333" localSheetId="2">#REF!</definedName>
    <definedName name="а33333" localSheetId="1">#REF!</definedName>
    <definedName name="а33333">#REF!</definedName>
    <definedName name="а34522" localSheetId="2">#REF!</definedName>
    <definedName name="а34522" localSheetId="1">#REF!</definedName>
    <definedName name="а34522">#REF!</definedName>
    <definedName name="а35" localSheetId="2">#REF!</definedName>
    <definedName name="а35" localSheetId="1">#REF!</definedName>
    <definedName name="а35">#REF!</definedName>
    <definedName name="а36" localSheetId="2">#REF!</definedName>
    <definedName name="а36" localSheetId="1">#REF!</definedName>
    <definedName name="а36">#REF!</definedName>
    <definedName name="а36___0" localSheetId="2">#REF!</definedName>
    <definedName name="а36___0" localSheetId="1">#REF!</definedName>
    <definedName name="а36___0">#REF!</definedName>
    <definedName name="а36___0_15" localSheetId="2">#REF!</definedName>
    <definedName name="а36___0_15" localSheetId="1">#REF!</definedName>
    <definedName name="а36___0_15">#REF!</definedName>
    <definedName name="а36___0_16" localSheetId="2">#REF!</definedName>
    <definedName name="а36___0_16" localSheetId="1">#REF!</definedName>
    <definedName name="а36___0_16">#REF!</definedName>
    <definedName name="а36___0_19" localSheetId="2">#REF!</definedName>
    <definedName name="а36___0_19" localSheetId="1">#REF!</definedName>
    <definedName name="а36___0_19">#REF!</definedName>
    <definedName name="а36___0_4" localSheetId="2">#REF!</definedName>
    <definedName name="а36___0_4" localSheetId="1">#REF!</definedName>
    <definedName name="а36___0_4">#REF!</definedName>
    <definedName name="а36___7" localSheetId="2">#REF!</definedName>
    <definedName name="а36___7" localSheetId="1">#REF!</definedName>
    <definedName name="а36___7">#REF!</definedName>
    <definedName name="а36___7_15" localSheetId="2">#REF!</definedName>
    <definedName name="а36___7_15" localSheetId="1">#REF!</definedName>
    <definedName name="а36___7_15">#REF!</definedName>
    <definedName name="а36___7_16" localSheetId="2">#REF!</definedName>
    <definedName name="а36___7_16" localSheetId="1">#REF!</definedName>
    <definedName name="а36___7_16">#REF!</definedName>
    <definedName name="а36___7_19" localSheetId="2">#REF!</definedName>
    <definedName name="а36___7_19" localSheetId="1">#REF!</definedName>
    <definedName name="а36___7_19">#REF!</definedName>
    <definedName name="а36___7_4" localSheetId="2">#REF!</definedName>
    <definedName name="а36___7_4" localSheetId="1">#REF!</definedName>
    <definedName name="а36___7_4">#REF!</definedName>
    <definedName name="а36_1" localSheetId="2">#REF!</definedName>
    <definedName name="а36_1" localSheetId="1">#REF!</definedName>
    <definedName name="а36_1">#REF!</definedName>
    <definedName name="а36_11" localSheetId="2">#REF!</definedName>
    <definedName name="а36_11" localSheetId="1">#REF!</definedName>
    <definedName name="а36_11">#REF!</definedName>
    <definedName name="а36_12" localSheetId="2">#REF!</definedName>
    <definedName name="а36_12" localSheetId="1">#REF!</definedName>
    <definedName name="а36_12">#REF!</definedName>
    <definedName name="а36_13" localSheetId="2">#REF!</definedName>
    <definedName name="а36_13" localSheetId="1">#REF!</definedName>
    <definedName name="а36_13">#REF!</definedName>
    <definedName name="а36_14" localSheetId="2">#REF!</definedName>
    <definedName name="а36_14" localSheetId="1">#REF!</definedName>
    <definedName name="а36_14">#REF!</definedName>
    <definedName name="а36_15" localSheetId="2">'[47]к.84-к.83'!#REF!</definedName>
    <definedName name="а36_15" localSheetId="1">'[47]к.84-к.83'!#REF!</definedName>
    <definedName name="а36_15">'[47]к.84-к.83'!#REF!</definedName>
    <definedName name="а36_16" localSheetId="2">#REF!</definedName>
    <definedName name="а36_16" localSheetId="1">#REF!</definedName>
    <definedName name="а36_16">#REF!</definedName>
    <definedName name="а36_17" localSheetId="2">'[48]к.84-к.83'!#REF!</definedName>
    <definedName name="а36_17" localSheetId="1">'[48]к.84-к.83'!#REF!</definedName>
    <definedName name="а36_17">'[48]к.84-к.83'!#REF!</definedName>
    <definedName name="а36_18" localSheetId="2">#REF!</definedName>
    <definedName name="а36_18" localSheetId="1">#REF!</definedName>
    <definedName name="а36_18">#REF!</definedName>
    <definedName name="а36_19" localSheetId="2">#REF!</definedName>
    <definedName name="а36_19" localSheetId="1">#REF!</definedName>
    <definedName name="а36_19">#REF!</definedName>
    <definedName name="а36_20" localSheetId="2">'[47]к.84-к.83'!#REF!</definedName>
    <definedName name="а36_20" localSheetId="1">'[47]к.84-к.83'!#REF!</definedName>
    <definedName name="а36_20">'[47]к.84-к.83'!#REF!</definedName>
    <definedName name="а36_3" localSheetId="2">'[47]к.84-к.83'!#REF!</definedName>
    <definedName name="а36_3" localSheetId="1">'[47]к.84-к.83'!#REF!</definedName>
    <definedName name="а36_3">'[47]к.84-к.83'!#REF!</definedName>
    <definedName name="а36_4" localSheetId="2">#REF!</definedName>
    <definedName name="а36_4" localSheetId="1">#REF!</definedName>
    <definedName name="а36_4">#REF!</definedName>
    <definedName name="а36_5" localSheetId="2">#REF!</definedName>
    <definedName name="а36_5" localSheetId="1">#REF!</definedName>
    <definedName name="а36_5">#REF!</definedName>
    <definedName name="а36_6" localSheetId="2">#REF!</definedName>
    <definedName name="а36_6" localSheetId="1">#REF!</definedName>
    <definedName name="а36_6">#REF!</definedName>
    <definedName name="а36_7" localSheetId="2">#REF!</definedName>
    <definedName name="а36_7" localSheetId="1">#REF!</definedName>
    <definedName name="а36_7">#REF!</definedName>
    <definedName name="а36_8" localSheetId="2">#REF!</definedName>
    <definedName name="а36_8" localSheetId="1">#REF!</definedName>
    <definedName name="а36_8">#REF!</definedName>
    <definedName name="а36_9" localSheetId="2">#REF!</definedName>
    <definedName name="а36_9" localSheetId="1">#REF!</definedName>
    <definedName name="а36_9">#REF!</definedName>
    <definedName name="а37" localSheetId="2">#REF!</definedName>
    <definedName name="а37" localSheetId="1">#REF!</definedName>
    <definedName name="а37">#REF!</definedName>
    <definedName name="а443232" localSheetId="2">#REF!</definedName>
    <definedName name="а443232" localSheetId="1">#REF!</definedName>
    <definedName name="а443232">#REF!</definedName>
    <definedName name="а443322" localSheetId="2">#REF!</definedName>
    <definedName name="а443322" localSheetId="1">#REF!</definedName>
    <definedName name="а443322">#REF!</definedName>
    <definedName name="а888">#REF!</definedName>
    <definedName name="аа">#REF!</definedName>
    <definedName name="ААА">'[49]Исх. данные'!$A$42:$C$73</definedName>
    <definedName name="аааа">'[50]ЦСП ВОЛС (спецификация ВОСП)'!#REF!</definedName>
    <definedName name="ааааааааыфффф" localSheetId="2">#REF!</definedName>
    <definedName name="ааааааааыфффф" localSheetId="1">#REF!</definedName>
    <definedName name="ааааааааыфффф">#REF!</definedName>
    <definedName name="АББ_КТ">'[50]ЦСП ВОЛС (спецификация ВОСП)'!#REF!</definedName>
    <definedName name="АББ_ШМ">'[50]ЦСП ВОЛС (спецификация ВОСП)'!#REF!</definedName>
    <definedName name="ав" localSheetId="2">#REF!</definedName>
    <definedName name="ав" localSheetId="1">#REF!</definedName>
    <definedName name="ав">#REF!</definedName>
    <definedName name="ав_13" localSheetId="2">#REF!</definedName>
    <definedName name="ав_13" localSheetId="1">#REF!</definedName>
    <definedName name="ав_13">#REF!</definedName>
    <definedName name="ав_14" localSheetId="2">#REF!</definedName>
    <definedName name="ав_14" localSheetId="1">#REF!</definedName>
    <definedName name="ав_14">#REF!</definedName>
    <definedName name="ав_15" localSheetId="2">#REF!</definedName>
    <definedName name="ав_15" localSheetId="1">#REF!</definedName>
    <definedName name="ав_15">#REF!</definedName>
    <definedName name="ав_17" localSheetId="2">#REF!</definedName>
    <definedName name="ав_17" localSheetId="1">#REF!</definedName>
    <definedName name="ав_17">#REF!</definedName>
    <definedName name="ав_18" localSheetId="2">#REF!</definedName>
    <definedName name="ав_18" localSheetId="1">#REF!</definedName>
    <definedName name="ав_18">#REF!</definedName>
    <definedName name="ав_19" localSheetId="2">#REF!</definedName>
    <definedName name="ав_19" localSheetId="1">#REF!</definedName>
    <definedName name="ав_19">#REF!</definedName>
    <definedName name="ав_20" localSheetId="2">#REF!</definedName>
    <definedName name="ав_20" localSheetId="1">#REF!</definedName>
    <definedName name="ав_20">#REF!</definedName>
    <definedName name="ав_3" localSheetId="2">#REF!</definedName>
    <definedName name="ав_3" localSheetId="1">#REF!</definedName>
    <definedName name="ав_3">#REF!</definedName>
    <definedName name="ав_4" localSheetId="2">#REF!</definedName>
    <definedName name="ав_4" localSheetId="1">#REF!</definedName>
    <definedName name="ав_4">#REF!</definedName>
    <definedName name="ав_4_1" localSheetId="2">#REF!</definedName>
    <definedName name="ав_4_1" localSheetId="1">#REF!</definedName>
    <definedName name="ав_4_1">#REF!</definedName>
    <definedName name="ав_5" localSheetId="2">#REF!</definedName>
    <definedName name="ав_5" localSheetId="1">#REF!</definedName>
    <definedName name="ав_5">#REF!</definedName>
    <definedName name="ав_6" localSheetId="2">#REF!</definedName>
    <definedName name="ав_6" localSheetId="1">#REF!</definedName>
    <definedName name="ав_6">#REF!</definedName>
    <definedName name="ав_7" localSheetId="2">#REF!</definedName>
    <definedName name="ав_7" localSheetId="1">#REF!</definedName>
    <definedName name="ав_7">#REF!</definedName>
    <definedName name="ав_8" localSheetId="2">#REF!</definedName>
    <definedName name="ав_8" localSheetId="1">#REF!</definedName>
    <definedName name="ав_8">#REF!</definedName>
    <definedName name="ава" localSheetId="2">#REF!</definedName>
    <definedName name="ава" localSheetId="1">#REF!</definedName>
    <definedName name="ава">#REF!</definedName>
    <definedName name="аве">[25]!ABN</definedName>
    <definedName name="авжддд" localSheetId="2">#REF!</definedName>
    <definedName name="авжддд" localSheetId="1">#REF!</definedName>
    <definedName name="авжддд">#REF!</definedName>
    <definedName name="авмиви" localSheetId="2">#REF!</definedName>
    <definedName name="авмиви" localSheetId="1">#REF!</definedName>
    <definedName name="авмиви">#REF!</definedName>
    <definedName name="авмиви_15" localSheetId="2">#REF!</definedName>
    <definedName name="авмиви_15" localSheetId="1">#REF!</definedName>
    <definedName name="авмиви_15">#REF!</definedName>
    <definedName name="авт" localSheetId="2">#REF!</definedName>
    <definedName name="авт" localSheetId="1">#REF!</definedName>
    <definedName name="авт">#REF!</definedName>
    <definedName name="авт_15" localSheetId="2">#REF!</definedName>
    <definedName name="авт_15" localSheetId="1">#REF!</definedName>
    <definedName name="авт_15">#REF!</definedName>
    <definedName name="Автомат" localSheetId="2">[51]Смета!#REF!</definedName>
    <definedName name="Автомат" localSheetId="1">[51]Смета!#REF!</definedName>
    <definedName name="Автомат">[51]Смета!#REF!</definedName>
    <definedName name="Автомат_15" localSheetId="2">[51]Смета!#REF!</definedName>
    <definedName name="Автомат_15" localSheetId="1">[51]Смета!#REF!</definedName>
    <definedName name="Автомат_15">[51]Смета!#REF!</definedName>
    <definedName name="Авторский_надзор" localSheetId="2">#REF!</definedName>
    <definedName name="Авторский_надзор" localSheetId="1">#REF!</definedName>
    <definedName name="Авторский_надзор">#REF!</definedName>
    <definedName name="АКБ">#REF!</definedName>
    <definedName name="аморт.">[52]!dial_koef_udar</definedName>
    <definedName name="ап">#REF!</definedName>
    <definedName name="апиаоп" localSheetId="2">[53]Смета!#REF!</definedName>
    <definedName name="апиаоп" localSheetId="1">[53]Смета!#REF!</definedName>
    <definedName name="апиаоп">[53]Смета!#REF!</definedName>
    <definedName name="апиаоп_15" localSheetId="2">[54]Смета!#REF!</definedName>
    <definedName name="апиаоп_15" localSheetId="1">[54]Смета!#REF!</definedName>
    <definedName name="апиаоп_15">[54]Смета!#REF!</definedName>
    <definedName name="аполпнщ" localSheetId="2">#REF!</definedName>
    <definedName name="аполпнщ" localSheetId="1">#REF!</definedName>
    <definedName name="аполпнщ">#REF!</definedName>
    <definedName name="апр" localSheetId="2">[55]топография!#REF!</definedName>
    <definedName name="апр" localSheetId="1">[55]топография!#REF!</definedName>
    <definedName name="апр">[55]топография!#REF!</definedName>
    <definedName name="апр_15" localSheetId="2">[55]топография!#REF!</definedName>
    <definedName name="апр_15" localSheetId="1">[55]топография!#REF!</definedName>
    <definedName name="апр_15">[55]топография!#REF!</definedName>
    <definedName name="апр_16" localSheetId="2">[56]топография!#REF!</definedName>
    <definedName name="апр_16" localSheetId="1">[56]топография!#REF!</definedName>
    <definedName name="апр_16">[56]топография!#REF!</definedName>
    <definedName name="апр_18" localSheetId="2">[55]топография!#REF!</definedName>
    <definedName name="апр_18" localSheetId="1">[55]топография!#REF!</definedName>
    <definedName name="апр_18">[55]топография!#REF!</definedName>
    <definedName name="апр_4" localSheetId="2">[56]топография!#REF!</definedName>
    <definedName name="апр_4" localSheetId="1">[56]топография!#REF!</definedName>
    <definedName name="апр_4">[56]топография!#REF!</definedName>
    <definedName name="аршщ" localSheetId="2">#REF!</definedName>
    <definedName name="аршщ" localSheetId="1">#REF!</definedName>
    <definedName name="аршщ">#REF!</definedName>
    <definedName name="ауц">#REF!</definedName>
    <definedName name="АФС" localSheetId="2">[57]топография!#REF!</definedName>
    <definedName name="АФС" localSheetId="1">[57]топография!#REF!</definedName>
    <definedName name="АФС">[57]топография!#REF!</definedName>
    <definedName name="АФС_13">"$#ССЫЛ!.$#ССЫЛ!$#ССЫЛ!"</definedName>
    <definedName name="АФС_15" localSheetId="2">[57]топография!#REF!</definedName>
    <definedName name="АФС_15" localSheetId="1">[57]топография!#REF!</definedName>
    <definedName name="АФС_15">[57]топография!#REF!</definedName>
    <definedName name="АФС_17" localSheetId="2">[57]топография!#REF!</definedName>
    <definedName name="АФС_17" localSheetId="1">[57]топография!#REF!</definedName>
    <definedName name="АФС_17">[57]топография!#REF!</definedName>
    <definedName name="АФС_18" localSheetId="2">[57]топография!#REF!</definedName>
    <definedName name="АФС_18" localSheetId="1">[57]топография!#REF!</definedName>
    <definedName name="АФС_18">[57]топография!#REF!</definedName>
    <definedName name="АФС_19" localSheetId="2">[57]топография!#REF!</definedName>
    <definedName name="АФС_19" localSheetId="1">[57]топография!#REF!</definedName>
    <definedName name="АФС_19">[57]топография!#REF!</definedName>
    <definedName name="АФС_20" localSheetId="2">[57]топография!#REF!</definedName>
    <definedName name="АФС_20" localSheetId="1">[57]топография!#REF!</definedName>
    <definedName name="АФС_20">[57]топография!#REF!</definedName>
    <definedName name="АФС_3" localSheetId="2">[57]топография!#REF!</definedName>
    <definedName name="АФС_3" localSheetId="1">[57]топография!#REF!</definedName>
    <definedName name="АФС_3">[57]топография!#REF!</definedName>
    <definedName name="баз">[58]См_1!$AN$67</definedName>
    <definedName name="база">'[59]3_пр'!$AM$33</definedName>
    <definedName name="база_4">'[58]4НКУ'!$AH$30</definedName>
    <definedName name="_xlnm.Database" localSheetId="2">#REF!</definedName>
    <definedName name="_xlnm.Database" localSheetId="1">#REF!</definedName>
    <definedName name="_xlnm.Database">#REF!</definedName>
    <definedName name="База_лигот" localSheetId="2">#REF!</definedName>
    <definedName name="База_лигот" localSheetId="1">#REF!</definedName>
    <definedName name="База_лигот">#REF!</definedName>
    <definedName name="База_наименований_504" localSheetId="2">#REF!</definedName>
    <definedName name="База_наименований_504" localSheetId="1">#REF!</definedName>
    <definedName name="База_наименований_504">#REF!</definedName>
    <definedName name="База_ОКОФ" localSheetId="2">#REF!</definedName>
    <definedName name="База_ОКОФ" localSheetId="1">#REF!</definedName>
    <definedName name="База_ОКОФ">#REF!</definedName>
    <definedName name="База_Примечание" localSheetId="2">#REF!</definedName>
    <definedName name="База_Примечание" localSheetId="1">#REF!</definedName>
    <definedName name="База_Примечание">#REF!</definedName>
    <definedName name="База_СПИ" localSheetId="2">#REF!</definedName>
    <definedName name="База_СПИ" localSheetId="1">#REF!</definedName>
    <definedName name="База_СПИ">#REF!</definedName>
    <definedName name="БББ">'[60]Исходные данные'!$A$3:$D$20</definedName>
    <definedName name="БИРЖА">'[61]исх дан'!$B$4</definedName>
    <definedName name="БИРЖА2">'[61]исх дан'!#REF!</definedName>
    <definedName name="быч">'[62]свод 2'!$A$7</definedName>
    <definedName name="быч_15">'[63]свод 2'!$A$7</definedName>
    <definedName name="быч_16">'[63]свод 2'!$A$7</definedName>
    <definedName name="быч_4">'[63]свод 2'!$A$7</definedName>
    <definedName name="в1520">#REF!</definedName>
    <definedName name="в15209999">#REF!</definedName>
    <definedName name="в1730">#REF!</definedName>
    <definedName name="в1874">#REF!</definedName>
    <definedName name="в2300">#REF!</definedName>
    <definedName name="в34" localSheetId="2">#REF!</definedName>
    <definedName name="в34" localSheetId="1">#REF!</definedName>
    <definedName name="в34">#REF!</definedName>
    <definedName name="в410">#REF!</definedName>
    <definedName name="в555323" localSheetId="2">#REF!</definedName>
    <definedName name="в555323" localSheetId="1">#REF!</definedName>
    <definedName name="в555323">#REF!</definedName>
    <definedName name="ва">#N/A</definedName>
    <definedName name="вава" localSheetId="2">[64]топография!#REF!</definedName>
    <definedName name="вава" localSheetId="1">[64]топография!#REF!</definedName>
    <definedName name="вава">[64]топография!#REF!</definedName>
    <definedName name="вап" localSheetId="2">#REF!</definedName>
    <definedName name="вап" localSheetId="1">#REF!</definedName>
    <definedName name="вап">#REF!</definedName>
    <definedName name="вап_15" localSheetId="2">#REF!</definedName>
    <definedName name="вап_15" localSheetId="1">#REF!</definedName>
    <definedName name="вап_15">#REF!</definedName>
    <definedName name="вап_16" localSheetId="2">#REF!</definedName>
    <definedName name="вап_16" localSheetId="1">#REF!</definedName>
    <definedName name="вап_16">#REF!</definedName>
    <definedName name="вап_17" localSheetId="2">#REF!</definedName>
    <definedName name="вап_17" localSheetId="1">#REF!</definedName>
    <definedName name="вап_17">#REF!</definedName>
    <definedName name="вап_18" localSheetId="2">#REF!</definedName>
    <definedName name="вап_18" localSheetId="1">#REF!</definedName>
    <definedName name="вап_18">#REF!</definedName>
    <definedName name="вап_19" localSheetId="2">#REF!</definedName>
    <definedName name="вап_19" localSheetId="1">#REF!</definedName>
    <definedName name="вап_19">#REF!</definedName>
    <definedName name="вап_20" localSheetId="2">#REF!</definedName>
    <definedName name="вап_20" localSheetId="1">#REF!</definedName>
    <definedName name="вап_20">#REF!</definedName>
    <definedName name="вап_3" localSheetId="2">#REF!</definedName>
    <definedName name="вап_3" localSheetId="1">#REF!</definedName>
    <definedName name="вап_3">#REF!</definedName>
    <definedName name="вап_4" localSheetId="2">#REF!</definedName>
    <definedName name="вап_4" localSheetId="1">#REF!</definedName>
    <definedName name="вап_4">#REF!</definedName>
    <definedName name="вв" localSheetId="2">[29]топография!#REF!</definedName>
    <definedName name="вв" localSheetId="1">[29]топография!#REF!</definedName>
    <definedName name="вв">[29]топография!#REF!</definedName>
    <definedName name="ввв" localSheetId="2">#REF!</definedName>
    <definedName name="ввв" localSheetId="1">#REF!</definedName>
    <definedName name="ввв">#REF!</definedName>
    <definedName name="ввв_15" localSheetId="2">#REF!</definedName>
    <definedName name="ввв_15" localSheetId="1">#REF!</definedName>
    <definedName name="ввв_15">#REF!</definedName>
    <definedName name="ввв_16" localSheetId="2">#REF!</definedName>
    <definedName name="ввв_16" localSheetId="1">#REF!</definedName>
    <definedName name="ввв_16">#REF!</definedName>
    <definedName name="ввв_17" localSheetId="2">#REF!</definedName>
    <definedName name="ввв_17" localSheetId="1">#REF!</definedName>
    <definedName name="ввв_17">#REF!</definedName>
    <definedName name="ввв_18" localSheetId="2">#REF!</definedName>
    <definedName name="ввв_18" localSheetId="1">#REF!</definedName>
    <definedName name="ввв_18">#REF!</definedName>
    <definedName name="ввв_19" localSheetId="2">#REF!</definedName>
    <definedName name="ввв_19" localSheetId="1">#REF!</definedName>
    <definedName name="ввв_19">#REF!</definedName>
    <definedName name="ввв_20" localSheetId="2">#REF!</definedName>
    <definedName name="ввв_20" localSheetId="1">#REF!</definedName>
    <definedName name="ввв_20">#REF!</definedName>
    <definedName name="ввв_3" localSheetId="2">#REF!</definedName>
    <definedName name="ввв_3" localSheetId="1">#REF!</definedName>
    <definedName name="ввв_3">#REF!</definedName>
    <definedName name="ввв_4" localSheetId="2">#REF!</definedName>
    <definedName name="ввв_4" localSheetId="1">#REF!</definedName>
    <definedName name="ввв_4">#REF!</definedName>
    <definedName name="Верхняя_часть" localSheetId="2">#REF!</definedName>
    <definedName name="Верхняя_часть" localSheetId="1">#REF!</definedName>
    <definedName name="Верхняя_часть">#REF!</definedName>
    <definedName name="вид_сметы">[65]база!$G$1:$G$65536</definedName>
    <definedName name="вика" localSheetId="2">#REF!</definedName>
    <definedName name="вика" localSheetId="1">#REF!</definedName>
    <definedName name="вика">#REF!</definedName>
    <definedName name="вика_15" localSheetId="2">#REF!</definedName>
    <definedName name="вика_15" localSheetId="1">#REF!</definedName>
    <definedName name="вика_15">#REF!</definedName>
    <definedName name="вика_16" localSheetId="2">#REF!</definedName>
    <definedName name="вика_16" localSheetId="1">#REF!</definedName>
    <definedName name="вика_16">#REF!</definedName>
    <definedName name="вика_17" localSheetId="2">#REF!</definedName>
    <definedName name="вика_17" localSheetId="1">#REF!</definedName>
    <definedName name="вика_17">#REF!</definedName>
    <definedName name="вика_18" localSheetId="2">#REF!</definedName>
    <definedName name="вика_18" localSheetId="1">#REF!</definedName>
    <definedName name="вика_18">#REF!</definedName>
    <definedName name="вика_19" localSheetId="2">#REF!</definedName>
    <definedName name="вика_19" localSheetId="1">#REF!</definedName>
    <definedName name="вика_19">#REF!</definedName>
    <definedName name="вика_20" localSheetId="2">#REF!</definedName>
    <definedName name="вика_20" localSheetId="1">#REF!</definedName>
    <definedName name="вика_20">#REF!</definedName>
    <definedName name="вика_3" localSheetId="2">#REF!</definedName>
    <definedName name="вика_3" localSheetId="1">#REF!</definedName>
    <definedName name="вика_3">#REF!</definedName>
    <definedName name="вика_4" localSheetId="2">#REF!</definedName>
    <definedName name="вика_4" localSheetId="1">#REF!</definedName>
    <definedName name="вика_4">#REF!</definedName>
    <definedName name="ВЛ" localSheetId="2">'Вынос трассы ВЛ'!$L$6:$L$9</definedName>
    <definedName name="ВЛ">[66]Лист3!$L$6:$L$10</definedName>
    <definedName name="Внешний">'[67]Б.Д. ФАКТ'!$A$6:$A$4745</definedName>
    <definedName name="ВнешнийП">#REF!</definedName>
    <definedName name="ВНИИСТ1" localSheetId="2">#REF!</definedName>
    <definedName name="ВНИИСТ1" localSheetId="1">#REF!</definedName>
    <definedName name="ВНИИСТ1">#REF!</definedName>
    <definedName name="ВНИИСТ1_15" localSheetId="2">#REF!</definedName>
    <definedName name="ВНИИСТ1_15" localSheetId="1">#REF!</definedName>
    <definedName name="ВНИИСТ1_15">#REF!</definedName>
    <definedName name="Возвратные_суммы" localSheetId="2">#REF!</definedName>
    <definedName name="Возвратные_суммы" localSheetId="1">#REF!</definedName>
    <definedName name="Возвратные_суммы">#REF!</definedName>
    <definedName name="впвпвппвпвенег5" localSheetId="2">#REF!</definedName>
    <definedName name="впвпвппвпвенег5" localSheetId="1">#REF!</definedName>
    <definedName name="впвпвппвпвенег5">#REF!</definedName>
    <definedName name="вравар" localSheetId="2">#REF!</definedName>
    <definedName name="вравар" localSheetId="1">#REF!</definedName>
    <definedName name="вравар">#REF!</definedName>
    <definedName name="вравар_15" localSheetId="2">#REF!</definedName>
    <definedName name="вравар_15" localSheetId="1">#REF!</definedName>
    <definedName name="вравар_15">#REF!</definedName>
    <definedName name="вравар_16" localSheetId="2">#REF!</definedName>
    <definedName name="вравар_16" localSheetId="1">#REF!</definedName>
    <definedName name="вравар_16">#REF!</definedName>
    <definedName name="вравар_18" localSheetId="2">#REF!</definedName>
    <definedName name="вравар_18" localSheetId="1">#REF!</definedName>
    <definedName name="вравар_18">#REF!</definedName>
    <definedName name="вравар_19" localSheetId="2">#REF!</definedName>
    <definedName name="вравар_19" localSheetId="1">#REF!</definedName>
    <definedName name="вравар_19">#REF!</definedName>
    <definedName name="вравар_4" localSheetId="2">#REF!</definedName>
    <definedName name="вравар_4" localSheetId="1">#REF!</definedName>
    <definedName name="вравар_4">#REF!</definedName>
    <definedName name="Временные_здания_линия" localSheetId="2">#REF!</definedName>
    <definedName name="Временные_здания_линия" localSheetId="1">#REF!</definedName>
    <definedName name="Временные_здания_линия">#REF!</definedName>
    <definedName name="Временные_здания_площадка" localSheetId="2">#REF!</definedName>
    <definedName name="Временные_здания_площадка" localSheetId="1">#REF!</definedName>
    <definedName name="Временные_здания_площадка">#REF!</definedName>
    <definedName name="Всего_по_смете" localSheetId="2">#REF!</definedName>
    <definedName name="Всего_по_смете" localSheetId="1">#REF!</definedName>
    <definedName name="Всего_по_смете">#REF!</definedName>
    <definedName name="ВсегоЗП" localSheetId="2">#REF!</definedName>
    <definedName name="ВсегоЗП" localSheetId="1">#REF!</definedName>
    <definedName name="ВсегоЗП">#REF!</definedName>
    <definedName name="ВТ" localSheetId="2">#REF!</definedName>
    <definedName name="ВТ" localSheetId="1">#REF!</definedName>
    <definedName name="ВТ">#REF!</definedName>
    <definedName name="ВТ_1" localSheetId="2">#REF!</definedName>
    <definedName name="ВТ_1" localSheetId="1">#REF!</definedName>
    <definedName name="ВТ_1">#REF!</definedName>
    <definedName name="ВТ_10" localSheetId="2">#REF!</definedName>
    <definedName name="ВТ_10" localSheetId="1">#REF!</definedName>
    <definedName name="ВТ_10">#REF!</definedName>
    <definedName name="ВТ_13" localSheetId="2">#REF!</definedName>
    <definedName name="ВТ_13" localSheetId="1">#REF!</definedName>
    <definedName name="ВТ_13">#REF!</definedName>
    <definedName name="ВТ_14" localSheetId="2">#REF!</definedName>
    <definedName name="ВТ_14" localSheetId="1">#REF!</definedName>
    <definedName name="ВТ_14">#REF!</definedName>
    <definedName name="ВТ_15" localSheetId="2">#REF!</definedName>
    <definedName name="ВТ_15" localSheetId="1">#REF!</definedName>
    <definedName name="ВТ_15">#REF!</definedName>
    <definedName name="ВТ_16" localSheetId="2">#REF!</definedName>
    <definedName name="ВТ_16" localSheetId="1">#REF!</definedName>
    <definedName name="ВТ_16">#REF!</definedName>
    <definedName name="ВТ_18" localSheetId="2">#REF!</definedName>
    <definedName name="ВТ_18" localSheetId="1">#REF!</definedName>
    <definedName name="ВТ_18">#REF!</definedName>
    <definedName name="ВТ_7" localSheetId="2">#REF!</definedName>
    <definedName name="ВТ_7" localSheetId="1">#REF!</definedName>
    <definedName name="ВТ_7">#REF!</definedName>
    <definedName name="ВТ_8" localSheetId="2">#REF!</definedName>
    <definedName name="ВТ_8" localSheetId="1">#REF!</definedName>
    <definedName name="ВТ_8">#REF!</definedName>
    <definedName name="ВТ_9" localSheetId="2">#REF!</definedName>
    <definedName name="ВТ_9" localSheetId="1">#REF!</definedName>
    <definedName name="ВТ_9">#REF!</definedName>
    <definedName name="ВУКЕП" localSheetId="2">#REF!</definedName>
    <definedName name="ВУКЕП" localSheetId="1">#REF!</definedName>
    <definedName name="ВУКЕП">#REF!</definedName>
    <definedName name="ВУКЕП_15" localSheetId="2">#REF!</definedName>
    <definedName name="ВУКЕП_15" localSheetId="1">#REF!</definedName>
    <definedName name="ВУКЕП_15">#REF!</definedName>
    <definedName name="выдал">[65]база!$E$1:$E$65536</definedName>
    <definedName name="вык4343к32" localSheetId="2">#REF!</definedName>
    <definedName name="вык4343к32" localSheetId="1">#REF!</definedName>
    <definedName name="вык4343к32">#REF!</definedName>
    <definedName name="Вычислительная_техника" localSheetId="2">[45]Коэфф1.!#REF!</definedName>
    <definedName name="Вычислительная_техника" localSheetId="1">[45]Коэфф1.!#REF!</definedName>
    <definedName name="Вычислительная_техника">[45]Коэфф1.!#REF!</definedName>
    <definedName name="Вычислительная_техника_1" localSheetId="2">#REF!</definedName>
    <definedName name="Вычислительная_техника_1" localSheetId="1">#REF!</definedName>
    <definedName name="Вычислительная_техника_1">#REF!</definedName>
    <definedName name="Вычислительная_техника_1_1" localSheetId="2">#REF!</definedName>
    <definedName name="Вычислительная_техника_1_1" localSheetId="1">#REF!</definedName>
    <definedName name="Вычислительная_техника_1_1">#REF!</definedName>
    <definedName name="Вычислительная_техника_1_10" localSheetId="2">#REF!</definedName>
    <definedName name="Вычислительная_техника_1_10" localSheetId="1">#REF!</definedName>
    <definedName name="Вычислительная_техника_1_10">#REF!</definedName>
    <definedName name="Вычислительная_техника_1_13" localSheetId="2">#REF!</definedName>
    <definedName name="Вычислительная_техника_1_13" localSheetId="1">#REF!</definedName>
    <definedName name="Вычислительная_техника_1_13">#REF!</definedName>
    <definedName name="Вычислительная_техника_1_14" localSheetId="2">#REF!</definedName>
    <definedName name="Вычислительная_техника_1_14" localSheetId="1">#REF!</definedName>
    <definedName name="Вычислительная_техника_1_14">#REF!</definedName>
    <definedName name="Вычислительная_техника_1_15" localSheetId="2">#REF!</definedName>
    <definedName name="Вычислительная_техника_1_15" localSheetId="1">#REF!</definedName>
    <definedName name="Вычислительная_техника_1_15">#REF!</definedName>
    <definedName name="Вычислительная_техника_1_16" localSheetId="2">#REF!</definedName>
    <definedName name="Вычислительная_техника_1_16" localSheetId="1">#REF!</definedName>
    <definedName name="Вычислительная_техника_1_16">#REF!</definedName>
    <definedName name="Вычислительная_техника_1_18" localSheetId="2">#REF!</definedName>
    <definedName name="Вычислительная_техника_1_18" localSheetId="1">#REF!</definedName>
    <definedName name="Вычислительная_техника_1_18">#REF!</definedName>
    <definedName name="Вычислительная_техника_1_4" localSheetId="2">#REF!</definedName>
    <definedName name="Вычислительная_техника_1_4" localSheetId="1">#REF!</definedName>
    <definedName name="Вычислительная_техника_1_4">#REF!</definedName>
    <definedName name="Вычислительная_техника_1_5" localSheetId="2">#REF!</definedName>
    <definedName name="Вычислительная_техника_1_5" localSheetId="1">#REF!</definedName>
    <definedName name="Вычислительная_техника_1_5">#REF!</definedName>
    <definedName name="Вычислительная_техника_1_6" localSheetId="2">#REF!</definedName>
    <definedName name="Вычислительная_техника_1_6" localSheetId="1">#REF!</definedName>
    <definedName name="Вычислительная_техника_1_6">#REF!</definedName>
    <definedName name="Вычислительная_техника_1_7" localSheetId="2">#REF!</definedName>
    <definedName name="Вычислительная_техника_1_7" localSheetId="1">#REF!</definedName>
    <definedName name="Вычислительная_техника_1_7">#REF!</definedName>
    <definedName name="Вычислительная_техника_1_8" localSheetId="2">#REF!</definedName>
    <definedName name="Вычислительная_техника_1_8" localSheetId="1">#REF!</definedName>
    <definedName name="Вычислительная_техника_1_8">#REF!</definedName>
    <definedName name="Вычислительная_техника_1_9" localSheetId="2">#REF!</definedName>
    <definedName name="Вычислительная_техника_1_9" localSheetId="1">#REF!</definedName>
    <definedName name="Вычислительная_техника_1_9">#REF!</definedName>
    <definedName name="Вычислительная_техника_13" localSheetId="2">[45]Коэфф1.!#REF!</definedName>
    <definedName name="Вычислительная_техника_13" localSheetId="1">[45]Коэфф1.!#REF!</definedName>
    <definedName name="Вычислительная_техника_13">[45]Коэфф1.!#REF!</definedName>
    <definedName name="Вычислительная_техника_15" localSheetId="2">[45]Коэфф1.!#REF!</definedName>
    <definedName name="Вычислительная_техника_15" localSheetId="1">[45]Коэфф1.!#REF!</definedName>
    <definedName name="Вычислительная_техника_15">[45]Коэфф1.!#REF!</definedName>
    <definedName name="Вычислительная_техника_17" localSheetId="2">[45]Коэфф1.!#REF!</definedName>
    <definedName name="Вычислительная_техника_17" localSheetId="1">[45]Коэфф1.!#REF!</definedName>
    <definedName name="Вычислительная_техника_17">[45]Коэфф1.!#REF!</definedName>
    <definedName name="Вычислительная_техника_18" localSheetId="2">[45]Коэфф1.!#REF!</definedName>
    <definedName name="Вычислительная_техника_18" localSheetId="1">[45]Коэфф1.!#REF!</definedName>
    <definedName name="Вычислительная_техника_18">[45]Коэфф1.!#REF!</definedName>
    <definedName name="Вычислительная_техника_19" localSheetId="2">[45]Коэфф1.!#REF!</definedName>
    <definedName name="Вычислительная_техника_19" localSheetId="1">[45]Коэфф1.!#REF!</definedName>
    <definedName name="Вычислительная_техника_19">[45]Коэфф1.!#REF!</definedName>
    <definedName name="Вычислительная_техника_20" localSheetId="2">[45]Коэфф1.!#REF!</definedName>
    <definedName name="Вычислительная_техника_20" localSheetId="1">[45]Коэфф1.!#REF!</definedName>
    <definedName name="Вычислительная_техника_20">[45]Коэфф1.!#REF!</definedName>
    <definedName name="Вычислительная_техника_3" localSheetId="2">[45]Коэфф1.!#REF!</definedName>
    <definedName name="Вычислительная_техника_3" localSheetId="1">[45]Коэфф1.!#REF!</definedName>
    <definedName name="Вычислительная_техника_3">[45]Коэфф1.!#REF!</definedName>
    <definedName name="Вычислительная_техника_4" localSheetId="2">[45]Коэфф1.!#REF!</definedName>
    <definedName name="Вычислительная_техника_4" localSheetId="1">[45]Коэфф1.!#REF!</definedName>
    <definedName name="Вычислительная_техника_4">[45]Коэфф1.!#REF!</definedName>
    <definedName name="Вычислительная_техника_5" localSheetId="2">[45]Коэфф1.!#REF!</definedName>
    <definedName name="Вычислительная_техника_5" localSheetId="1">[45]Коэфф1.!#REF!</definedName>
    <definedName name="Вычислительная_техника_5">[45]Коэфф1.!#REF!</definedName>
    <definedName name="Вычислительная_техника_6" localSheetId="2">[45]Коэфф1.!#REF!</definedName>
    <definedName name="Вычислительная_техника_6" localSheetId="1">[45]Коэфф1.!#REF!</definedName>
    <definedName name="Вычислительная_техника_6">[45]Коэфф1.!#REF!</definedName>
    <definedName name="Г">'[68]свод 2'!$A$7</definedName>
    <definedName name="газ">'[69]свод 3'!$D$13</definedName>
    <definedName name="гелог" localSheetId="2">#REF!</definedName>
    <definedName name="гелог" localSheetId="1">#REF!</definedName>
    <definedName name="гелог">#REF!</definedName>
    <definedName name="гелог_15" localSheetId="2">#REF!</definedName>
    <definedName name="гелог_15" localSheetId="1">#REF!</definedName>
    <definedName name="гелог_15">#REF!</definedName>
    <definedName name="гелог_16" localSheetId="2">#REF!</definedName>
    <definedName name="гелог_16" localSheetId="1">#REF!</definedName>
    <definedName name="гелог_16">#REF!</definedName>
    <definedName name="гелог_17" localSheetId="2">#REF!</definedName>
    <definedName name="гелог_17" localSheetId="1">#REF!</definedName>
    <definedName name="гелог_17">#REF!</definedName>
    <definedName name="гелог_18" localSheetId="2">#REF!</definedName>
    <definedName name="гелог_18" localSheetId="1">#REF!</definedName>
    <definedName name="гелог_18">#REF!</definedName>
    <definedName name="гелог_19" localSheetId="2">#REF!</definedName>
    <definedName name="гелог_19" localSheetId="1">#REF!</definedName>
    <definedName name="гелог_19">#REF!</definedName>
    <definedName name="гелог_20" localSheetId="2">#REF!</definedName>
    <definedName name="гелог_20" localSheetId="1">#REF!</definedName>
    <definedName name="гелог_20">#REF!</definedName>
    <definedName name="гелог_3" localSheetId="2">#REF!</definedName>
    <definedName name="гелог_3" localSheetId="1">#REF!</definedName>
    <definedName name="гелог_3">#REF!</definedName>
    <definedName name="гелог_4" localSheetId="2">#REF!</definedName>
    <definedName name="гелог_4" localSheetId="1">#REF!</definedName>
    <definedName name="гелог_4">#REF!</definedName>
    <definedName name="Генеральный_подрядчик" localSheetId="2">#REF!</definedName>
    <definedName name="Генеральный_подрядчик" localSheetId="1">#REF!</definedName>
    <definedName name="Генеральный_подрядчик">#REF!</definedName>
    <definedName name="гео" localSheetId="2">#REF!</definedName>
    <definedName name="гео" localSheetId="1">#REF!</definedName>
    <definedName name="гео">#REF!</definedName>
    <definedName name="гео_13" localSheetId="2">#REF!</definedName>
    <definedName name="гео_13" localSheetId="1">#REF!</definedName>
    <definedName name="гео_13">#REF!</definedName>
    <definedName name="гео_15" localSheetId="2">#REF!</definedName>
    <definedName name="гео_15" localSheetId="1">#REF!</definedName>
    <definedName name="гео_15">#REF!</definedName>
    <definedName name="гео_16" localSheetId="2">#REF!</definedName>
    <definedName name="гео_16" localSheetId="1">#REF!</definedName>
    <definedName name="гео_16">#REF!</definedName>
    <definedName name="гео_17" localSheetId="2">#REF!</definedName>
    <definedName name="гео_17" localSheetId="1">#REF!</definedName>
    <definedName name="гео_17">#REF!</definedName>
    <definedName name="гео_18" localSheetId="2">#REF!</definedName>
    <definedName name="гео_18" localSheetId="1">#REF!</definedName>
    <definedName name="гео_18">#REF!</definedName>
    <definedName name="гео_19" localSheetId="2">#REF!</definedName>
    <definedName name="гео_19" localSheetId="1">#REF!</definedName>
    <definedName name="гео_19">#REF!</definedName>
    <definedName name="гео_20" localSheetId="2">#REF!</definedName>
    <definedName name="гео_20" localSheetId="1">#REF!</definedName>
    <definedName name="гео_20">#REF!</definedName>
    <definedName name="гео_3" localSheetId="2">#REF!</definedName>
    <definedName name="гео_3" localSheetId="1">#REF!</definedName>
    <definedName name="гео_3">#REF!</definedName>
    <definedName name="гео_4" localSheetId="2">#REF!</definedName>
    <definedName name="гео_4" localSheetId="1">#REF!</definedName>
    <definedName name="гео_4">#REF!</definedName>
    <definedName name="геодезия" localSheetId="2">#REF!</definedName>
    <definedName name="геодезия" localSheetId="1">#REF!</definedName>
    <definedName name="геодезия">#REF!</definedName>
    <definedName name="геол" localSheetId="2">[70]Смета!#REF!</definedName>
    <definedName name="геол" localSheetId="1">[70]Смета!#REF!</definedName>
    <definedName name="геол">[70]Смета!#REF!</definedName>
    <definedName name="геол.1" localSheetId="2">#REF!</definedName>
    <definedName name="геол.1" localSheetId="1">#REF!</definedName>
    <definedName name="геол.1">#REF!</definedName>
    <definedName name="геол.1_13" localSheetId="2">#REF!</definedName>
    <definedName name="геол.1_13" localSheetId="1">#REF!</definedName>
    <definedName name="геол.1_13">#REF!</definedName>
    <definedName name="геол.1_15" localSheetId="2">#REF!</definedName>
    <definedName name="геол.1_15" localSheetId="1">#REF!</definedName>
    <definedName name="геол.1_15">#REF!</definedName>
    <definedName name="геол.1_17" localSheetId="2">#REF!</definedName>
    <definedName name="геол.1_17" localSheetId="1">#REF!</definedName>
    <definedName name="геол.1_17">#REF!</definedName>
    <definedName name="геол.1_18" localSheetId="2">#REF!</definedName>
    <definedName name="геол.1_18" localSheetId="1">#REF!</definedName>
    <definedName name="геол.1_18">#REF!</definedName>
    <definedName name="геол.1_19" localSheetId="2">#REF!</definedName>
    <definedName name="геол.1_19" localSheetId="1">#REF!</definedName>
    <definedName name="геол.1_19">#REF!</definedName>
    <definedName name="геол.1_20" localSheetId="2">#REF!</definedName>
    <definedName name="геол.1_20" localSheetId="1">#REF!</definedName>
    <definedName name="геол.1_20">#REF!</definedName>
    <definedName name="геол.1_3" localSheetId="2">#REF!</definedName>
    <definedName name="геол.1_3" localSheetId="1">#REF!</definedName>
    <definedName name="геол.1_3">#REF!</definedName>
    <definedName name="геол_13" localSheetId="2">[70]Смета!#REF!</definedName>
    <definedName name="геол_13" localSheetId="1">[70]Смета!#REF!</definedName>
    <definedName name="геол_13">[70]Смета!#REF!</definedName>
    <definedName name="геол_14" localSheetId="2">[71]Смета!#REF!</definedName>
    <definedName name="геол_14" localSheetId="1">[71]Смета!#REF!</definedName>
    <definedName name="геол_14">[71]Смета!#REF!</definedName>
    <definedName name="геол_15" localSheetId="2">[72]Смета!#REF!</definedName>
    <definedName name="геол_15" localSheetId="1">[72]Смета!#REF!</definedName>
    <definedName name="геол_15">[72]Смета!#REF!</definedName>
    <definedName name="геол_17" localSheetId="2">[70]Смета!#REF!</definedName>
    <definedName name="геол_17" localSheetId="1">[70]Смета!#REF!</definedName>
    <definedName name="геол_17">[70]Смета!#REF!</definedName>
    <definedName name="геол_18" localSheetId="2">[70]Смета!#REF!</definedName>
    <definedName name="геол_18" localSheetId="1">[70]Смета!#REF!</definedName>
    <definedName name="геол_18">[70]Смета!#REF!</definedName>
    <definedName name="геол_19" localSheetId="2">[70]Смета!#REF!</definedName>
    <definedName name="геол_19" localSheetId="1">[70]Смета!#REF!</definedName>
    <definedName name="геол_19">[70]Смета!#REF!</definedName>
    <definedName name="геол_20" localSheetId="2">[70]Смета!#REF!</definedName>
    <definedName name="геол_20" localSheetId="1">[70]Смета!#REF!</definedName>
    <definedName name="геол_20">[70]Смета!#REF!</definedName>
    <definedName name="геол_3" localSheetId="2">[70]Смета!#REF!</definedName>
    <definedName name="геол_3" localSheetId="1">[70]Смета!#REF!</definedName>
    <definedName name="геол_3">[70]Смета!#REF!</definedName>
    <definedName name="геол_4" localSheetId="2">[73]Смета!#REF!</definedName>
    <definedName name="геол_4" localSheetId="1">[73]Смета!#REF!</definedName>
    <definedName name="геол_4">[73]Смета!#REF!</definedName>
    <definedName name="геол_6" localSheetId="2">[73]Смета!#REF!</definedName>
    <definedName name="геол_6" localSheetId="1">[73]Смета!#REF!</definedName>
    <definedName name="геол_6">[73]Смета!#REF!</definedName>
    <definedName name="геол_6_1" localSheetId="2">[74]Смета!#REF!</definedName>
    <definedName name="геол_6_1" localSheetId="1">[74]Смета!#REF!</definedName>
    <definedName name="геол_6_1">[74]Смета!#REF!</definedName>
    <definedName name="Геол_Лазаревск" localSheetId="2">[29]топография!#REF!</definedName>
    <definedName name="Геол_Лазаревск" localSheetId="1">[29]топография!#REF!</definedName>
    <definedName name="Геол_Лазаревск">[29]топография!#REF!</definedName>
    <definedName name="Геол_Лазаревск_15" localSheetId="2">[29]топография!#REF!</definedName>
    <definedName name="Геол_Лазаревск_15" localSheetId="1">[29]топография!#REF!</definedName>
    <definedName name="Геол_Лазаревск_15">[29]топография!#REF!</definedName>
    <definedName name="Геол_Лазаревск_16" localSheetId="2">[29]топография!#REF!</definedName>
    <definedName name="Геол_Лазаревск_16" localSheetId="1">[29]топография!#REF!</definedName>
    <definedName name="Геол_Лазаревск_16">[29]топография!#REF!</definedName>
    <definedName name="Геол_Лазаревск_4" localSheetId="2">[29]топография!#REF!</definedName>
    <definedName name="Геол_Лазаревск_4" localSheetId="1">[29]топография!#REF!</definedName>
    <definedName name="Геол_Лазаревск_4">[29]топография!#REF!</definedName>
    <definedName name="геол1" localSheetId="2">#REF!</definedName>
    <definedName name="геол1" localSheetId="1">#REF!</definedName>
    <definedName name="геол1">#REF!</definedName>
    <definedName name="геол1_13">"$#ССЫЛ!.$B$25"</definedName>
    <definedName name="геол1_15" localSheetId="2">#REF!</definedName>
    <definedName name="геол1_15" localSheetId="1">#REF!</definedName>
    <definedName name="геол1_15">#REF!</definedName>
    <definedName name="геол1_17" localSheetId="2">#REF!</definedName>
    <definedName name="геол1_17" localSheetId="1">#REF!</definedName>
    <definedName name="геол1_17">#REF!</definedName>
    <definedName name="геол1_18" localSheetId="2">#REF!</definedName>
    <definedName name="геол1_18" localSheetId="1">#REF!</definedName>
    <definedName name="геол1_18">#REF!</definedName>
    <definedName name="геол1_19" localSheetId="2">#REF!</definedName>
    <definedName name="геол1_19" localSheetId="1">#REF!</definedName>
    <definedName name="геол1_19">#REF!</definedName>
    <definedName name="геол1_20" localSheetId="2">#REF!</definedName>
    <definedName name="геол1_20" localSheetId="1">#REF!</definedName>
    <definedName name="геол1_20">#REF!</definedName>
    <definedName name="геол1_3" localSheetId="2">#REF!</definedName>
    <definedName name="геол1_3" localSheetId="1">#REF!</definedName>
    <definedName name="геол1_3">#REF!</definedName>
    <definedName name="геология" localSheetId="2">#REF!</definedName>
    <definedName name="геология" localSheetId="1">#REF!</definedName>
    <definedName name="геология">#REF!</definedName>
    <definedName name="геоф" localSheetId="2">#REF!</definedName>
    <definedName name="геоф" localSheetId="1">#REF!</definedName>
    <definedName name="геоф">#REF!</definedName>
    <definedName name="геоф_15" localSheetId="2">#REF!</definedName>
    <definedName name="геоф_15" localSheetId="1">#REF!</definedName>
    <definedName name="геоф_15">#REF!</definedName>
    <definedName name="геоф_16" localSheetId="2">#REF!</definedName>
    <definedName name="геоф_16" localSheetId="1">#REF!</definedName>
    <definedName name="геоф_16">#REF!</definedName>
    <definedName name="геоф_17" localSheetId="2">#REF!</definedName>
    <definedName name="геоф_17" localSheetId="1">#REF!</definedName>
    <definedName name="геоф_17">#REF!</definedName>
    <definedName name="геоф_18" localSheetId="2">#REF!</definedName>
    <definedName name="геоф_18" localSheetId="1">#REF!</definedName>
    <definedName name="геоф_18">#REF!</definedName>
    <definedName name="геоф_19" localSheetId="2">#REF!</definedName>
    <definedName name="геоф_19" localSheetId="1">#REF!</definedName>
    <definedName name="геоф_19">#REF!</definedName>
    <definedName name="геоф_20" localSheetId="2">#REF!</definedName>
    <definedName name="геоф_20" localSheetId="1">#REF!</definedName>
    <definedName name="геоф_20">#REF!</definedName>
    <definedName name="геоф_3" localSheetId="2">#REF!</definedName>
    <definedName name="геоф_3" localSheetId="1">#REF!</definedName>
    <definedName name="геоф_3">#REF!</definedName>
    <definedName name="геоф_4" localSheetId="2">#REF!</definedName>
    <definedName name="геоф_4" localSheetId="1">#REF!</definedName>
    <definedName name="геоф_4">#REF!</definedName>
    <definedName name="геофиз" localSheetId="2">#REF!</definedName>
    <definedName name="геофиз" localSheetId="1">#REF!</definedName>
    <definedName name="геофиз">#REF!</definedName>
    <definedName name="Геофиз_15" localSheetId="2">#REF!</definedName>
    <definedName name="Геофиз_15" localSheetId="1">#REF!</definedName>
    <definedName name="Геофиз_15">#REF!</definedName>
    <definedName name="Геофиз_16" localSheetId="2">#REF!</definedName>
    <definedName name="Геофиз_16" localSheetId="1">#REF!</definedName>
    <definedName name="Геофиз_16">#REF!</definedName>
    <definedName name="Геофиз_4" localSheetId="2">#REF!</definedName>
    <definedName name="Геофиз_4" localSheetId="1">#REF!</definedName>
    <definedName name="Геофиз_4">#REF!</definedName>
    <definedName name="геофизика" localSheetId="2">#REF!</definedName>
    <definedName name="геофизика" localSheetId="1">#REF!</definedName>
    <definedName name="геофизика">#REF!</definedName>
    <definedName name="гид" localSheetId="2">[75]Смета!#REF!</definedName>
    <definedName name="гид" localSheetId="1">[75]Смета!#REF!</definedName>
    <definedName name="гид">[75]Смета!#REF!</definedName>
    <definedName name="гид_14" localSheetId="2">[76]Смета!#REF!</definedName>
    <definedName name="гид_14" localSheetId="1">[76]Смета!#REF!</definedName>
    <definedName name="гид_14">[76]Смета!#REF!</definedName>
    <definedName name="гид_15" localSheetId="2">[77]Смета!#REF!</definedName>
    <definedName name="гид_15" localSheetId="1">[77]Смета!#REF!</definedName>
    <definedName name="гид_15">[77]Смета!#REF!</definedName>
    <definedName name="гид_4" localSheetId="2">[78]Смета!#REF!</definedName>
    <definedName name="гид_4" localSheetId="1">[78]Смета!#REF!</definedName>
    <definedName name="гид_4">[78]Смета!#REF!</definedName>
    <definedName name="гид_6" localSheetId="2">[78]Смета!#REF!</definedName>
    <definedName name="гид_6" localSheetId="1">[78]Смета!#REF!</definedName>
    <definedName name="гид_6">[78]Смета!#REF!</definedName>
    <definedName name="гид_6_1" localSheetId="2">[79]Смета!#REF!</definedName>
    <definedName name="гид_6_1" localSheetId="1">[79]Смета!#REF!</definedName>
    <definedName name="гид_6_1">[79]Смета!#REF!</definedName>
    <definedName name="Гидр" localSheetId="2">[80]топография!#REF!</definedName>
    <definedName name="Гидр" localSheetId="1">[80]топография!#REF!</definedName>
    <definedName name="Гидр">[80]топография!#REF!</definedName>
    <definedName name="Гидр_15" localSheetId="2">[81]топография!#REF!</definedName>
    <definedName name="Гидр_15" localSheetId="1">[81]топография!#REF!</definedName>
    <definedName name="Гидр_15">[81]топография!#REF!</definedName>
    <definedName name="Гидр_16" localSheetId="2">[81]топография!#REF!</definedName>
    <definedName name="Гидр_16" localSheetId="1">[81]топография!#REF!</definedName>
    <definedName name="Гидр_16">[81]топография!#REF!</definedName>
    <definedName name="Гидр_4" localSheetId="2">[81]топография!#REF!</definedName>
    <definedName name="Гидр_4" localSheetId="1">[81]топография!#REF!</definedName>
    <definedName name="Гидр_4">[81]топография!#REF!</definedName>
    <definedName name="Гидро" localSheetId="2">[82]топография!#REF!</definedName>
    <definedName name="Гидро" localSheetId="1">[82]топография!#REF!</definedName>
    <definedName name="Гидро">[82]топография!#REF!</definedName>
    <definedName name="Гидро_15" localSheetId="2">[82]топография!#REF!</definedName>
    <definedName name="Гидро_15" localSheetId="1">[82]топография!#REF!</definedName>
    <definedName name="Гидро_15">[82]топография!#REF!</definedName>
    <definedName name="Гидро_16" localSheetId="2">[82]топография!#REF!</definedName>
    <definedName name="Гидро_16" localSheetId="1">[82]топография!#REF!</definedName>
    <definedName name="Гидро_16">[82]топография!#REF!</definedName>
    <definedName name="Гидро_18" localSheetId="2">[82]топография!#REF!</definedName>
    <definedName name="Гидро_18" localSheetId="1">[82]топография!#REF!</definedName>
    <definedName name="Гидро_18">[82]топография!#REF!</definedName>
    <definedName name="Гидро_4" localSheetId="2">[82]топография!#REF!</definedName>
    <definedName name="Гидро_4" localSheetId="1">[82]топография!#REF!</definedName>
    <definedName name="Гидро_4">[82]топография!#REF!</definedName>
    <definedName name="гидро1" localSheetId="2">#REF!</definedName>
    <definedName name="гидро1" localSheetId="1">#REF!</definedName>
    <definedName name="гидро1">#REF!</definedName>
    <definedName name="гидро1___0" localSheetId="2">#REF!</definedName>
    <definedName name="гидро1___0" localSheetId="1">#REF!</definedName>
    <definedName name="гидро1___0">#REF!</definedName>
    <definedName name="гидро1___0_15" localSheetId="2">#REF!</definedName>
    <definedName name="гидро1___0_15" localSheetId="1">#REF!</definedName>
    <definedName name="гидро1___0_15">#REF!</definedName>
    <definedName name="гидро1___0_16" localSheetId="2">#REF!</definedName>
    <definedName name="гидро1___0_16" localSheetId="1">#REF!</definedName>
    <definedName name="гидро1___0_16">#REF!</definedName>
    <definedName name="гидро1___0_19" localSheetId="2">#REF!</definedName>
    <definedName name="гидро1___0_19" localSheetId="1">#REF!</definedName>
    <definedName name="гидро1___0_19">#REF!</definedName>
    <definedName name="гидро1___0_4" localSheetId="2">#REF!</definedName>
    <definedName name="гидро1___0_4" localSheetId="1">#REF!</definedName>
    <definedName name="гидро1___0_4">#REF!</definedName>
    <definedName name="гидро1_14" localSheetId="2">#REF!</definedName>
    <definedName name="гидро1_14" localSheetId="1">#REF!</definedName>
    <definedName name="гидро1_14">#REF!</definedName>
    <definedName name="гидро1_15" localSheetId="2">#REF!</definedName>
    <definedName name="гидро1_15" localSheetId="1">#REF!</definedName>
    <definedName name="гидро1_15">#REF!</definedName>
    <definedName name="гидро1_16" localSheetId="2">#REF!</definedName>
    <definedName name="гидро1_16" localSheetId="1">#REF!</definedName>
    <definedName name="гидро1_16">#REF!</definedName>
    <definedName name="гидро1_18" localSheetId="2">#REF!</definedName>
    <definedName name="гидро1_18" localSheetId="1">#REF!</definedName>
    <definedName name="гидро1_18">#REF!</definedName>
    <definedName name="гидро1_19" localSheetId="2">#REF!</definedName>
    <definedName name="гидро1_19" localSheetId="1">#REF!</definedName>
    <definedName name="гидро1_19">#REF!</definedName>
    <definedName name="гидро1_4" localSheetId="2">#REF!</definedName>
    <definedName name="гидро1_4" localSheetId="1">#REF!</definedName>
    <definedName name="гидро1_4">#REF!</definedName>
    <definedName name="гидрол" localSheetId="2">#REF!</definedName>
    <definedName name="гидрол" localSheetId="1">#REF!</definedName>
    <definedName name="гидрол">#REF!</definedName>
    <definedName name="гидрол_15" localSheetId="2">#REF!</definedName>
    <definedName name="гидрол_15" localSheetId="1">#REF!</definedName>
    <definedName name="гидрол_15">#REF!</definedName>
    <definedName name="гидрол_16" localSheetId="2">#REF!</definedName>
    <definedName name="гидрол_16" localSheetId="1">#REF!</definedName>
    <definedName name="гидрол_16">#REF!</definedName>
    <definedName name="гидрол_17" localSheetId="2">#REF!</definedName>
    <definedName name="гидрол_17" localSheetId="1">#REF!</definedName>
    <definedName name="гидрол_17">#REF!</definedName>
    <definedName name="гидрол_18" localSheetId="2">#REF!</definedName>
    <definedName name="гидрол_18" localSheetId="1">#REF!</definedName>
    <definedName name="гидрол_18">#REF!</definedName>
    <definedName name="гидрол_19" localSheetId="2">#REF!</definedName>
    <definedName name="гидрол_19" localSheetId="1">#REF!</definedName>
    <definedName name="гидрол_19">#REF!</definedName>
    <definedName name="гидрол_20" localSheetId="2">#REF!</definedName>
    <definedName name="гидрол_20" localSheetId="1">#REF!</definedName>
    <definedName name="гидрол_20">#REF!</definedName>
    <definedName name="гидрол_3" localSheetId="2">#REF!</definedName>
    <definedName name="гидрол_3" localSheetId="1">#REF!</definedName>
    <definedName name="гидрол_3">#REF!</definedName>
    <definedName name="гидрол_4" localSheetId="2">#REF!</definedName>
    <definedName name="гидрол_4" localSheetId="1">#REF!</definedName>
    <definedName name="гидрол_4">#REF!</definedName>
    <definedName name="Гидролог" localSheetId="2">#REF!</definedName>
    <definedName name="Гидролог" localSheetId="1">#REF!</definedName>
    <definedName name="Гидролог">#REF!</definedName>
    <definedName name="Гидролог_15" localSheetId="2">#REF!</definedName>
    <definedName name="Гидролог_15" localSheetId="1">#REF!</definedName>
    <definedName name="Гидролог_15">#REF!</definedName>
    <definedName name="Гидролог_16" localSheetId="2">#REF!</definedName>
    <definedName name="Гидролог_16" localSheetId="1">#REF!</definedName>
    <definedName name="Гидролог_16">#REF!</definedName>
    <definedName name="Гидролог_17" localSheetId="2">#REF!</definedName>
    <definedName name="Гидролог_17" localSheetId="1">#REF!</definedName>
    <definedName name="Гидролог_17">#REF!</definedName>
    <definedName name="Гидролог_18" localSheetId="2">#REF!</definedName>
    <definedName name="Гидролог_18" localSheetId="1">#REF!</definedName>
    <definedName name="Гидролог_18">#REF!</definedName>
    <definedName name="Гидролог_19" localSheetId="2">#REF!</definedName>
    <definedName name="Гидролог_19" localSheetId="1">#REF!</definedName>
    <definedName name="Гидролог_19">#REF!</definedName>
    <definedName name="Гидролог_20" localSheetId="2">#REF!</definedName>
    <definedName name="Гидролог_20" localSheetId="1">#REF!</definedName>
    <definedName name="Гидролог_20">#REF!</definedName>
    <definedName name="Гидролог_3" localSheetId="2">#REF!</definedName>
    <definedName name="Гидролог_3" localSheetId="1">#REF!</definedName>
    <definedName name="Гидролог_3">#REF!</definedName>
    <definedName name="Гидролог_4" localSheetId="2">#REF!</definedName>
    <definedName name="Гидролог_4" localSheetId="1">#REF!</definedName>
    <definedName name="Гидролог_4">#REF!</definedName>
    <definedName name="Гидрология_7.03.08" localSheetId="2">[80]топография!#REF!</definedName>
    <definedName name="Гидрология_7.03.08" localSheetId="1">[80]топография!#REF!</definedName>
    <definedName name="Гидрология_7.03.08">[80]топография!#REF!</definedName>
    <definedName name="ГИП" localSheetId="2">#REF!</definedName>
    <definedName name="ГИП" localSheetId="1">#REF!</definedName>
    <definedName name="ГИП">#REF!</definedName>
    <definedName name="ГИП_10" localSheetId="2">#REF!</definedName>
    <definedName name="ГИП_10" localSheetId="1">#REF!</definedName>
    <definedName name="ГИП_10">#REF!</definedName>
    <definedName name="ГИП_14" localSheetId="2">#REF!</definedName>
    <definedName name="ГИП_14" localSheetId="1">#REF!</definedName>
    <definedName name="ГИП_14">#REF!</definedName>
    <definedName name="ГИП_15" localSheetId="2">#REF!</definedName>
    <definedName name="ГИП_15" localSheetId="1">#REF!</definedName>
    <definedName name="ГИП_15">#REF!</definedName>
    <definedName name="ГИП_16" localSheetId="2">#REF!</definedName>
    <definedName name="ГИП_16" localSheetId="1">#REF!</definedName>
    <definedName name="ГИП_16">#REF!</definedName>
    <definedName name="ГИП_17" localSheetId="2">#REF!</definedName>
    <definedName name="ГИП_17" localSheetId="1">#REF!</definedName>
    <definedName name="ГИП_17">#REF!</definedName>
    <definedName name="ГИП_18" localSheetId="2">#REF!</definedName>
    <definedName name="ГИП_18" localSheetId="1">#REF!</definedName>
    <definedName name="ГИП_18">#REF!</definedName>
    <definedName name="ГИП_19" localSheetId="2">#REF!</definedName>
    <definedName name="ГИП_19" localSheetId="1">#REF!</definedName>
    <definedName name="ГИП_19">#REF!</definedName>
    <definedName name="ГИП_20" localSheetId="2">#REF!</definedName>
    <definedName name="ГИП_20" localSheetId="1">#REF!</definedName>
    <definedName name="ГИП_20">#REF!</definedName>
    <definedName name="ГИП_3" localSheetId="2">#REF!</definedName>
    <definedName name="ГИП_3" localSheetId="1">#REF!</definedName>
    <definedName name="ГИП_3">#REF!</definedName>
    <definedName name="ГИП_4" localSheetId="2">#REF!</definedName>
    <definedName name="ГИП_4" localSheetId="1">#REF!</definedName>
    <definedName name="ГИП_4">#REF!</definedName>
    <definedName name="ГИП_4_1" localSheetId="2">#REF!</definedName>
    <definedName name="ГИП_4_1" localSheetId="1">#REF!</definedName>
    <definedName name="ГИП_4_1">#REF!</definedName>
    <definedName name="ГИП_5" localSheetId="2">#REF!</definedName>
    <definedName name="ГИП_5" localSheetId="1">#REF!</definedName>
    <definedName name="ГИП_5">#REF!</definedName>
    <definedName name="ГИП_6" localSheetId="2">#REF!</definedName>
    <definedName name="ГИП_6" localSheetId="1">#REF!</definedName>
    <definedName name="ГИП_6">#REF!</definedName>
    <definedName name="ГИП_6_1" localSheetId="2">#REF!</definedName>
    <definedName name="ГИП_6_1" localSheetId="1">#REF!</definedName>
    <definedName name="ГИП_6_1">#REF!</definedName>
    <definedName name="ГИП_7" localSheetId="2">#REF!</definedName>
    <definedName name="ГИП_7" localSheetId="1">#REF!</definedName>
    <definedName name="ГИП_7">#REF!</definedName>
    <definedName name="ГИП_8" localSheetId="2">#REF!</definedName>
    <definedName name="ГИП_8" localSheetId="1">#REF!</definedName>
    <definedName name="ГИП_8">#REF!</definedName>
    <definedName name="ГИП_9" localSheetId="2">#REF!</definedName>
    <definedName name="ГИП_9" localSheetId="1">#REF!</definedName>
    <definedName name="ГИП_9">#REF!</definedName>
    <definedName name="Главный_инженер">[83]Упр!$R$63:$R$64</definedName>
    <definedName name="граница">'[61]исх дан'!$B$6</definedName>
    <definedName name="гшшг">NA()</definedName>
    <definedName name="ГЭ" localSheetId="2">#REF!</definedName>
    <definedName name="ГЭ" localSheetId="1">#REF!</definedName>
    <definedName name="ГЭ">#REF!</definedName>
    <definedName name="д">#REF!</definedName>
    <definedName name="дд" localSheetId="2">[84]Смета!#REF!</definedName>
    <definedName name="дд" localSheetId="1">[84]Смета!#REF!</definedName>
    <definedName name="дд">[84]Смета!#REF!</definedName>
    <definedName name="дд_13" localSheetId="2">[85]Смета!#REF!</definedName>
    <definedName name="дд_13" localSheetId="1">[85]Смета!#REF!</definedName>
    <definedName name="дд_13">[85]Смета!#REF!</definedName>
    <definedName name="дд_14" localSheetId="2">[86]Смета!#REF!</definedName>
    <definedName name="дд_14" localSheetId="1">[86]Смета!#REF!</definedName>
    <definedName name="дд_14">[86]Смета!#REF!</definedName>
    <definedName name="дд_15" localSheetId="2">[87]Смета!#REF!</definedName>
    <definedName name="дд_15" localSheetId="1">[87]Смета!#REF!</definedName>
    <definedName name="дд_15">[87]Смета!#REF!</definedName>
    <definedName name="дд_17" localSheetId="2">[85]Смета!#REF!</definedName>
    <definedName name="дд_17" localSheetId="1">[85]Смета!#REF!</definedName>
    <definedName name="дд_17">[85]Смета!#REF!</definedName>
    <definedName name="дд_18" localSheetId="2">[86]Смета!#REF!</definedName>
    <definedName name="дд_18" localSheetId="1">[86]Смета!#REF!</definedName>
    <definedName name="дд_18">[86]Смета!#REF!</definedName>
    <definedName name="дд_19" localSheetId="2">[87]Смета!#REF!</definedName>
    <definedName name="дд_19" localSheetId="1">[87]Смета!#REF!</definedName>
    <definedName name="дд_19">[87]Смета!#REF!</definedName>
    <definedName name="дд_20" localSheetId="2">[85]Смета!#REF!</definedName>
    <definedName name="дд_20" localSheetId="1">[85]Смета!#REF!</definedName>
    <definedName name="дд_20">[85]Смета!#REF!</definedName>
    <definedName name="дд_3" localSheetId="2">[85]Смета!#REF!</definedName>
    <definedName name="дд_3" localSheetId="1">[85]Смета!#REF!</definedName>
    <definedName name="дд_3">[85]Смета!#REF!</definedName>
    <definedName name="дд_4" localSheetId="2">[86]Смета!#REF!</definedName>
    <definedName name="дд_4" localSheetId="1">[86]Смета!#REF!</definedName>
    <definedName name="дд_4">[86]Смета!#REF!</definedName>
    <definedName name="дд_4_1" localSheetId="2">[88]Смета!#REF!</definedName>
    <definedName name="дд_4_1" localSheetId="1">[88]Смета!#REF!</definedName>
    <definedName name="дд_4_1">[88]Смета!#REF!</definedName>
    <definedName name="дд_5" localSheetId="2">[86]Смета!#REF!</definedName>
    <definedName name="дд_5" localSheetId="1">[86]Смета!#REF!</definedName>
    <definedName name="дд_5">[86]Смета!#REF!</definedName>
    <definedName name="дд_6" localSheetId="2">[86]Смета!#REF!</definedName>
    <definedName name="дд_6" localSheetId="1">[86]Смета!#REF!</definedName>
    <definedName name="дд_6">[86]Смета!#REF!</definedName>
    <definedName name="дд_7" localSheetId="2">[86]Смета!#REF!</definedName>
    <definedName name="дд_7" localSheetId="1">[86]Смета!#REF!</definedName>
    <definedName name="дд_7">[86]Смета!#REF!</definedName>
    <definedName name="дд_8" localSheetId="2">[86]Смета!#REF!</definedName>
    <definedName name="дд_8" localSheetId="1">[86]Смета!#REF!</definedName>
    <definedName name="дд_8">[86]Смета!#REF!</definedName>
    <definedName name="ддд">'[89]СметаСводная Рыб'!$C$13</definedName>
    <definedName name="дддддддддд">#REF!</definedName>
    <definedName name="декабрьперев">'[16]Б.Д. ФАКТ'!#REF!</definedName>
    <definedName name="Дефлятор" localSheetId="2">#REF!</definedName>
    <definedName name="Дефлятор" localSheetId="1">#REF!</definedName>
    <definedName name="Дефлятор">#REF!</definedName>
    <definedName name="Дефлятор_10" localSheetId="2">#REF!</definedName>
    <definedName name="Дефлятор_10" localSheetId="1">#REF!</definedName>
    <definedName name="Дефлятор_10">#REF!</definedName>
    <definedName name="Дефлятор_14" localSheetId="2">#REF!</definedName>
    <definedName name="Дефлятор_14" localSheetId="1">#REF!</definedName>
    <definedName name="Дефлятор_14">#REF!</definedName>
    <definedName name="Дефлятор_15" localSheetId="2">#REF!</definedName>
    <definedName name="Дефлятор_15" localSheetId="1">#REF!</definedName>
    <definedName name="Дефлятор_15">#REF!</definedName>
    <definedName name="Дефлятор_16" localSheetId="2">#REF!</definedName>
    <definedName name="Дефлятор_16" localSheetId="1">#REF!</definedName>
    <definedName name="Дефлятор_16">#REF!</definedName>
    <definedName name="Дефлятор_17" localSheetId="2">#REF!</definedName>
    <definedName name="Дефлятор_17" localSheetId="1">#REF!</definedName>
    <definedName name="Дефлятор_17">#REF!</definedName>
    <definedName name="Дефлятор_18" localSheetId="2">#REF!</definedName>
    <definedName name="Дефлятор_18" localSheetId="1">#REF!</definedName>
    <definedName name="Дефлятор_18">#REF!</definedName>
    <definedName name="Дефлятор_19" localSheetId="2">#REF!</definedName>
    <definedName name="Дефлятор_19" localSheetId="1">#REF!</definedName>
    <definedName name="Дефлятор_19">#REF!</definedName>
    <definedName name="Дефлятор_20" localSheetId="2">#REF!</definedName>
    <definedName name="Дефлятор_20" localSheetId="1">#REF!</definedName>
    <definedName name="Дефлятор_20">#REF!</definedName>
    <definedName name="Дефлятор_3" localSheetId="2">#REF!</definedName>
    <definedName name="Дефлятор_3" localSheetId="1">#REF!</definedName>
    <definedName name="Дефлятор_3">#REF!</definedName>
    <definedName name="Дефлятор_4" localSheetId="2">#REF!</definedName>
    <definedName name="Дефлятор_4" localSheetId="1">#REF!</definedName>
    <definedName name="Дефлятор_4">#REF!</definedName>
    <definedName name="Дефлятор_4_1" localSheetId="2">#REF!</definedName>
    <definedName name="Дефлятор_4_1" localSheetId="1">#REF!</definedName>
    <definedName name="Дефлятор_4_1">#REF!</definedName>
    <definedName name="Дефлятор_5" localSheetId="2">#REF!</definedName>
    <definedName name="Дефлятор_5" localSheetId="1">#REF!</definedName>
    <definedName name="Дефлятор_5">#REF!</definedName>
    <definedName name="Дефлятор_6" localSheetId="2">#REF!</definedName>
    <definedName name="Дефлятор_6" localSheetId="1">#REF!</definedName>
    <definedName name="Дефлятор_6">#REF!</definedName>
    <definedName name="Дефлятор_6_1" localSheetId="2">#REF!</definedName>
    <definedName name="Дефлятор_6_1" localSheetId="1">#REF!</definedName>
    <definedName name="Дефлятор_6_1">#REF!</definedName>
    <definedName name="Дефлятор_7" localSheetId="2">#REF!</definedName>
    <definedName name="Дефлятор_7" localSheetId="1">#REF!</definedName>
    <definedName name="Дефлятор_7">#REF!</definedName>
    <definedName name="Дефлятор_8" localSheetId="2">#REF!</definedName>
    <definedName name="Дефлятор_8" localSheetId="1">#REF!</definedName>
    <definedName name="Дефлятор_8">#REF!</definedName>
    <definedName name="Дефлятор_9" localSheetId="2">#REF!</definedName>
    <definedName name="Дефлятор_9" localSheetId="1">#REF!</definedName>
    <definedName name="Дефлятор_9">#REF!</definedName>
    <definedName name="Диск" localSheetId="2">#REF!</definedName>
    <definedName name="Диск" localSheetId="1">#REF!</definedName>
    <definedName name="Диск">#REF!</definedName>
    <definedName name="Диск_1" localSheetId="2">#REF!</definedName>
    <definedName name="Диск_1" localSheetId="1">#REF!</definedName>
    <definedName name="Диск_1">#REF!</definedName>
    <definedName name="Диск_10" localSheetId="2">#REF!</definedName>
    <definedName name="Диск_10" localSheetId="1">#REF!</definedName>
    <definedName name="Диск_10">#REF!</definedName>
    <definedName name="Диск_13" localSheetId="2">#REF!</definedName>
    <definedName name="Диск_13" localSheetId="1">#REF!</definedName>
    <definedName name="Диск_13">#REF!</definedName>
    <definedName name="Диск_14" localSheetId="2">#REF!</definedName>
    <definedName name="Диск_14" localSheetId="1">#REF!</definedName>
    <definedName name="Диск_14">#REF!</definedName>
    <definedName name="Диск_15" localSheetId="2">#REF!</definedName>
    <definedName name="Диск_15" localSheetId="1">#REF!</definedName>
    <definedName name="Диск_15">#REF!</definedName>
    <definedName name="Диск_16" localSheetId="2">#REF!</definedName>
    <definedName name="Диск_16" localSheetId="1">#REF!</definedName>
    <definedName name="Диск_16">#REF!</definedName>
    <definedName name="Диск_18" localSheetId="2">#REF!</definedName>
    <definedName name="Диск_18" localSheetId="1">#REF!</definedName>
    <definedName name="Диск_18">#REF!</definedName>
    <definedName name="Диск_7" localSheetId="2">#REF!</definedName>
    <definedName name="Диск_7" localSheetId="1">#REF!</definedName>
    <definedName name="Диск_7">#REF!</definedName>
    <definedName name="Диск_8" localSheetId="2">#REF!</definedName>
    <definedName name="Диск_8" localSheetId="1">#REF!</definedName>
    <definedName name="Диск_8">#REF!</definedName>
    <definedName name="Диск_9" localSheetId="2">#REF!</definedName>
    <definedName name="Диск_9" localSheetId="1">#REF!</definedName>
    <definedName name="Диск_9">#REF!</definedName>
    <definedName name="Диспетчерский_номер" localSheetId="2">#REF!</definedName>
    <definedName name="Диспетчерский_номер" localSheetId="1">#REF!</definedName>
    <definedName name="Диспетчерский_номер">#REF!</definedName>
    <definedName name="Длинна_границы" localSheetId="2">#REF!</definedName>
    <definedName name="Длинна_границы" localSheetId="1">#REF!</definedName>
    <definedName name="Длинна_границы">#REF!</definedName>
    <definedName name="Длинна_границы_10" localSheetId="2">#REF!</definedName>
    <definedName name="Длинна_границы_10" localSheetId="1">#REF!</definedName>
    <definedName name="Длинна_границы_10">#REF!</definedName>
    <definedName name="Длинна_границы_14" localSheetId="2">#REF!</definedName>
    <definedName name="Длинна_границы_14" localSheetId="1">#REF!</definedName>
    <definedName name="Длинна_границы_14">#REF!</definedName>
    <definedName name="Длинна_границы_15" localSheetId="2">#REF!</definedName>
    <definedName name="Длинна_границы_15" localSheetId="1">#REF!</definedName>
    <definedName name="Длинна_границы_15">#REF!</definedName>
    <definedName name="Длинна_границы_16" localSheetId="2">#REF!</definedName>
    <definedName name="Длинна_границы_16" localSheetId="1">#REF!</definedName>
    <definedName name="Длинна_границы_16">#REF!</definedName>
    <definedName name="Длинна_границы_17" localSheetId="2">#REF!</definedName>
    <definedName name="Длинна_границы_17" localSheetId="1">#REF!</definedName>
    <definedName name="Длинна_границы_17">#REF!</definedName>
    <definedName name="Длинна_границы_18" localSheetId="2">#REF!</definedName>
    <definedName name="Длинна_границы_18" localSheetId="1">#REF!</definedName>
    <definedName name="Длинна_границы_18">#REF!</definedName>
    <definedName name="Длинна_границы_19" localSheetId="2">#REF!</definedName>
    <definedName name="Длинна_границы_19" localSheetId="1">#REF!</definedName>
    <definedName name="Длинна_границы_19">#REF!</definedName>
    <definedName name="Длинна_границы_20" localSheetId="2">#REF!</definedName>
    <definedName name="Длинна_границы_20" localSheetId="1">#REF!</definedName>
    <definedName name="Длинна_границы_20">#REF!</definedName>
    <definedName name="Длинна_границы_3" localSheetId="2">#REF!</definedName>
    <definedName name="Длинна_границы_3" localSheetId="1">#REF!</definedName>
    <definedName name="Длинна_границы_3">#REF!</definedName>
    <definedName name="Длинна_границы_4" localSheetId="2">#REF!</definedName>
    <definedName name="Длинна_границы_4" localSheetId="1">#REF!</definedName>
    <definedName name="Длинна_границы_4">#REF!</definedName>
    <definedName name="Длинна_границы_4_1" localSheetId="2">#REF!</definedName>
    <definedName name="Длинна_границы_4_1" localSheetId="1">#REF!</definedName>
    <definedName name="Длинна_границы_4_1">#REF!</definedName>
    <definedName name="Длинна_границы_5" localSheetId="2">#REF!</definedName>
    <definedName name="Длинна_границы_5" localSheetId="1">#REF!</definedName>
    <definedName name="Длинна_границы_5">#REF!</definedName>
    <definedName name="Длинна_границы_6" localSheetId="2">#REF!</definedName>
    <definedName name="Длинна_границы_6" localSheetId="1">#REF!</definedName>
    <definedName name="Длинна_границы_6">#REF!</definedName>
    <definedName name="Длинна_границы_6_1" localSheetId="2">#REF!</definedName>
    <definedName name="Длинна_границы_6_1" localSheetId="1">#REF!</definedName>
    <definedName name="Длинна_границы_6_1">#REF!</definedName>
    <definedName name="Длинна_границы_7" localSheetId="2">#REF!</definedName>
    <definedName name="Длинна_границы_7" localSheetId="1">#REF!</definedName>
    <definedName name="Длинна_границы_7">#REF!</definedName>
    <definedName name="Длинна_границы_8" localSheetId="2">#REF!</definedName>
    <definedName name="Длинна_границы_8" localSheetId="1">#REF!</definedName>
    <definedName name="Длинна_границы_8">#REF!</definedName>
    <definedName name="Длинна_границы_9" localSheetId="2">#REF!</definedName>
    <definedName name="Длинна_границы_9" localSheetId="1">#REF!</definedName>
    <definedName name="Длинна_границы_9">#REF!</definedName>
    <definedName name="Длинна_трассы" localSheetId="2">#REF!</definedName>
    <definedName name="Длинна_трассы" localSheetId="1">#REF!</definedName>
    <definedName name="Длинна_трассы">#REF!</definedName>
    <definedName name="Длинна_трассы_10" localSheetId="2">#REF!</definedName>
    <definedName name="Длинна_трассы_10" localSheetId="1">#REF!</definedName>
    <definedName name="Длинна_трассы_10">#REF!</definedName>
    <definedName name="Длинна_трассы_14" localSheetId="2">#REF!</definedName>
    <definedName name="Длинна_трассы_14" localSheetId="1">#REF!</definedName>
    <definedName name="Длинна_трассы_14">#REF!</definedName>
    <definedName name="Длинна_трассы_15" localSheetId="2">#REF!</definedName>
    <definedName name="Длинна_трассы_15" localSheetId="1">#REF!</definedName>
    <definedName name="Длинна_трассы_15">#REF!</definedName>
    <definedName name="Длинна_трассы_16" localSheetId="2">#REF!</definedName>
    <definedName name="Длинна_трассы_16" localSheetId="1">#REF!</definedName>
    <definedName name="Длинна_трассы_16">#REF!</definedName>
    <definedName name="Длинна_трассы_17" localSheetId="2">#REF!</definedName>
    <definedName name="Длинна_трассы_17" localSheetId="1">#REF!</definedName>
    <definedName name="Длинна_трассы_17">#REF!</definedName>
    <definedName name="Длинна_трассы_18" localSheetId="2">#REF!</definedName>
    <definedName name="Длинна_трассы_18" localSheetId="1">#REF!</definedName>
    <definedName name="Длинна_трассы_18">#REF!</definedName>
    <definedName name="Длинна_трассы_19" localSheetId="2">#REF!</definedName>
    <definedName name="Длинна_трассы_19" localSheetId="1">#REF!</definedName>
    <definedName name="Длинна_трассы_19">#REF!</definedName>
    <definedName name="Длинна_трассы_20" localSheetId="2">#REF!</definedName>
    <definedName name="Длинна_трассы_20" localSheetId="1">#REF!</definedName>
    <definedName name="Длинна_трассы_20">#REF!</definedName>
    <definedName name="Длинна_трассы_3" localSheetId="2">#REF!</definedName>
    <definedName name="Длинна_трассы_3" localSheetId="1">#REF!</definedName>
    <definedName name="Длинна_трассы_3">#REF!</definedName>
    <definedName name="Длинна_трассы_4" localSheetId="2">#REF!</definedName>
    <definedName name="Длинна_трассы_4" localSheetId="1">#REF!</definedName>
    <definedName name="Длинна_трассы_4">#REF!</definedName>
    <definedName name="Длинна_трассы_4_1" localSheetId="2">#REF!</definedName>
    <definedName name="Длинна_трассы_4_1" localSheetId="1">#REF!</definedName>
    <definedName name="Длинна_трассы_4_1">#REF!</definedName>
    <definedName name="Длинна_трассы_5" localSheetId="2">#REF!</definedName>
    <definedName name="Длинна_трассы_5" localSheetId="1">#REF!</definedName>
    <definedName name="Длинна_трассы_5">#REF!</definedName>
    <definedName name="Длинна_трассы_6" localSheetId="2">#REF!</definedName>
    <definedName name="Длинна_трассы_6" localSheetId="1">#REF!</definedName>
    <definedName name="Длинна_трассы_6">#REF!</definedName>
    <definedName name="Длинна_трассы_6_1" localSheetId="2">#REF!</definedName>
    <definedName name="Длинна_трассы_6_1" localSheetId="1">#REF!</definedName>
    <definedName name="Длинна_трассы_6_1">#REF!</definedName>
    <definedName name="Длинна_трассы_7" localSheetId="2">#REF!</definedName>
    <definedName name="Длинна_трассы_7" localSheetId="1">#REF!</definedName>
    <definedName name="Длинна_трассы_7">#REF!</definedName>
    <definedName name="Длинна_трассы_8" localSheetId="2">#REF!</definedName>
    <definedName name="Длинна_трассы_8" localSheetId="1">#REF!</definedName>
    <definedName name="Длинна_трассы_8">#REF!</definedName>
    <definedName name="Длинна_трассы_9" localSheetId="2">#REF!</definedName>
    <definedName name="Длинна_трассы_9" localSheetId="1">#REF!</definedName>
    <definedName name="Длинна_трассы_9">#REF!</definedName>
    <definedName name="Добровольное_страхование" localSheetId="2">#REF!</definedName>
    <definedName name="Добровольное_страхование" localSheetId="1">#REF!</definedName>
    <definedName name="Добровольное_страхование">#REF!</definedName>
    <definedName name="Должность_в_РЭС" localSheetId="2">#REF!</definedName>
    <definedName name="Должность_в_РЭС" localSheetId="1">#REF!</definedName>
    <definedName name="Должность_в_РЭС">#REF!</definedName>
    <definedName name="Должность_представителя_от_подрядчика" localSheetId="2">#REF!</definedName>
    <definedName name="Должность_представителя_от_подрядчика" localSheetId="1">#REF!</definedName>
    <definedName name="Должность_представителя_от_подрядчика">#REF!</definedName>
    <definedName name="дом.тр09">#REF!</definedName>
    <definedName name="Доп._оборудование" localSheetId="2">[45]Коэфф1.!#REF!</definedName>
    <definedName name="Доп._оборудование" localSheetId="1">[45]Коэфф1.!#REF!</definedName>
    <definedName name="Доп._оборудование">[45]Коэфф1.!#REF!</definedName>
    <definedName name="Доп._оборудование_1" localSheetId="2">#REF!</definedName>
    <definedName name="Доп._оборудование_1" localSheetId="1">#REF!</definedName>
    <definedName name="Доп._оборудование_1">#REF!</definedName>
    <definedName name="Доп._оборудование_1_1" localSheetId="2">#REF!</definedName>
    <definedName name="Доп._оборудование_1_1" localSheetId="1">#REF!</definedName>
    <definedName name="Доп._оборудование_1_1">#REF!</definedName>
    <definedName name="Доп._оборудование_1_10" localSheetId="2">#REF!</definedName>
    <definedName name="Доп._оборудование_1_10" localSheetId="1">#REF!</definedName>
    <definedName name="Доп._оборудование_1_10">#REF!</definedName>
    <definedName name="Доп._оборудование_1_13" localSheetId="2">#REF!</definedName>
    <definedName name="Доп._оборудование_1_13" localSheetId="1">#REF!</definedName>
    <definedName name="Доп._оборудование_1_13">#REF!</definedName>
    <definedName name="Доп._оборудование_1_14" localSheetId="2">#REF!</definedName>
    <definedName name="Доп._оборудование_1_14" localSheetId="1">#REF!</definedName>
    <definedName name="Доп._оборудование_1_14">#REF!</definedName>
    <definedName name="Доп._оборудование_1_15" localSheetId="2">#REF!</definedName>
    <definedName name="Доп._оборудование_1_15" localSheetId="1">#REF!</definedName>
    <definedName name="Доп._оборудование_1_15">#REF!</definedName>
    <definedName name="Доп._оборудование_1_16" localSheetId="2">#REF!</definedName>
    <definedName name="Доп._оборудование_1_16" localSheetId="1">#REF!</definedName>
    <definedName name="Доп._оборудование_1_16">#REF!</definedName>
    <definedName name="Доп._оборудование_1_18" localSheetId="2">#REF!</definedName>
    <definedName name="Доп._оборудование_1_18" localSheetId="1">#REF!</definedName>
    <definedName name="Доп._оборудование_1_18">#REF!</definedName>
    <definedName name="Доп._оборудование_1_4" localSheetId="2">#REF!</definedName>
    <definedName name="Доп._оборудование_1_4" localSheetId="1">#REF!</definedName>
    <definedName name="Доп._оборудование_1_4">#REF!</definedName>
    <definedName name="Доп._оборудование_1_5" localSheetId="2">#REF!</definedName>
    <definedName name="Доп._оборудование_1_5" localSheetId="1">#REF!</definedName>
    <definedName name="Доп._оборудование_1_5">#REF!</definedName>
    <definedName name="Доп._оборудование_1_6" localSheetId="2">#REF!</definedName>
    <definedName name="Доп._оборудование_1_6" localSheetId="1">#REF!</definedName>
    <definedName name="Доп._оборудование_1_6">#REF!</definedName>
    <definedName name="Доп._оборудование_1_7" localSheetId="2">#REF!</definedName>
    <definedName name="Доп._оборудование_1_7" localSheetId="1">#REF!</definedName>
    <definedName name="Доп._оборудование_1_7">#REF!</definedName>
    <definedName name="Доп._оборудование_1_8" localSheetId="2">#REF!</definedName>
    <definedName name="Доп._оборудование_1_8" localSheetId="1">#REF!</definedName>
    <definedName name="Доп._оборудование_1_8">#REF!</definedName>
    <definedName name="Доп._оборудование_1_9" localSheetId="2">#REF!</definedName>
    <definedName name="Доп._оборудование_1_9" localSheetId="1">#REF!</definedName>
    <definedName name="Доп._оборудование_1_9">#REF!</definedName>
    <definedName name="Доп._оборудование_13" localSheetId="2">[45]Коэфф1.!#REF!</definedName>
    <definedName name="Доп._оборудование_13" localSheetId="1">[45]Коэфф1.!#REF!</definedName>
    <definedName name="Доп._оборудование_13">[45]Коэфф1.!#REF!</definedName>
    <definedName name="Доп._оборудование_15" localSheetId="2">[45]Коэфф1.!#REF!</definedName>
    <definedName name="Доп._оборудование_15" localSheetId="1">[45]Коэфф1.!#REF!</definedName>
    <definedName name="Доп._оборудование_15">[45]Коэфф1.!#REF!</definedName>
    <definedName name="Доп._оборудование_17" localSheetId="2">[45]Коэфф1.!#REF!</definedName>
    <definedName name="Доп._оборудование_17" localSheetId="1">[45]Коэфф1.!#REF!</definedName>
    <definedName name="Доп._оборудование_17">[45]Коэфф1.!#REF!</definedName>
    <definedName name="Доп._оборудование_18" localSheetId="2">[45]Коэфф1.!#REF!</definedName>
    <definedName name="Доп._оборудование_18" localSheetId="1">[45]Коэфф1.!#REF!</definedName>
    <definedName name="Доп._оборудование_18">[45]Коэфф1.!#REF!</definedName>
    <definedName name="Доп._оборудование_19" localSheetId="2">[45]Коэфф1.!#REF!</definedName>
    <definedName name="Доп._оборудование_19" localSheetId="1">[45]Коэфф1.!#REF!</definedName>
    <definedName name="Доп._оборудование_19">[45]Коэфф1.!#REF!</definedName>
    <definedName name="Доп._оборудование_20" localSheetId="2">[45]Коэфф1.!#REF!</definedName>
    <definedName name="Доп._оборудование_20" localSheetId="1">[45]Коэфф1.!#REF!</definedName>
    <definedName name="Доп._оборудование_20">[45]Коэфф1.!#REF!</definedName>
    <definedName name="Доп._оборудование_3" localSheetId="2">[45]Коэфф1.!#REF!</definedName>
    <definedName name="Доп._оборудование_3" localSheetId="1">[45]Коэфф1.!#REF!</definedName>
    <definedName name="Доп._оборудование_3">[45]Коэфф1.!#REF!</definedName>
    <definedName name="Доп._оборудование_4" localSheetId="2">[45]Коэфф1.!#REF!</definedName>
    <definedName name="Доп._оборудование_4" localSheetId="1">[45]Коэфф1.!#REF!</definedName>
    <definedName name="Доп._оборудование_4">[45]Коэфф1.!#REF!</definedName>
    <definedName name="Доп._оборудование_5" localSheetId="2">[45]Коэфф1.!#REF!</definedName>
    <definedName name="Доп._оборудование_5" localSheetId="1">[45]Коэфф1.!#REF!</definedName>
    <definedName name="Доп._оборудование_5">[45]Коэфф1.!#REF!</definedName>
    <definedName name="Доп._оборудование_6" localSheetId="2">[45]Коэфф1.!#REF!</definedName>
    <definedName name="Доп._оборудование_6" localSheetId="1">[45]Коэфф1.!#REF!</definedName>
    <definedName name="Доп._оборудование_6">[45]Коэфф1.!#REF!</definedName>
    <definedName name="Доп.затраты_в_зимнее_время" localSheetId="2">#REF!</definedName>
    <definedName name="Доп.затраты_в_зимнее_время" localSheetId="1">#REF!</definedName>
    <definedName name="Доп.затраты_в_зимнее_время">#REF!</definedName>
    <definedName name="Доп_оборуд" localSheetId="2">#REF!</definedName>
    <definedName name="Доп_оборуд" localSheetId="1">#REF!</definedName>
    <definedName name="Доп_оборуд">#REF!</definedName>
    <definedName name="Доп_оборуд_1" localSheetId="2">#REF!</definedName>
    <definedName name="Доп_оборуд_1" localSheetId="1">#REF!</definedName>
    <definedName name="Доп_оборуд_1">#REF!</definedName>
    <definedName name="Доп_оборуд_10" localSheetId="2">#REF!</definedName>
    <definedName name="Доп_оборуд_10" localSheetId="1">#REF!</definedName>
    <definedName name="Доп_оборуд_10">#REF!</definedName>
    <definedName name="Доп_оборуд_13" localSheetId="2">#REF!</definedName>
    <definedName name="Доп_оборуд_13" localSheetId="1">#REF!</definedName>
    <definedName name="Доп_оборуд_13">#REF!</definedName>
    <definedName name="Доп_оборуд_14" localSheetId="2">#REF!</definedName>
    <definedName name="Доп_оборуд_14" localSheetId="1">#REF!</definedName>
    <definedName name="Доп_оборуд_14">#REF!</definedName>
    <definedName name="Доп_оборуд_15" localSheetId="2">#REF!</definedName>
    <definedName name="Доп_оборуд_15" localSheetId="1">#REF!</definedName>
    <definedName name="Доп_оборуд_15">#REF!</definedName>
    <definedName name="Доп_оборуд_16" localSheetId="2">#REF!</definedName>
    <definedName name="Доп_оборуд_16" localSheetId="1">#REF!</definedName>
    <definedName name="Доп_оборуд_16">#REF!</definedName>
    <definedName name="Доп_оборуд_17" localSheetId="2">#REF!</definedName>
    <definedName name="Доп_оборуд_17" localSheetId="1">#REF!</definedName>
    <definedName name="Доп_оборуд_17">#REF!</definedName>
    <definedName name="Доп_оборуд_18" localSheetId="2">#REF!</definedName>
    <definedName name="Доп_оборуд_18" localSheetId="1">#REF!</definedName>
    <definedName name="Доп_оборуд_18">#REF!</definedName>
    <definedName name="Доп_оборуд_19" localSheetId="2">#REF!</definedName>
    <definedName name="Доп_оборуд_19" localSheetId="1">#REF!</definedName>
    <definedName name="Доп_оборуд_19">#REF!</definedName>
    <definedName name="Доп_оборуд_20" localSheetId="2">#REF!</definedName>
    <definedName name="Доп_оборуд_20" localSheetId="1">#REF!</definedName>
    <definedName name="Доп_оборуд_20">#REF!</definedName>
    <definedName name="Доп_оборуд_3" localSheetId="2">#REF!</definedName>
    <definedName name="Доп_оборуд_3" localSheetId="1">#REF!</definedName>
    <definedName name="Доп_оборуд_3">#REF!</definedName>
    <definedName name="Доп_оборуд_4" localSheetId="2">#REF!</definedName>
    <definedName name="Доп_оборуд_4" localSheetId="1">#REF!</definedName>
    <definedName name="Доп_оборуд_4">#REF!</definedName>
    <definedName name="Доп_оборуд_5" localSheetId="2">#REF!</definedName>
    <definedName name="Доп_оборуд_5" localSheetId="1">#REF!</definedName>
    <definedName name="Доп_оборуд_5">#REF!</definedName>
    <definedName name="Доп_оборуд_6" localSheetId="2">#REF!</definedName>
    <definedName name="Доп_оборуд_6" localSheetId="1">#REF!</definedName>
    <definedName name="Доп_оборуд_6">#REF!</definedName>
    <definedName name="Доп_оборуд_7" localSheetId="2">#REF!</definedName>
    <definedName name="Доп_оборуд_7" localSheetId="1">#REF!</definedName>
    <definedName name="Доп_оборуд_7">#REF!</definedName>
    <definedName name="Доп_оборуд_8" localSheetId="2">#REF!</definedName>
    <definedName name="Доп_оборуд_8" localSheetId="1">#REF!</definedName>
    <definedName name="Доп_оборуд_8">#REF!</definedName>
    <definedName name="Доп_оборуд_9" localSheetId="2">#REF!</definedName>
    <definedName name="Доп_оборуд_9" localSheetId="1">#REF!</definedName>
    <definedName name="Доп_оборуд_9">#REF!</definedName>
    <definedName name="доп_оборудование">#REF!</definedName>
    <definedName name="Дополнение01">[90]Смета!$I$1:$Q$65536,[90]Смета!$AA$1:$CK$65536</definedName>
    <definedName name="Дополнение02">[90]Смета!$I$1:$Z$65536,[90]Смета!$AJ$1:$CK$65536</definedName>
    <definedName name="Дополнение03">[90]Смета!$I$1:$AI$65536,[90]Смета!$AS$1:$AS$65536,[90]Смета!$AT$1:$CK$65536</definedName>
    <definedName name="Дополнение04">[90]Смета!$I$1:$AR$65536,[90]Смета!$BB$1:$CK$65536</definedName>
    <definedName name="Дополнение05">[90]Смета!$I$1:$BA$65536,[90]Смета!$BK$1:$CK$65536</definedName>
    <definedName name="Дополнение06">[90]Смета!$I$1:$BJ$65536,[90]Смета!$BT$1:$CK$65536</definedName>
    <definedName name="Дополнение07">[90]Смета!$I$1:$BS$65536,[90]Смета!$CC$1:$CK$65536</definedName>
    <definedName name="Дорога" localSheetId="2">[45]Шкаф!#REF!</definedName>
    <definedName name="Дорога" localSheetId="1">[45]Шкаф!#REF!</definedName>
    <definedName name="Дорога">[45]Шкаф!#REF!</definedName>
    <definedName name="Дорога_1" localSheetId="2">#REF!</definedName>
    <definedName name="Дорога_1" localSheetId="1">#REF!</definedName>
    <definedName name="Дорога_1">#REF!</definedName>
    <definedName name="Дорога_1_1" localSheetId="2">#REF!</definedName>
    <definedName name="Дорога_1_1" localSheetId="1">#REF!</definedName>
    <definedName name="Дорога_1_1">#REF!</definedName>
    <definedName name="Дорога_1_10" localSheetId="2">#REF!</definedName>
    <definedName name="Дорога_1_10" localSheetId="1">#REF!</definedName>
    <definedName name="Дорога_1_10">#REF!</definedName>
    <definedName name="Дорога_1_13" localSheetId="2">#REF!</definedName>
    <definedName name="Дорога_1_13" localSheetId="1">#REF!</definedName>
    <definedName name="Дорога_1_13">#REF!</definedName>
    <definedName name="Дорога_1_14" localSheetId="2">#REF!</definedName>
    <definedName name="Дорога_1_14" localSheetId="1">#REF!</definedName>
    <definedName name="Дорога_1_14">#REF!</definedName>
    <definedName name="Дорога_1_15" localSheetId="2">#REF!</definedName>
    <definedName name="Дорога_1_15" localSheetId="1">#REF!</definedName>
    <definedName name="Дорога_1_15">#REF!</definedName>
    <definedName name="Дорога_1_16" localSheetId="2">#REF!</definedName>
    <definedName name="Дорога_1_16" localSheetId="1">#REF!</definedName>
    <definedName name="Дорога_1_16">#REF!</definedName>
    <definedName name="Дорога_1_18" localSheetId="2">#REF!</definedName>
    <definedName name="Дорога_1_18" localSheetId="1">#REF!</definedName>
    <definedName name="Дорога_1_18">#REF!</definedName>
    <definedName name="Дорога_1_4" localSheetId="2">#REF!</definedName>
    <definedName name="Дорога_1_4" localSheetId="1">#REF!</definedName>
    <definedName name="Дорога_1_4">#REF!</definedName>
    <definedName name="Дорога_1_5" localSheetId="2">#REF!</definedName>
    <definedName name="Дорога_1_5" localSheetId="1">#REF!</definedName>
    <definedName name="Дорога_1_5">#REF!</definedName>
    <definedName name="Дорога_1_6" localSheetId="2">#REF!</definedName>
    <definedName name="Дорога_1_6" localSheetId="1">#REF!</definedName>
    <definedName name="Дорога_1_6">#REF!</definedName>
    <definedName name="Дорога_1_7" localSheetId="2">#REF!</definedName>
    <definedName name="Дорога_1_7" localSheetId="1">#REF!</definedName>
    <definedName name="Дорога_1_7">#REF!</definedName>
    <definedName name="Дорога_1_8" localSheetId="2">#REF!</definedName>
    <definedName name="Дорога_1_8" localSheetId="1">#REF!</definedName>
    <definedName name="Дорога_1_8">#REF!</definedName>
    <definedName name="Дорога_1_9" localSheetId="2">#REF!</definedName>
    <definedName name="Дорога_1_9" localSheetId="1">#REF!</definedName>
    <definedName name="Дорога_1_9">#REF!</definedName>
    <definedName name="Дорога_13" localSheetId="2">[45]Шкаф!#REF!</definedName>
    <definedName name="Дорога_13" localSheetId="1">[45]Шкаф!#REF!</definedName>
    <definedName name="Дорога_13">[45]Шкаф!#REF!</definedName>
    <definedName name="Дорога_15" localSheetId="2">[45]Шкаф!#REF!</definedName>
    <definedName name="Дорога_15" localSheetId="1">[45]Шкаф!#REF!</definedName>
    <definedName name="Дорога_15">[45]Шкаф!#REF!</definedName>
    <definedName name="Дорога_17" localSheetId="2">[45]Шкаф!#REF!</definedName>
    <definedName name="Дорога_17" localSheetId="1">[45]Шкаф!#REF!</definedName>
    <definedName name="Дорога_17">[45]Шкаф!#REF!</definedName>
    <definedName name="Дорога_18" localSheetId="2">[45]Шкаф!#REF!</definedName>
    <definedName name="Дорога_18" localSheetId="1">[45]Шкаф!#REF!</definedName>
    <definedName name="Дорога_18">[45]Шкаф!#REF!</definedName>
    <definedName name="Дорога_19" localSheetId="2">[45]Шкаф!#REF!</definedName>
    <definedName name="Дорога_19" localSheetId="1">[45]Шкаф!#REF!</definedName>
    <definedName name="Дорога_19">[45]Шкаф!#REF!</definedName>
    <definedName name="Дорога_20" localSheetId="2">[45]Шкаф!#REF!</definedName>
    <definedName name="Дорога_20" localSheetId="1">[45]Шкаф!#REF!</definedName>
    <definedName name="Дорога_20">[45]Шкаф!#REF!</definedName>
    <definedName name="Дорога_3" localSheetId="2">[45]Шкаф!#REF!</definedName>
    <definedName name="Дорога_3" localSheetId="1">[45]Шкаф!#REF!</definedName>
    <definedName name="Дорога_3">[45]Шкаф!#REF!</definedName>
    <definedName name="Дорога_4" localSheetId="2">[45]Шкаф!#REF!</definedName>
    <definedName name="Дорога_4" localSheetId="1">[45]Шкаф!#REF!</definedName>
    <definedName name="Дорога_4">[45]Шкаф!#REF!</definedName>
    <definedName name="Дорога_5" localSheetId="2">[45]Шкаф!#REF!</definedName>
    <definedName name="Дорога_5" localSheetId="1">[45]Шкаф!#REF!</definedName>
    <definedName name="Дорога_5">[45]Шкаф!#REF!</definedName>
    <definedName name="Дорога_6" localSheetId="2">[45]Шкаф!#REF!</definedName>
    <definedName name="Дорога_6" localSheetId="1">[45]Шкаф!#REF!</definedName>
    <definedName name="Дорога_6">[45]Шкаф!#REF!</definedName>
    <definedName name="Дост_Кавказ">[91]Кабель!#REF!</definedName>
    <definedName name="Дост_Промсервис">[91]Кабель!$BR$9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[92]_21!$AK$14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[92]_05!$AK$39</definedName>
    <definedName name="ДОХГ05.001">[92]_05!$AK$4</definedName>
    <definedName name="ДОХГ05.006">[92]_05!$AK$11</definedName>
    <definedName name="ДОХГ07.">[92]_07!$AJ$32</definedName>
    <definedName name="ДОХГ07.001">[92]_07!$AJ$4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[92]_09!$AJ$33</definedName>
    <definedName name="ДОХГ09.001">[92]_09!$AJ$4</definedName>
    <definedName name="ДОХГ10.">[92]_10!$AJ$39</definedName>
    <definedName name="ДОХГ10.001">[92]_10!$AJ$4</definedName>
    <definedName name="ДОХГ10.006">[92]_10!$AJ$11</definedName>
    <definedName name="ДОХГ11.001">[92]_11!$AJ$4</definedName>
    <definedName name="ДОХГ12.">[92]_12!$AJ$40</definedName>
    <definedName name="ДОХГ12.001">[92]_12!$AJ$4</definedName>
    <definedName name="ДОХГ12.003">[92]_12!$AJ$11</definedName>
    <definedName name="ДОХГ13.">[92]_13!$AK$39</definedName>
    <definedName name="ДОХГ16.">[92]_16!$AJ$40</definedName>
    <definedName name="ДОХГ16.001">[92]_16!$AJ$4</definedName>
    <definedName name="ДОХГ18.001">[92]_18!$AJ$3</definedName>
    <definedName name="ДОХГ21.001">[92]_21!$AK$4</definedName>
    <definedName name="ДОХГ24.">[92]_24!$AJ$32</definedName>
    <definedName name="ДОХГ29.130">[92]_29!$AJ$22</definedName>
    <definedName name="ДОХГО8.">#REF!</definedName>
    <definedName name="ДОХГО8.115">#REF!</definedName>
    <definedName name="ДСК" localSheetId="2">[80]топография!#REF!</definedName>
    <definedName name="ДСК" localSheetId="1">[80]топография!#REF!</definedName>
    <definedName name="ДСК">[80]топография!#REF!</definedName>
    <definedName name="ДСК_" localSheetId="2">[93]топография!#REF!</definedName>
    <definedName name="ДСК_" localSheetId="1">[93]топография!#REF!</definedName>
    <definedName name="ДСК_">[93]топография!#REF!</definedName>
    <definedName name="ДСК_1" localSheetId="2">[80]топография!#REF!</definedName>
    <definedName name="ДСК_1" localSheetId="1">[80]топография!#REF!</definedName>
    <definedName name="ДСК_1">[80]топография!#REF!</definedName>
    <definedName name="ДСК_1_1" localSheetId="2">[94]топография!#REF!</definedName>
    <definedName name="ДСК_1_1" localSheetId="1">[94]топография!#REF!</definedName>
    <definedName name="ДСК_1_1">[94]топография!#REF!</definedName>
    <definedName name="ДСК_11" localSheetId="2">[95]топография!#REF!</definedName>
    <definedName name="ДСК_11" localSheetId="1">[95]топография!#REF!</definedName>
    <definedName name="ДСК_11">[95]топография!#REF!</definedName>
    <definedName name="ДСК_12" localSheetId="2">[95]топография!#REF!</definedName>
    <definedName name="ДСК_12" localSheetId="1">[95]топография!#REF!</definedName>
    <definedName name="ДСК_12">[95]топография!#REF!</definedName>
    <definedName name="ДСК_15" localSheetId="2">[80]топография!#REF!</definedName>
    <definedName name="ДСК_15" localSheetId="1">[80]топография!#REF!</definedName>
    <definedName name="ДСК_15">[80]топография!#REF!</definedName>
    <definedName name="ДСК_17" localSheetId="2">[80]топография!#REF!</definedName>
    <definedName name="ДСК_17" localSheetId="1">[80]топография!#REF!</definedName>
    <definedName name="ДСК_17">[80]топография!#REF!</definedName>
    <definedName name="ДСК_18" localSheetId="2">[80]топография!#REF!</definedName>
    <definedName name="ДСК_18" localSheetId="1">[80]топография!#REF!</definedName>
    <definedName name="ДСК_18">[80]топография!#REF!</definedName>
    <definedName name="ДСК_19" localSheetId="2">[80]топография!#REF!</definedName>
    <definedName name="ДСК_19" localSheetId="1">[80]топография!#REF!</definedName>
    <definedName name="ДСК_19">[80]топография!#REF!</definedName>
    <definedName name="ДСК_2" localSheetId="2">[80]топография!#REF!</definedName>
    <definedName name="ДСК_2" localSheetId="1">[80]топография!#REF!</definedName>
    <definedName name="ДСК_2">[80]топография!#REF!</definedName>
    <definedName name="ДСК_20" localSheetId="2">[80]топография!#REF!</definedName>
    <definedName name="ДСК_20" localSheetId="1">[80]топография!#REF!</definedName>
    <definedName name="ДСК_20">[80]топография!#REF!</definedName>
    <definedName name="ДСК_3" localSheetId="2">[80]топография!#REF!</definedName>
    <definedName name="ДСК_3" localSheetId="1">[80]топография!#REF!</definedName>
    <definedName name="ДСК_3">[80]топография!#REF!</definedName>
    <definedName name="ДСК_4" localSheetId="2">[80]топография!#REF!</definedName>
    <definedName name="ДСК_4" localSheetId="1">[80]топография!#REF!</definedName>
    <definedName name="ДСК_4">[80]топография!#REF!</definedName>
    <definedName name="ДСК_4_1" localSheetId="2">[96]топография!#REF!</definedName>
    <definedName name="ДСК_4_1" localSheetId="1">[96]топография!#REF!</definedName>
    <definedName name="ДСК_4_1">[96]топография!#REF!</definedName>
    <definedName name="ДСК_5" localSheetId="2">[82]топография!#REF!</definedName>
    <definedName name="ДСК_5" localSheetId="1">[82]топография!#REF!</definedName>
    <definedName name="ДСК_5">[82]топография!#REF!</definedName>
    <definedName name="ДСК_6" localSheetId="2">[82]топография!#REF!</definedName>
    <definedName name="ДСК_6" localSheetId="1">[82]топография!#REF!</definedName>
    <definedName name="ДСК_6">[82]топография!#REF!</definedName>
    <definedName name="ДСК_6_1" localSheetId="2">[80]топография!#REF!</definedName>
    <definedName name="ДСК_6_1" localSheetId="1">[80]топография!#REF!</definedName>
    <definedName name="ДСК_6_1">[80]топография!#REF!</definedName>
    <definedName name="ДСК_7" localSheetId="2">[80]топография!#REF!</definedName>
    <definedName name="ДСК_7" localSheetId="1">[80]топография!#REF!</definedName>
    <definedName name="ДСК_7">[80]топография!#REF!</definedName>
    <definedName name="ДСК_8" localSheetId="2">[97]топография!#REF!</definedName>
    <definedName name="ДСК_8" localSheetId="1">[97]топография!#REF!</definedName>
    <definedName name="ДСК_8">[97]топография!#REF!</definedName>
    <definedName name="ДСК1" localSheetId="2">[80]топография!#REF!</definedName>
    <definedName name="ДСК1" localSheetId="1">[80]топография!#REF!</definedName>
    <definedName name="ДСК1">[80]топография!#REF!</definedName>
    <definedName name="дтс">'[98]СметаСводная Рыб'!$C$13</definedName>
    <definedName name="е" localSheetId="2">#REF!</definedName>
    <definedName name="е" localSheetId="1">#REF!</definedName>
    <definedName name="е">#REF!</definedName>
    <definedName name="е6665" localSheetId="2">#REF!</definedName>
    <definedName name="е6665" localSheetId="1">#REF!</definedName>
    <definedName name="е6665">#REF!</definedName>
    <definedName name="Ева">[99]!dial_koef_udar</definedName>
    <definedName name="Единица1" localSheetId="2">#REF!</definedName>
    <definedName name="Единица1" localSheetId="1">#REF!</definedName>
    <definedName name="Единица1">#REF!</definedName>
    <definedName name="Единица10" localSheetId="2">#REF!</definedName>
    <definedName name="Единица10" localSheetId="1">#REF!</definedName>
    <definedName name="Единица10">#REF!</definedName>
    <definedName name="Единица11" localSheetId="2">#REF!</definedName>
    <definedName name="Единица11" localSheetId="1">#REF!</definedName>
    <definedName name="Единица11">#REF!</definedName>
    <definedName name="Единица12" localSheetId="2">#REF!</definedName>
    <definedName name="Единица12" localSheetId="1">#REF!</definedName>
    <definedName name="Единица12">#REF!</definedName>
    <definedName name="Единица13" localSheetId="2">#REF!</definedName>
    <definedName name="Единица13" localSheetId="1">#REF!</definedName>
    <definedName name="Единица13">#REF!</definedName>
    <definedName name="Единица14" localSheetId="2">#REF!</definedName>
    <definedName name="Единица14" localSheetId="1">#REF!</definedName>
    <definedName name="Единица14">#REF!</definedName>
    <definedName name="Единица15" localSheetId="2">#REF!</definedName>
    <definedName name="Единица15" localSheetId="1">#REF!</definedName>
    <definedName name="Единица15">#REF!</definedName>
    <definedName name="Единица16" localSheetId="2">#REF!</definedName>
    <definedName name="Единица16" localSheetId="1">#REF!</definedName>
    <definedName name="Единица16">#REF!</definedName>
    <definedName name="Единица17" localSheetId="2">#REF!</definedName>
    <definedName name="Единица17" localSheetId="1">#REF!</definedName>
    <definedName name="Единица17">#REF!</definedName>
    <definedName name="Единица18" localSheetId="2">#REF!</definedName>
    <definedName name="Единица18" localSheetId="1">#REF!</definedName>
    <definedName name="Единица18">#REF!</definedName>
    <definedName name="Единица19" localSheetId="2">#REF!</definedName>
    <definedName name="Единица19" localSheetId="1">#REF!</definedName>
    <definedName name="Единица19">#REF!</definedName>
    <definedName name="Единица2" localSheetId="2">#REF!</definedName>
    <definedName name="Единица2" localSheetId="1">#REF!</definedName>
    <definedName name="Единица2">#REF!</definedName>
    <definedName name="Единица20" localSheetId="2">#REF!</definedName>
    <definedName name="Единица20" localSheetId="1">#REF!</definedName>
    <definedName name="Единица20">#REF!</definedName>
    <definedName name="Единица21" localSheetId="2">#REF!</definedName>
    <definedName name="Единица21" localSheetId="1">#REF!</definedName>
    <definedName name="Единица21">#REF!</definedName>
    <definedName name="Единица22" localSheetId="2">#REF!</definedName>
    <definedName name="Единица22" localSheetId="1">#REF!</definedName>
    <definedName name="Единица22">#REF!</definedName>
    <definedName name="Единица23" localSheetId="2">#REF!</definedName>
    <definedName name="Единица23" localSheetId="1">#REF!</definedName>
    <definedName name="Единица23">#REF!</definedName>
    <definedName name="Единица24" localSheetId="2">#REF!</definedName>
    <definedName name="Единица24" localSheetId="1">#REF!</definedName>
    <definedName name="Единица24">#REF!</definedName>
    <definedName name="Единица25" localSheetId="2">#REF!</definedName>
    <definedName name="Единица25" localSheetId="1">#REF!</definedName>
    <definedName name="Единица25">#REF!</definedName>
    <definedName name="Единица26" localSheetId="2">#REF!</definedName>
    <definedName name="Единица26" localSheetId="1">#REF!</definedName>
    <definedName name="Единица26">#REF!</definedName>
    <definedName name="Единица27" localSheetId="2">#REF!</definedName>
    <definedName name="Единица27" localSheetId="1">#REF!</definedName>
    <definedName name="Единица27">#REF!</definedName>
    <definedName name="Единица28" localSheetId="2">#REF!</definedName>
    <definedName name="Единица28" localSheetId="1">#REF!</definedName>
    <definedName name="Единица28">#REF!</definedName>
    <definedName name="Единица29" localSheetId="2">#REF!</definedName>
    <definedName name="Единица29" localSheetId="1">#REF!</definedName>
    <definedName name="Единица29">#REF!</definedName>
    <definedName name="Единица3" localSheetId="2">#REF!</definedName>
    <definedName name="Единица3" localSheetId="1">#REF!</definedName>
    <definedName name="Единица3">#REF!</definedName>
    <definedName name="Единица30" localSheetId="2">#REF!</definedName>
    <definedName name="Единица30" localSheetId="1">#REF!</definedName>
    <definedName name="Единица30">#REF!</definedName>
    <definedName name="Единица31" localSheetId="2">#REF!</definedName>
    <definedName name="Единица31" localSheetId="1">#REF!</definedName>
    <definedName name="Единица31">#REF!</definedName>
    <definedName name="Единица32" localSheetId="2">#REF!</definedName>
    <definedName name="Единица32" localSheetId="1">#REF!</definedName>
    <definedName name="Единица32">#REF!</definedName>
    <definedName name="Единица33" localSheetId="2">#REF!</definedName>
    <definedName name="Единица33" localSheetId="1">#REF!</definedName>
    <definedName name="Единица33">#REF!</definedName>
    <definedName name="Единица34" localSheetId="2">#REF!</definedName>
    <definedName name="Единица34" localSheetId="1">#REF!</definedName>
    <definedName name="Единица34">#REF!</definedName>
    <definedName name="Единица35" localSheetId="2">#REF!</definedName>
    <definedName name="Единица35" localSheetId="1">#REF!</definedName>
    <definedName name="Единица35">#REF!</definedName>
    <definedName name="Единица36" localSheetId="2">#REF!</definedName>
    <definedName name="Единица36" localSheetId="1">#REF!</definedName>
    <definedName name="Единица36">#REF!</definedName>
    <definedName name="Единица37" localSheetId="2">#REF!</definedName>
    <definedName name="Единица37" localSheetId="1">#REF!</definedName>
    <definedName name="Единица37">#REF!</definedName>
    <definedName name="Единица38" localSheetId="2">#REF!</definedName>
    <definedName name="Единица38" localSheetId="1">#REF!</definedName>
    <definedName name="Единица38">#REF!</definedName>
    <definedName name="Единица39" localSheetId="2">#REF!</definedName>
    <definedName name="Единица39" localSheetId="1">#REF!</definedName>
    <definedName name="Единица39">#REF!</definedName>
    <definedName name="Единица4" localSheetId="2">#REF!</definedName>
    <definedName name="Единица4" localSheetId="1">#REF!</definedName>
    <definedName name="Единица4">#REF!</definedName>
    <definedName name="Единица40" localSheetId="2">#REF!</definedName>
    <definedName name="Единица40" localSheetId="1">#REF!</definedName>
    <definedName name="Единица40">#REF!</definedName>
    <definedName name="Единица41" localSheetId="2">#REF!</definedName>
    <definedName name="Единица41" localSheetId="1">#REF!</definedName>
    <definedName name="Единица41">#REF!</definedName>
    <definedName name="Единица42" localSheetId="2">#REF!</definedName>
    <definedName name="Единица42" localSheetId="1">#REF!</definedName>
    <definedName name="Единица42">#REF!</definedName>
    <definedName name="Единица43" localSheetId="2">#REF!</definedName>
    <definedName name="Единица43" localSheetId="1">#REF!</definedName>
    <definedName name="Единица43">#REF!</definedName>
    <definedName name="Единица44" localSheetId="2">#REF!</definedName>
    <definedName name="Единица44" localSheetId="1">#REF!</definedName>
    <definedName name="Единица44">#REF!</definedName>
    <definedName name="Единица45" localSheetId="2">#REF!</definedName>
    <definedName name="Единица45" localSheetId="1">#REF!</definedName>
    <definedName name="Единица45">#REF!</definedName>
    <definedName name="Единица46" localSheetId="2">#REF!</definedName>
    <definedName name="Единица46" localSheetId="1">#REF!</definedName>
    <definedName name="Единица46">#REF!</definedName>
    <definedName name="Единица47" localSheetId="2">#REF!</definedName>
    <definedName name="Единица47" localSheetId="1">#REF!</definedName>
    <definedName name="Единица47">#REF!</definedName>
    <definedName name="Единица48" localSheetId="2">#REF!</definedName>
    <definedName name="Единица48" localSheetId="1">#REF!</definedName>
    <definedName name="Единица48">#REF!</definedName>
    <definedName name="Единица49" localSheetId="2">#REF!</definedName>
    <definedName name="Единица49" localSheetId="1">#REF!</definedName>
    <definedName name="Единица49">#REF!</definedName>
    <definedName name="Единица5" localSheetId="2">#REF!</definedName>
    <definedName name="Единица5" localSheetId="1">#REF!</definedName>
    <definedName name="Единица5">#REF!</definedName>
    <definedName name="Единица50" localSheetId="2">#REF!</definedName>
    <definedName name="Единица50" localSheetId="1">#REF!</definedName>
    <definedName name="Единица50">#REF!</definedName>
    <definedName name="Единица51" localSheetId="2">#REF!</definedName>
    <definedName name="Единица51" localSheetId="1">#REF!</definedName>
    <definedName name="Единица51">#REF!</definedName>
    <definedName name="Единица52" localSheetId="2">#REF!</definedName>
    <definedName name="Единица52" localSheetId="1">#REF!</definedName>
    <definedName name="Единица52">#REF!</definedName>
    <definedName name="Единица53" localSheetId="2">#REF!</definedName>
    <definedName name="Единица53" localSheetId="1">#REF!</definedName>
    <definedName name="Единица53">#REF!</definedName>
    <definedName name="Единица54" localSheetId="2">#REF!</definedName>
    <definedName name="Единица54" localSheetId="1">#REF!</definedName>
    <definedName name="Единица54">#REF!</definedName>
    <definedName name="Единица55" localSheetId="2">#REF!</definedName>
    <definedName name="Единица55" localSheetId="1">#REF!</definedName>
    <definedName name="Единица55">#REF!</definedName>
    <definedName name="Единица56" localSheetId="2">#REF!</definedName>
    <definedName name="Единица56" localSheetId="1">#REF!</definedName>
    <definedName name="Единица56">#REF!</definedName>
    <definedName name="Единица57" localSheetId="2">#REF!</definedName>
    <definedName name="Единица57" localSheetId="1">#REF!</definedName>
    <definedName name="Единица57">#REF!</definedName>
    <definedName name="Единица58" localSheetId="2">#REF!</definedName>
    <definedName name="Единица58" localSheetId="1">#REF!</definedName>
    <definedName name="Единица58">#REF!</definedName>
    <definedName name="Единица59" localSheetId="2">#REF!</definedName>
    <definedName name="Единица59" localSheetId="1">#REF!</definedName>
    <definedName name="Единица59">#REF!</definedName>
    <definedName name="Единица6" localSheetId="2">#REF!</definedName>
    <definedName name="Единица6" localSheetId="1">#REF!</definedName>
    <definedName name="Единица6">#REF!</definedName>
    <definedName name="Единица60" localSheetId="2">#REF!</definedName>
    <definedName name="Единица60" localSheetId="1">#REF!</definedName>
    <definedName name="Единица60">#REF!</definedName>
    <definedName name="Единица7" localSheetId="2">#REF!</definedName>
    <definedName name="Единица7" localSheetId="1">#REF!</definedName>
    <definedName name="Единица7">#REF!</definedName>
    <definedName name="Единица8" localSheetId="2">#REF!</definedName>
    <definedName name="Единица8" localSheetId="1">#REF!</definedName>
    <definedName name="Единица8">#REF!</definedName>
    <definedName name="Единица9" localSheetId="2">#REF!</definedName>
    <definedName name="Единица9" localSheetId="1">#REF!</definedName>
    <definedName name="Единица9">#REF!</definedName>
    <definedName name="ее">'[89]СметаСводная Рыб'!$C$9</definedName>
    <definedName name="ее44" localSheetId="2">#REF!</definedName>
    <definedName name="ее44" localSheetId="1">#REF!</definedName>
    <definedName name="ее44">#REF!</definedName>
    <definedName name="ее5" localSheetId="2">#REF!</definedName>
    <definedName name="ее5" localSheetId="1">#REF!</definedName>
    <definedName name="ее5">#REF!</definedName>
    <definedName name="ек" localSheetId="2">#REF!</definedName>
    <definedName name="ек" localSheetId="1">#REF!</definedName>
    <definedName name="ек">#REF!</definedName>
    <definedName name="жд" localSheetId="2">#REF!</definedName>
    <definedName name="жд" localSheetId="1">#REF!</definedName>
    <definedName name="жд">#REF!</definedName>
    <definedName name="жд_15" localSheetId="2">#REF!</definedName>
    <definedName name="жд_15" localSheetId="1">#REF!</definedName>
    <definedName name="жд_15">#REF!</definedName>
    <definedName name="жд_16" localSheetId="2">#REF!</definedName>
    <definedName name="жд_16" localSheetId="1">#REF!</definedName>
    <definedName name="жд_16">#REF!</definedName>
    <definedName name="жд_18" localSheetId="2">#REF!</definedName>
    <definedName name="жд_18" localSheetId="1">#REF!</definedName>
    <definedName name="жд_18">#REF!</definedName>
    <definedName name="жд_19" localSheetId="2">#REF!</definedName>
    <definedName name="жд_19" localSheetId="1">#REF!</definedName>
    <definedName name="жд_19">#REF!</definedName>
    <definedName name="жд_4" localSheetId="2">#REF!</definedName>
    <definedName name="жд_4" localSheetId="1">#REF!</definedName>
    <definedName name="жд_4">#REF!</definedName>
    <definedName name="жжж" localSheetId="2">#REF!</definedName>
    <definedName name="жжж" localSheetId="1">#REF!</definedName>
    <definedName name="жжж">#REF!</definedName>
    <definedName name="жжж_15" localSheetId="2">#REF!</definedName>
    <definedName name="жжж_15" localSheetId="1">#REF!</definedName>
    <definedName name="жжж_15">#REF!</definedName>
    <definedName name="жжж_16" localSheetId="2">#REF!</definedName>
    <definedName name="жжж_16" localSheetId="1">#REF!</definedName>
    <definedName name="жжж_16">#REF!</definedName>
    <definedName name="жжж_17" localSheetId="2">#REF!</definedName>
    <definedName name="жжж_17" localSheetId="1">#REF!</definedName>
    <definedName name="жжж_17">#REF!</definedName>
    <definedName name="жжж_18" localSheetId="2">#REF!</definedName>
    <definedName name="жжж_18" localSheetId="1">#REF!</definedName>
    <definedName name="жжж_18">#REF!</definedName>
    <definedName name="жжж_19" localSheetId="2">#REF!</definedName>
    <definedName name="жжж_19" localSheetId="1">#REF!</definedName>
    <definedName name="жжж_19">#REF!</definedName>
    <definedName name="жжж_20" localSheetId="2">#REF!</definedName>
    <definedName name="жжж_20" localSheetId="1">#REF!</definedName>
    <definedName name="жжж_20">#REF!</definedName>
    <definedName name="жжж_3" localSheetId="2">#REF!</definedName>
    <definedName name="жжж_3" localSheetId="1">#REF!</definedName>
    <definedName name="жжж_3">#REF!</definedName>
    <definedName name="жжж_4" localSheetId="2">#REF!</definedName>
    <definedName name="жжж_4" localSheetId="1">#REF!</definedName>
    <definedName name="жжж_4">#REF!</definedName>
    <definedName name="жлжолол">#REF!</definedName>
    <definedName name="жпф" localSheetId="2">#REF!</definedName>
    <definedName name="жпф" localSheetId="1">#REF!</definedName>
    <definedName name="жпф">#REF!</definedName>
    <definedName name="жпф_15" localSheetId="2">#REF!</definedName>
    <definedName name="жпф_15" localSheetId="1">#REF!</definedName>
    <definedName name="жпф_15">#REF!</definedName>
    <definedName name="жпф_16" localSheetId="2">#REF!</definedName>
    <definedName name="жпф_16" localSheetId="1">#REF!</definedName>
    <definedName name="жпф_16">#REF!</definedName>
    <definedName name="жпф_17" localSheetId="2">#REF!</definedName>
    <definedName name="жпф_17" localSheetId="1">#REF!</definedName>
    <definedName name="жпф_17">#REF!</definedName>
    <definedName name="жпф_18" localSheetId="2">#REF!</definedName>
    <definedName name="жпф_18" localSheetId="1">#REF!</definedName>
    <definedName name="жпф_18">#REF!</definedName>
    <definedName name="жпф_19" localSheetId="2">#REF!</definedName>
    <definedName name="жпф_19" localSheetId="1">#REF!</definedName>
    <definedName name="жпф_19">#REF!</definedName>
    <definedName name="жпф_20" localSheetId="2">#REF!</definedName>
    <definedName name="жпф_20" localSheetId="1">#REF!</definedName>
    <definedName name="жпф_20">#REF!</definedName>
    <definedName name="жпф_3" localSheetId="2">#REF!</definedName>
    <definedName name="жпф_3" localSheetId="1">#REF!</definedName>
    <definedName name="жпф_3">#REF!</definedName>
    <definedName name="жпф_4" localSheetId="2">#REF!</definedName>
    <definedName name="жпф_4" localSheetId="1">#REF!</definedName>
    <definedName name="жпф_4">#REF!</definedName>
    <definedName name="_xlnm.Print_Titles" localSheetId="6">'02-01-01'!$51:$51</definedName>
    <definedName name="_xlnm.Print_Titles" localSheetId="7">'09-01-01'!$51:$51</definedName>
    <definedName name="Заголовок">[100]Лист4!$B$2</definedName>
    <definedName name="Заголовок_раздела" localSheetId="2">#REF!</definedName>
    <definedName name="Заголовок_раздела" localSheetId="1">#REF!</definedName>
    <definedName name="Заголовок_раздела">#REF!</definedName>
    <definedName name="Заказчик" localSheetId="2">#REF!</definedName>
    <definedName name="Заказчик" localSheetId="1">#REF!</definedName>
    <definedName name="Заказчик">#REF!</definedName>
    <definedName name="Заказчик_10" localSheetId="2">#REF!</definedName>
    <definedName name="Заказчик_10" localSheetId="1">#REF!</definedName>
    <definedName name="Заказчик_10">#REF!</definedName>
    <definedName name="Заказчик_14" localSheetId="2">#REF!</definedName>
    <definedName name="Заказчик_14" localSheetId="1">#REF!</definedName>
    <definedName name="Заказчик_14">#REF!</definedName>
    <definedName name="Заказчик_15" localSheetId="2">#REF!</definedName>
    <definedName name="Заказчик_15" localSheetId="1">#REF!</definedName>
    <definedName name="Заказчик_15">#REF!</definedName>
    <definedName name="Заказчик_16" localSheetId="2">#REF!</definedName>
    <definedName name="Заказчик_16" localSheetId="1">#REF!</definedName>
    <definedName name="Заказчик_16">#REF!</definedName>
    <definedName name="Заказчик_17" localSheetId="2">#REF!</definedName>
    <definedName name="Заказчик_17" localSheetId="1">#REF!</definedName>
    <definedName name="Заказчик_17">#REF!</definedName>
    <definedName name="Заказчик_18" localSheetId="2">#REF!</definedName>
    <definedName name="Заказчик_18" localSheetId="1">#REF!</definedName>
    <definedName name="Заказчик_18">#REF!</definedName>
    <definedName name="Заказчик_19" localSheetId="2">#REF!</definedName>
    <definedName name="Заказчик_19" localSheetId="1">#REF!</definedName>
    <definedName name="Заказчик_19">#REF!</definedName>
    <definedName name="Заказчик_20" localSheetId="2">#REF!</definedName>
    <definedName name="Заказчик_20" localSheetId="1">#REF!</definedName>
    <definedName name="Заказчик_20">#REF!</definedName>
    <definedName name="Заказчик_3" localSheetId="2">#REF!</definedName>
    <definedName name="Заказчик_3" localSheetId="1">#REF!</definedName>
    <definedName name="Заказчик_3">#REF!</definedName>
    <definedName name="Заказчик_4" localSheetId="2">#REF!</definedName>
    <definedName name="Заказчик_4" localSheetId="1">#REF!</definedName>
    <definedName name="Заказчик_4">#REF!</definedName>
    <definedName name="Заказчик_4_1" localSheetId="2">#REF!</definedName>
    <definedName name="Заказчик_4_1" localSheetId="1">#REF!</definedName>
    <definedName name="Заказчик_4_1">#REF!</definedName>
    <definedName name="Заказчик_5" localSheetId="2">#REF!</definedName>
    <definedName name="Заказчик_5" localSheetId="1">#REF!</definedName>
    <definedName name="Заказчик_5">#REF!</definedName>
    <definedName name="Заказчик_6" localSheetId="2">#REF!</definedName>
    <definedName name="Заказчик_6" localSheetId="1">#REF!</definedName>
    <definedName name="Заказчик_6">#REF!</definedName>
    <definedName name="Заказчик_6_1" localSheetId="2">#REF!</definedName>
    <definedName name="Заказчик_6_1" localSheetId="1">#REF!</definedName>
    <definedName name="Заказчик_6_1">#REF!</definedName>
    <definedName name="Заказчик_7" localSheetId="2">#REF!</definedName>
    <definedName name="Заказчик_7" localSheetId="1">#REF!</definedName>
    <definedName name="Заказчик_7">#REF!</definedName>
    <definedName name="Заказчик_8" localSheetId="2">#REF!</definedName>
    <definedName name="Заказчик_8" localSheetId="1">#REF!</definedName>
    <definedName name="Заказчик_8">#REF!</definedName>
    <definedName name="Заказчик_9" localSheetId="2">#REF!</definedName>
    <definedName name="Заказчик_9" localSheetId="1">#REF!</definedName>
    <definedName name="Заказчик_9">#REF!</definedName>
    <definedName name="заказчики">[65]база!$A$1:$A$65536</definedName>
    <definedName name="ЗаказчикП">#REF!</definedName>
    <definedName name="Заключение">[101]Списки!$I$2:$I$4</definedName>
    <definedName name="Затраты_на_дирекцию" localSheetId="2">#REF!</definedName>
    <definedName name="Затраты_на_дирекцию" localSheetId="1">#REF!</definedName>
    <definedName name="Затраты_на_дирекцию">#REF!</definedName>
    <definedName name="ЗАЧАВ01.">#REF!</definedName>
    <definedName name="Зачав02.">#REF!</definedName>
    <definedName name="Зачав03.">#REF!</definedName>
    <definedName name="Зачав04.">#REF!</definedName>
    <definedName name="Зачав08.">#REF!</definedName>
    <definedName name="ЗИП_Всего" localSheetId="2">'[45]Прайс лист'!#REF!</definedName>
    <definedName name="ЗИП_Всего" localSheetId="1">'[45]Прайс лист'!#REF!</definedName>
    <definedName name="ЗИП_Всего">'[45]Прайс лист'!#REF!</definedName>
    <definedName name="ЗИП_Всего_1" localSheetId="2">#REF!</definedName>
    <definedName name="ЗИП_Всего_1" localSheetId="1">#REF!</definedName>
    <definedName name="ЗИП_Всего_1">#REF!</definedName>
    <definedName name="ЗИП_Всего_1_1" localSheetId="2">#REF!</definedName>
    <definedName name="ЗИП_Всего_1_1" localSheetId="1">#REF!</definedName>
    <definedName name="ЗИП_Всего_1_1">#REF!</definedName>
    <definedName name="ЗИП_Всего_1_10" localSheetId="2">#REF!</definedName>
    <definedName name="ЗИП_Всего_1_10" localSheetId="1">#REF!</definedName>
    <definedName name="ЗИП_Всего_1_10">#REF!</definedName>
    <definedName name="ЗИП_Всего_1_13" localSheetId="2">#REF!</definedName>
    <definedName name="ЗИП_Всего_1_13" localSheetId="1">#REF!</definedName>
    <definedName name="ЗИП_Всего_1_13">#REF!</definedName>
    <definedName name="ЗИП_Всего_1_14" localSheetId="2">#REF!</definedName>
    <definedName name="ЗИП_Всего_1_14" localSheetId="1">#REF!</definedName>
    <definedName name="ЗИП_Всего_1_14">#REF!</definedName>
    <definedName name="ЗИП_Всего_1_15" localSheetId="2">#REF!</definedName>
    <definedName name="ЗИП_Всего_1_15" localSheetId="1">#REF!</definedName>
    <definedName name="ЗИП_Всего_1_15">#REF!</definedName>
    <definedName name="ЗИП_Всего_1_16" localSheetId="2">#REF!</definedName>
    <definedName name="ЗИП_Всего_1_16" localSheetId="1">#REF!</definedName>
    <definedName name="ЗИП_Всего_1_16">#REF!</definedName>
    <definedName name="ЗИП_Всего_1_18" localSheetId="2">#REF!</definedName>
    <definedName name="ЗИП_Всего_1_18" localSheetId="1">#REF!</definedName>
    <definedName name="ЗИП_Всего_1_18">#REF!</definedName>
    <definedName name="ЗИП_Всего_1_4" localSheetId="2">#REF!</definedName>
    <definedName name="ЗИП_Всего_1_4" localSheetId="1">#REF!</definedName>
    <definedName name="ЗИП_Всего_1_4">#REF!</definedName>
    <definedName name="ЗИП_Всего_1_5" localSheetId="2">#REF!</definedName>
    <definedName name="ЗИП_Всего_1_5" localSheetId="1">#REF!</definedName>
    <definedName name="ЗИП_Всего_1_5">#REF!</definedName>
    <definedName name="ЗИП_Всего_1_6" localSheetId="2">#REF!</definedName>
    <definedName name="ЗИП_Всего_1_6" localSheetId="1">#REF!</definedName>
    <definedName name="ЗИП_Всего_1_6">#REF!</definedName>
    <definedName name="ЗИП_Всего_1_7" localSheetId="2">#REF!</definedName>
    <definedName name="ЗИП_Всего_1_7" localSheetId="1">#REF!</definedName>
    <definedName name="ЗИП_Всего_1_7">#REF!</definedName>
    <definedName name="ЗИП_Всего_1_8" localSheetId="2">#REF!</definedName>
    <definedName name="ЗИП_Всего_1_8" localSheetId="1">#REF!</definedName>
    <definedName name="ЗИП_Всего_1_8">#REF!</definedName>
    <definedName name="ЗИП_Всего_1_9" localSheetId="2">#REF!</definedName>
    <definedName name="ЗИП_Всего_1_9" localSheetId="1">#REF!</definedName>
    <definedName name="ЗИП_Всего_1_9">#REF!</definedName>
    <definedName name="ЗИП_Всего_13" localSheetId="2">'[45]Прайс лист'!#REF!</definedName>
    <definedName name="ЗИП_Всего_13" localSheetId="1">'[45]Прайс лист'!#REF!</definedName>
    <definedName name="ЗИП_Всего_13">'[45]Прайс лист'!#REF!</definedName>
    <definedName name="ЗИП_Всего_15" localSheetId="2">'[45]Прайс лист'!#REF!</definedName>
    <definedName name="ЗИП_Всего_15" localSheetId="1">'[45]Прайс лист'!#REF!</definedName>
    <definedName name="ЗИП_Всего_15">'[45]Прайс лист'!#REF!</definedName>
    <definedName name="ЗИП_Всего_17" localSheetId="2">'[45]Прайс лист'!#REF!</definedName>
    <definedName name="ЗИП_Всего_17" localSheetId="1">'[45]Прайс лист'!#REF!</definedName>
    <definedName name="ЗИП_Всего_17">'[45]Прайс лист'!#REF!</definedName>
    <definedName name="ЗИП_Всего_18" localSheetId="2">'[45]Прайс лист'!#REF!</definedName>
    <definedName name="ЗИП_Всего_18" localSheetId="1">'[45]Прайс лист'!#REF!</definedName>
    <definedName name="ЗИП_Всего_18">'[45]Прайс лист'!#REF!</definedName>
    <definedName name="ЗИП_Всего_19" localSheetId="2">'[45]Прайс лист'!#REF!</definedName>
    <definedName name="ЗИП_Всего_19" localSheetId="1">'[45]Прайс лист'!#REF!</definedName>
    <definedName name="ЗИП_Всего_19">'[45]Прайс лист'!#REF!</definedName>
    <definedName name="ЗИП_Всего_20" localSheetId="2">'[45]Прайс лист'!#REF!</definedName>
    <definedName name="ЗИП_Всего_20" localSheetId="1">'[45]Прайс лист'!#REF!</definedName>
    <definedName name="ЗИП_Всего_20">'[45]Прайс лист'!#REF!</definedName>
    <definedName name="ЗИП_Всего_3" localSheetId="2">'[45]Прайс лист'!#REF!</definedName>
    <definedName name="ЗИП_Всего_3" localSheetId="1">'[45]Прайс лист'!#REF!</definedName>
    <definedName name="ЗИП_Всего_3">'[45]Прайс лист'!#REF!</definedName>
    <definedName name="ЗИП_Всего_4" localSheetId="2">'[45]Прайс лист'!#REF!</definedName>
    <definedName name="ЗИП_Всего_4" localSheetId="1">'[45]Прайс лист'!#REF!</definedName>
    <definedName name="ЗИП_Всего_4">'[45]Прайс лист'!#REF!</definedName>
    <definedName name="ЗИП_Всего_5" localSheetId="2">'[45]Прайс лист'!#REF!</definedName>
    <definedName name="ЗИП_Всего_5" localSheetId="1">'[45]Прайс лист'!#REF!</definedName>
    <definedName name="ЗИП_Всего_5">'[45]Прайс лист'!#REF!</definedName>
    <definedName name="ЗИП_Всего_6" localSheetId="2">'[45]Прайс лист'!#REF!</definedName>
    <definedName name="ЗИП_Всего_6" localSheetId="1">'[45]Прайс лист'!#REF!</definedName>
    <definedName name="ЗИП_Всего_6">'[45]Прайс лист'!#REF!</definedName>
    <definedName name="ЗП" localSheetId="2">#REF!</definedName>
    <definedName name="ЗП" localSheetId="1">#REF!</definedName>
    <definedName name="ЗП">#REF!</definedName>
    <definedName name="и" localSheetId="2">#REF!</definedName>
    <definedName name="и">'[89]СметаСводная Рыб'!$C$9</definedName>
    <definedName name="изыск" localSheetId="2">#REF!</definedName>
    <definedName name="изыск" localSheetId="1">#REF!</definedName>
    <definedName name="изыск">#REF!</definedName>
    <definedName name="изыск_14" localSheetId="2">#REF!</definedName>
    <definedName name="изыск_14" localSheetId="1">#REF!</definedName>
    <definedName name="изыск_14">#REF!</definedName>
    <definedName name="изыск_15" localSheetId="2">#REF!</definedName>
    <definedName name="изыск_15" localSheetId="1">#REF!</definedName>
    <definedName name="изыск_15">#REF!</definedName>
    <definedName name="изыск_4" localSheetId="2">#REF!</definedName>
    <definedName name="изыск_4" localSheetId="1">#REF!</definedName>
    <definedName name="изыск_4">#REF!</definedName>
    <definedName name="изыск_6" localSheetId="2">#REF!</definedName>
    <definedName name="изыск_6" localSheetId="1">#REF!</definedName>
    <definedName name="изыск_6">#REF!</definedName>
    <definedName name="изыск_6_1" localSheetId="2">#REF!</definedName>
    <definedName name="изыск_6_1" localSheetId="1">#REF!</definedName>
    <definedName name="изыск_6_1">#REF!</definedName>
    <definedName name="изыскание_форма" localSheetId="2">#REF!</definedName>
    <definedName name="изыскание_форма" localSheetId="1">#REF!</definedName>
    <definedName name="изыскание_форма">#REF!</definedName>
    <definedName name="изыскание_форма_1" localSheetId="2">#REF!</definedName>
    <definedName name="изыскание_форма_1" localSheetId="1">#REF!</definedName>
    <definedName name="изыскание_форма_1">#REF!</definedName>
    <definedName name="изыскание_форма_10" localSheetId="2">#REF!</definedName>
    <definedName name="изыскание_форма_10" localSheetId="1">#REF!</definedName>
    <definedName name="изыскание_форма_10">#REF!</definedName>
    <definedName name="изыскание_форма_11" localSheetId="2">#REF!</definedName>
    <definedName name="изыскание_форма_11" localSheetId="1">#REF!</definedName>
    <definedName name="изыскание_форма_11">#REF!</definedName>
    <definedName name="изыскание_форма_13" localSheetId="2">#REF!</definedName>
    <definedName name="изыскание_форма_13" localSheetId="1">#REF!</definedName>
    <definedName name="изыскание_форма_13">#REF!</definedName>
    <definedName name="изыскание_форма_14" localSheetId="2">#REF!</definedName>
    <definedName name="изыскание_форма_14" localSheetId="1">#REF!</definedName>
    <definedName name="изыскание_форма_14">#REF!</definedName>
    <definedName name="изыскание_форма_19" localSheetId="2">#REF!</definedName>
    <definedName name="изыскание_форма_19" localSheetId="1">#REF!</definedName>
    <definedName name="изыскание_форма_19">#REF!</definedName>
    <definedName name="изыскание_форма_2" localSheetId="2">#REF!</definedName>
    <definedName name="изыскание_форма_2" localSheetId="1">#REF!</definedName>
    <definedName name="изыскание_форма_2">#REF!</definedName>
    <definedName name="изыскание_форма_21" localSheetId="2">#REF!</definedName>
    <definedName name="изыскание_форма_21" localSheetId="1">#REF!</definedName>
    <definedName name="изыскание_форма_21">#REF!</definedName>
    <definedName name="изыскание_форма_24" localSheetId="2">#REF!</definedName>
    <definedName name="изыскание_форма_24" localSheetId="1">#REF!</definedName>
    <definedName name="изыскание_форма_24">#REF!</definedName>
    <definedName name="изыскание_форма_25" localSheetId="2">#REF!</definedName>
    <definedName name="изыскание_форма_25" localSheetId="1">#REF!</definedName>
    <definedName name="изыскание_форма_25">#REF!</definedName>
    <definedName name="изыскание_форма_26" localSheetId="2">#REF!</definedName>
    <definedName name="изыскание_форма_26" localSheetId="1">#REF!</definedName>
    <definedName name="изыскание_форма_26">#REF!</definedName>
    <definedName name="изыскание_форма_27" localSheetId="2">#REF!</definedName>
    <definedName name="изыскание_форма_27" localSheetId="1">#REF!</definedName>
    <definedName name="изыскание_форма_27">#REF!</definedName>
    <definedName name="изыскание_форма_28" localSheetId="2">#REF!</definedName>
    <definedName name="изыскание_форма_28" localSheetId="1">#REF!</definedName>
    <definedName name="изыскание_форма_28">#REF!</definedName>
    <definedName name="изыскание_форма_29" localSheetId="2">#REF!</definedName>
    <definedName name="изыскание_форма_29" localSheetId="1">#REF!</definedName>
    <definedName name="изыскание_форма_29">#REF!</definedName>
    <definedName name="изыскание_форма_30" localSheetId="2">#REF!</definedName>
    <definedName name="изыскание_форма_30" localSheetId="1">#REF!</definedName>
    <definedName name="изыскание_форма_30">#REF!</definedName>
    <definedName name="изыскание_форма_31" localSheetId="2">#REF!</definedName>
    <definedName name="изыскание_форма_31" localSheetId="1">#REF!</definedName>
    <definedName name="изыскание_форма_31">#REF!</definedName>
    <definedName name="изыскание_форма_32" localSheetId="2">#REF!</definedName>
    <definedName name="изыскание_форма_32" localSheetId="1">#REF!</definedName>
    <definedName name="изыскание_форма_32">#REF!</definedName>
    <definedName name="изыскание_форма_33" localSheetId="2">#REF!</definedName>
    <definedName name="изыскание_форма_33" localSheetId="1">#REF!</definedName>
    <definedName name="изыскание_форма_33">#REF!</definedName>
    <definedName name="изыскание_форма_34" localSheetId="2">#REF!</definedName>
    <definedName name="изыскание_форма_34" localSheetId="1">#REF!</definedName>
    <definedName name="изыскание_форма_34">#REF!</definedName>
    <definedName name="изыскание_форма_35" localSheetId="2">#REF!</definedName>
    <definedName name="изыскание_форма_35" localSheetId="1">#REF!</definedName>
    <definedName name="изыскание_форма_35">#REF!</definedName>
    <definedName name="изыскание_форма_36" localSheetId="2">#REF!</definedName>
    <definedName name="изыскание_форма_36" localSheetId="1">#REF!</definedName>
    <definedName name="изыскание_форма_36">#REF!</definedName>
    <definedName name="изыскание_форма_37" localSheetId="2">#REF!</definedName>
    <definedName name="изыскание_форма_37" localSheetId="1">#REF!</definedName>
    <definedName name="изыскание_форма_37">#REF!</definedName>
    <definedName name="изыскание_форма_38" localSheetId="2">#REF!</definedName>
    <definedName name="изыскание_форма_38" localSheetId="1">#REF!</definedName>
    <definedName name="изыскание_форма_38">#REF!</definedName>
    <definedName name="изыскание_форма_39" localSheetId="2">#REF!</definedName>
    <definedName name="изыскание_форма_39" localSheetId="1">#REF!</definedName>
    <definedName name="изыскание_форма_39">#REF!</definedName>
    <definedName name="изыскание_форма_42" localSheetId="2">#REF!</definedName>
    <definedName name="изыскание_форма_42" localSheetId="1">#REF!</definedName>
    <definedName name="изыскание_форма_42">#REF!</definedName>
    <definedName name="изыскание_форма_43" localSheetId="2">#REF!</definedName>
    <definedName name="изыскание_форма_43" localSheetId="1">#REF!</definedName>
    <definedName name="изыскание_форма_43">#REF!</definedName>
    <definedName name="изыскание_форма_45" localSheetId="2">#REF!</definedName>
    <definedName name="изыскание_форма_45" localSheetId="1">#REF!</definedName>
    <definedName name="изыскание_форма_45">#REF!</definedName>
    <definedName name="изыскание_форма_46" localSheetId="2">#REF!</definedName>
    <definedName name="изыскание_форма_46" localSheetId="1">#REF!</definedName>
    <definedName name="изыскание_форма_46">#REF!</definedName>
    <definedName name="изыскание_форма_48" localSheetId="2">#REF!</definedName>
    <definedName name="изыскание_форма_48" localSheetId="1">#REF!</definedName>
    <definedName name="изыскание_форма_48">#REF!</definedName>
    <definedName name="изыскание_форма_49" localSheetId="2">#REF!</definedName>
    <definedName name="изыскание_форма_49" localSheetId="1">#REF!</definedName>
    <definedName name="изыскание_форма_49">#REF!</definedName>
    <definedName name="изыскание_форма_6" localSheetId="2">#REF!</definedName>
    <definedName name="изыскание_форма_6" localSheetId="1">#REF!</definedName>
    <definedName name="изыскание_форма_6">#REF!</definedName>
    <definedName name="изыскание_форма_7" localSheetId="2">#REF!</definedName>
    <definedName name="изыскание_форма_7" localSheetId="1">#REF!</definedName>
    <definedName name="изыскание_форма_7">#REF!</definedName>
    <definedName name="изыскание_форма_70" localSheetId="2">#REF!</definedName>
    <definedName name="изыскание_форма_70" localSheetId="1">#REF!</definedName>
    <definedName name="изыскание_форма_70">#REF!</definedName>
    <definedName name="изыскание_форма_71" localSheetId="2">#REF!</definedName>
    <definedName name="изыскание_форма_71" localSheetId="1">#REF!</definedName>
    <definedName name="изыскание_форма_71">#REF!</definedName>
    <definedName name="изыскание_форма_72" localSheetId="2">#REF!</definedName>
    <definedName name="изыскание_форма_72" localSheetId="1">#REF!</definedName>
    <definedName name="изыскание_форма_72">#REF!</definedName>
    <definedName name="изыскание_форма_73" localSheetId="2">#REF!</definedName>
    <definedName name="изыскание_форма_73" localSheetId="1">#REF!</definedName>
    <definedName name="изыскание_форма_73">#REF!</definedName>
    <definedName name="изыскание_форма_8" localSheetId="2">#REF!</definedName>
    <definedName name="изыскание_форма_8" localSheetId="1">#REF!</definedName>
    <definedName name="изыскание_форма_8">#REF!</definedName>
    <definedName name="изыскание_форма_9" localSheetId="2">#REF!</definedName>
    <definedName name="изыскание_форма_9" localSheetId="1">#REF!</definedName>
    <definedName name="изыскание_форма_9">#REF!</definedName>
    <definedName name="ик" localSheetId="2">#REF!</definedName>
    <definedName name="ик" localSheetId="1">#REF!</definedName>
    <definedName name="ик">#REF!</definedName>
    <definedName name="ик_15" localSheetId="2">#REF!</definedName>
    <definedName name="ик_15" localSheetId="1">#REF!</definedName>
    <definedName name="ик_15">#REF!</definedName>
    <definedName name="ик_16" localSheetId="2">#REF!</definedName>
    <definedName name="ик_16" localSheetId="1">#REF!</definedName>
    <definedName name="ик_16">#REF!</definedName>
    <definedName name="ик_17" localSheetId="2">#REF!</definedName>
    <definedName name="ик_17" localSheetId="1">#REF!</definedName>
    <definedName name="ик_17">#REF!</definedName>
    <definedName name="ик_18" localSheetId="2">#REF!</definedName>
    <definedName name="ик_18" localSheetId="1">#REF!</definedName>
    <definedName name="ик_18">#REF!</definedName>
    <definedName name="ик_19" localSheetId="2">#REF!</definedName>
    <definedName name="ик_19" localSheetId="1">#REF!</definedName>
    <definedName name="ик_19">#REF!</definedName>
    <definedName name="ик_20" localSheetId="2">#REF!</definedName>
    <definedName name="ик_20" localSheetId="1">#REF!</definedName>
    <definedName name="ик_20">#REF!</definedName>
    <definedName name="ик_3" localSheetId="2">#REF!</definedName>
    <definedName name="ик_3" localSheetId="1">#REF!</definedName>
    <definedName name="ик_3">#REF!</definedName>
    <definedName name="ик_4" localSheetId="2">#REF!</definedName>
    <definedName name="ик_4" localSheetId="1">#REF!</definedName>
    <definedName name="ик_4">#REF!</definedName>
    <definedName name="ИНДЕКСЫ" localSheetId="2">'[9]См-2 Шатурс сети  проект работы'!#REF!</definedName>
    <definedName name="ИНДЕКСЫ" localSheetId="1">'[9]См-2 Шатурс сети  проект работы'!#REF!</definedName>
    <definedName name="ИНДЕКСЫ">'[9]См-2 Шатурс сети  проект работы'!#REF!</definedName>
    <definedName name="ИНДЕКСЫ_1" localSheetId="2">'[8]См_2 Шатурс сети  проект работы'!#REF!</definedName>
    <definedName name="ИНДЕКСЫ_1" localSheetId="1">'[8]См_2 Шатурс сети  проект работы'!#REF!</definedName>
    <definedName name="ИНДЕКСЫ_1">'[8]См_2 Шатурс сети  проект работы'!#REF!</definedName>
    <definedName name="ИНДЕКСЫ_10" localSheetId="2">'[10]См_2 Шатурс сети  проект работы'!#REF!</definedName>
    <definedName name="ИНДЕКСЫ_10" localSheetId="1">'[10]См_2 Шатурс сети  проект работы'!#REF!</definedName>
    <definedName name="ИНДЕКСЫ_10">'[10]См_2 Шатурс сети  проект работы'!#REF!</definedName>
    <definedName name="ИНДЕКСЫ_11" localSheetId="2">'[8]См_2 Шатурс сети  проект работы'!#REF!</definedName>
    <definedName name="ИНДЕКСЫ_11" localSheetId="1">'[8]См_2 Шатурс сети  проект работы'!#REF!</definedName>
    <definedName name="ИНДЕКСЫ_11">'[8]См_2 Шатурс сети  проект работы'!#REF!</definedName>
    <definedName name="ИНДЕКСЫ_12" localSheetId="2">'[8]См_2 Шатурс сети  проект работы'!#REF!</definedName>
    <definedName name="ИНДЕКСЫ_12" localSheetId="1">'[8]См_2 Шатурс сети  проект работы'!#REF!</definedName>
    <definedName name="ИНДЕКСЫ_12">'[8]См_2 Шатурс сети  проект работы'!#REF!</definedName>
    <definedName name="ИНДЕКСЫ_13" localSheetId="2">'[10]См_2 Шатурс сети  проект работы'!#REF!</definedName>
    <definedName name="ИНДЕКСЫ_13" localSheetId="1">'[10]См_2 Шатурс сети  проект работы'!#REF!</definedName>
    <definedName name="ИНДЕКСЫ_13">'[10]См_2 Шатурс сети  проект работы'!#REF!</definedName>
    <definedName name="ИНДЕКСЫ_14" localSheetId="2">'[10]См_2 Шатурс сети  проект работы'!#REF!</definedName>
    <definedName name="ИНДЕКСЫ_14" localSheetId="1">'[10]См_2 Шатурс сети  проект работы'!#REF!</definedName>
    <definedName name="ИНДЕКСЫ_14">'[10]См_2 Шатурс сети  проект работы'!#REF!</definedName>
    <definedName name="ИНДЕКСЫ_2" localSheetId="2">'[8]См_2 Шатурс сети  проект работы'!#REF!</definedName>
    <definedName name="ИНДЕКСЫ_2" localSheetId="1">'[8]См_2 Шатурс сети  проект работы'!#REF!</definedName>
    <definedName name="ИНДЕКСЫ_2">'[8]См_2 Шатурс сети  проект работы'!#REF!</definedName>
    <definedName name="ИНДЕКСЫ_22" localSheetId="2">'[14]смета 2 проект_ работы'!#REF!</definedName>
    <definedName name="ИНДЕКСЫ_22" localSheetId="1">'[14]смета 2 проект_ работы'!#REF!</definedName>
    <definedName name="ИНДЕКСЫ_22">'[14]смета 2 проект_ работы'!#REF!</definedName>
    <definedName name="ИНДЕКСЫ_23" localSheetId="2">'[14]смета 2 проект_ работы'!#REF!</definedName>
    <definedName name="ИНДЕКСЫ_23" localSheetId="1">'[14]смета 2 проект_ работы'!#REF!</definedName>
    <definedName name="ИНДЕКСЫ_23">'[14]смета 2 проект_ работы'!#REF!</definedName>
    <definedName name="ИНДЕКСЫ_26" localSheetId="2">'[10]См_2 Шатурс сети  проект работы'!#REF!</definedName>
    <definedName name="ИНДЕКСЫ_26" localSheetId="1">'[10]См_2 Шатурс сети  проект работы'!#REF!</definedName>
    <definedName name="ИНДЕКСЫ_26">'[10]См_2 Шатурс сети  проект работы'!#REF!</definedName>
    <definedName name="ИНДЕКСЫ_27" localSheetId="2">'[10]См_2 Шатурс сети  проект работы'!#REF!</definedName>
    <definedName name="ИНДЕКСЫ_27" localSheetId="1">'[10]См_2 Шатурс сети  проект работы'!#REF!</definedName>
    <definedName name="ИНДЕКСЫ_27">'[10]См_2 Шатурс сети  проект работы'!#REF!</definedName>
    <definedName name="ИНДЕКСЫ_28" localSheetId="2">'[8]См_2 Шатурс сети  проект работы'!#REF!</definedName>
    <definedName name="ИНДЕКСЫ_28" localSheetId="1">'[8]См_2 Шатурс сети  проект работы'!#REF!</definedName>
    <definedName name="ИНДЕКСЫ_28">'[8]См_2 Шатурс сети  проект работы'!#REF!</definedName>
    <definedName name="ИНДЕКСЫ_29" localSheetId="2">'[8]См_2 Шатурс сети  проект работы'!#REF!</definedName>
    <definedName name="ИНДЕКСЫ_29" localSheetId="1">'[8]См_2 Шатурс сети  проект работы'!#REF!</definedName>
    <definedName name="ИНДЕКСЫ_29">'[8]См_2 Шатурс сети  проект работы'!#REF!</definedName>
    <definedName name="ИНДЕКСЫ_3" localSheetId="2">'[14]смета 2 проект_ работы'!#REF!</definedName>
    <definedName name="ИНДЕКСЫ_3" localSheetId="1">'[14]смета 2 проект_ работы'!#REF!</definedName>
    <definedName name="ИНДЕКСЫ_3">'[14]смета 2 проект_ работы'!#REF!</definedName>
    <definedName name="ИНДЕКСЫ_30" localSheetId="2">'[8]См_2 Шатурс сети  проект работы'!#REF!</definedName>
    <definedName name="ИНДЕКСЫ_30" localSheetId="1">'[8]См_2 Шатурс сети  проект работы'!#REF!</definedName>
    <definedName name="ИНДЕКСЫ_30">'[8]См_2 Шатурс сети  проект работы'!#REF!</definedName>
    <definedName name="ИНДЕКСЫ_31" localSheetId="2">'[8]См_2 Шатурс сети  проект работы'!#REF!</definedName>
    <definedName name="ИНДЕКСЫ_31" localSheetId="1">'[8]См_2 Шатурс сети  проект работы'!#REF!</definedName>
    <definedName name="ИНДЕКСЫ_31">'[8]См_2 Шатурс сети  проект работы'!#REF!</definedName>
    <definedName name="ИНДЕКСЫ_32" localSheetId="2">'[10]См_2 Шатурс сети  проект работы'!#REF!</definedName>
    <definedName name="ИНДЕКСЫ_32" localSheetId="1">'[10]См_2 Шатурс сети  проект работы'!#REF!</definedName>
    <definedName name="ИНДЕКСЫ_32">'[10]См_2 Шатурс сети  проект работы'!#REF!</definedName>
    <definedName name="ИНДЕКСЫ_33" localSheetId="2">'[10]См_2 Шатурс сети  проект работы'!#REF!</definedName>
    <definedName name="ИНДЕКСЫ_33" localSheetId="1">'[10]См_2 Шатурс сети  проект работы'!#REF!</definedName>
    <definedName name="ИНДЕКСЫ_33">'[10]См_2 Шатурс сети  проект работы'!#REF!</definedName>
    <definedName name="ИНДЕКСЫ_34" localSheetId="2">'[8]См_2 Шатурс сети  проект работы'!#REF!</definedName>
    <definedName name="ИНДЕКСЫ_34" localSheetId="1">'[8]См_2 Шатурс сети  проект работы'!#REF!</definedName>
    <definedName name="ИНДЕКСЫ_34">'[8]См_2 Шатурс сети  проект работы'!#REF!</definedName>
    <definedName name="ИНДЕКСЫ_35" localSheetId="2">'[10]См_2 Шатурс сети  проект работы'!#REF!</definedName>
    <definedName name="ИНДЕКСЫ_35" localSheetId="1">'[10]См_2 Шатурс сети  проект работы'!#REF!</definedName>
    <definedName name="ИНДЕКСЫ_35">'[10]См_2 Шатурс сети  проект работы'!#REF!</definedName>
    <definedName name="ИНДЕКСЫ_36" localSheetId="2">'[10]См_2 Шатурс сети  проект работы'!#REF!</definedName>
    <definedName name="ИНДЕКСЫ_36" localSheetId="1">'[10]См_2 Шатурс сети  проект работы'!#REF!</definedName>
    <definedName name="ИНДЕКСЫ_36">'[10]См_2 Шатурс сети  проект работы'!#REF!</definedName>
    <definedName name="ИНДЕКСЫ_37" localSheetId="2">'[10]См_2 Шатурс сети  проект работы'!#REF!</definedName>
    <definedName name="ИНДЕКСЫ_37" localSheetId="1">'[10]См_2 Шатурс сети  проект работы'!#REF!</definedName>
    <definedName name="ИНДЕКСЫ_37">'[10]См_2 Шатурс сети  проект работы'!#REF!</definedName>
    <definedName name="ИНДЕКСЫ_38" localSheetId="2">'[10]См_2 Шатурс сети  проект работы'!#REF!</definedName>
    <definedName name="ИНДЕКСЫ_38" localSheetId="1">'[10]См_2 Шатурс сети  проект работы'!#REF!</definedName>
    <definedName name="ИНДЕКСЫ_38">'[10]См_2 Шатурс сети  проект работы'!#REF!</definedName>
    <definedName name="ИНДЕКСЫ_39" localSheetId="2">'[10]См_2 Шатурс сети  проект работы'!#REF!</definedName>
    <definedName name="ИНДЕКСЫ_39" localSheetId="1">'[10]См_2 Шатурс сети  проект работы'!#REF!</definedName>
    <definedName name="ИНДЕКСЫ_39">'[10]См_2 Шатурс сети  проект работы'!#REF!</definedName>
    <definedName name="ИНДЕКСЫ_42" localSheetId="2">'[10]См_2 Шатурс сети  проект работы'!#REF!</definedName>
    <definedName name="ИНДЕКСЫ_42" localSheetId="1">'[10]См_2 Шатурс сети  проект работы'!#REF!</definedName>
    <definedName name="ИНДЕКСЫ_42">'[10]См_2 Шатурс сети  проект работы'!#REF!</definedName>
    <definedName name="ИНДЕКСЫ_43" localSheetId="2">'[10]См_2 Шатурс сети  проект работы'!#REF!</definedName>
    <definedName name="ИНДЕКСЫ_43" localSheetId="1">'[10]См_2 Шатурс сети  проект работы'!#REF!</definedName>
    <definedName name="ИНДЕКСЫ_43">'[10]См_2 Шатурс сети  проект работы'!#REF!</definedName>
    <definedName name="ИНДЕКСЫ_45" localSheetId="2">'[10]См_2 Шатурс сети  проект работы'!#REF!</definedName>
    <definedName name="ИНДЕКСЫ_45" localSheetId="1">'[10]См_2 Шатурс сети  проект работы'!#REF!</definedName>
    <definedName name="ИНДЕКСЫ_45">'[10]См_2 Шатурс сети  проект работы'!#REF!</definedName>
    <definedName name="ИНДЕКСЫ_46" localSheetId="2">'[10]См_2 Шатурс сети  проект работы'!#REF!</definedName>
    <definedName name="ИНДЕКСЫ_46" localSheetId="1">'[10]См_2 Шатурс сети  проект работы'!#REF!</definedName>
    <definedName name="ИНДЕКСЫ_46">'[10]См_2 Шатурс сети  проект работы'!#REF!</definedName>
    <definedName name="ИНДЕКСЫ_48" localSheetId="2">'[14]смета 2 проект_ работы'!#REF!</definedName>
    <definedName name="ИНДЕКСЫ_48" localSheetId="1">'[14]смета 2 проект_ работы'!#REF!</definedName>
    <definedName name="ИНДЕКСЫ_48">'[14]смета 2 проект_ работы'!#REF!</definedName>
    <definedName name="ИНДЕКСЫ_49" localSheetId="2">'[14]смета 2 проект_ работы'!#REF!</definedName>
    <definedName name="ИНДЕКСЫ_49" localSheetId="1">'[14]смета 2 проект_ работы'!#REF!</definedName>
    <definedName name="ИНДЕКСЫ_49">'[14]смета 2 проект_ работы'!#REF!</definedName>
    <definedName name="ИНДЕКСЫ_50" localSheetId="2">'[14]смета 2 проект_ работы'!#REF!</definedName>
    <definedName name="ИНДЕКСЫ_50" localSheetId="1">'[14]смета 2 проект_ работы'!#REF!</definedName>
    <definedName name="ИНДЕКСЫ_50">'[14]смета 2 проект_ работы'!#REF!</definedName>
    <definedName name="ИНДЕКСЫ_51" localSheetId="2">'[8]См_2 Шатурс сети  проект работы'!#REF!</definedName>
    <definedName name="ИНДЕКСЫ_51" localSheetId="1">'[8]См_2 Шатурс сети  проект работы'!#REF!</definedName>
    <definedName name="ИНДЕКСЫ_51">'[8]См_2 Шатурс сети  проект работы'!#REF!</definedName>
    <definedName name="ИНДЕКСЫ_52" localSheetId="2">'[8]См_2 Шатурс сети  проект работы'!#REF!</definedName>
    <definedName name="ИНДЕКСЫ_52" localSheetId="1">'[8]См_2 Шатурс сети  проект работы'!#REF!</definedName>
    <definedName name="ИНДЕКСЫ_52">'[8]См_2 Шатурс сети  проект работы'!#REF!</definedName>
    <definedName name="ИНДЕКСЫ_6" localSheetId="2">'[8]См_2 Шатурс сети  проект работы'!#REF!</definedName>
    <definedName name="ИНДЕКСЫ_6" localSheetId="1">'[8]См_2 Шатурс сети  проект работы'!#REF!</definedName>
    <definedName name="ИНДЕКСЫ_6">'[8]См_2 Шатурс сети  проект работы'!#REF!</definedName>
    <definedName name="ИНДЕКСЫ_7" localSheetId="2">'[13]См_2 Шатурс сети  проект работы'!#REF!</definedName>
    <definedName name="ИНДЕКСЫ_7" localSheetId="1">'[13]См_2 Шатурс сети  проект работы'!#REF!</definedName>
    <definedName name="ИНДЕКСЫ_7">'[13]См_2 Шатурс сети  проект работы'!#REF!</definedName>
    <definedName name="ИНДЕКСЫ_70" localSheetId="2">'[13]См_2 Шатурс сети  проект работы'!#REF!</definedName>
    <definedName name="ИНДЕКСЫ_70" localSheetId="1">'[13]См_2 Шатурс сети  проект работы'!#REF!</definedName>
    <definedName name="ИНДЕКСЫ_70">'[13]См_2 Шатурс сети  проект работы'!#REF!</definedName>
    <definedName name="ИНДЕКСЫ_71" localSheetId="2">'[13]См_2 Шатурс сети  проект работы'!#REF!</definedName>
    <definedName name="ИНДЕКСЫ_71" localSheetId="1">'[13]См_2 Шатурс сети  проект работы'!#REF!</definedName>
    <definedName name="ИНДЕКСЫ_71">'[13]См_2 Шатурс сети  проект работы'!#REF!</definedName>
    <definedName name="ИНДЕКСЫ_72" localSheetId="2">'[8]См_2 Шатурс сети  проект работы'!#REF!</definedName>
    <definedName name="ИНДЕКСЫ_72" localSheetId="1">'[8]См_2 Шатурс сети  проект работы'!#REF!</definedName>
    <definedName name="ИНДЕКСЫ_72">'[8]См_2 Шатурс сети  проект работы'!#REF!</definedName>
    <definedName name="ИНДЕКСЫ_73" localSheetId="2">'[8]См_2 Шатурс сети  проект работы'!#REF!</definedName>
    <definedName name="ИНДЕКСЫ_73" localSheetId="1">'[8]См_2 Шатурс сети  проект работы'!#REF!</definedName>
    <definedName name="ИНДЕКСЫ_73">'[8]См_2 Шатурс сети  проект работы'!#REF!</definedName>
    <definedName name="ИНДЕКСЫ_74" localSheetId="2">'[14]смета 2 проект_ работы'!#REF!</definedName>
    <definedName name="ИНДЕКСЫ_74" localSheetId="1">'[14]смета 2 проект_ работы'!#REF!</definedName>
    <definedName name="ИНДЕКСЫ_74">'[14]смета 2 проект_ работы'!#REF!</definedName>
    <definedName name="ИНДЕКСЫ_75" localSheetId="2">'[14]смета 2 проект_ работы'!#REF!</definedName>
    <definedName name="ИНДЕКСЫ_75" localSheetId="1">'[14]смета 2 проект_ работы'!#REF!</definedName>
    <definedName name="ИНДЕКСЫ_75">'[14]смета 2 проект_ работы'!#REF!</definedName>
    <definedName name="ИНДЕКСЫ_76" localSheetId="2">'[14]смета 2 проект_ работы'!#REF!</definedName>
    <definedName name="ИНДЕКСЫ_76" localSheetId="1">'[14]смета 2 проект_ работы'!#REF!</definedName>
    <definedName name="ИНДЕКСЫ_76">'[14]смета 2 проект_ работы'!#REF!</definedName>
    <definedName name="ИНДЕКСЫ_77" localSheetId="2">'[14]смета 2 проект_ работы'!#REF!</definedName>
    <definedName name="ИНДЕКСЫ_77" localSheetId="1">'[14]смета 2 проект_ работы'!#REF!</definedName>
    <definedName name="ИНДЕКСЫ_77">'[14]смета 2 проект_ работы'!#REF!</definedName>
    <definedName name="ИНДЕКСЫ_78" localSheetId="2">'[14]смета 2 проект_ работы'!#REF!</definedName>
    <definedName name="ИНДЕКСЫ_78" localSheetId="1">'[14]смета 2 проект_ работы'!#REF!</definedName>
    <definedName name="ИНДЕКСЫ_78">'[14]смета 2 проект_ работы'!#REF!</definedName>
    <definedName name="ИНДЕКСЫ_79" localSheetId="2">'[14]смета 2 проект_ работы'!#REF!</definedName>
    <definedName name="ИНДЕКСЫ_79" localSheetId="1">'[14]смета 2 проект_ работы'!#REF!</definedName>
    <definedName name="ИНДЕКСЫ_79">'[14]смета 2 проект_ работы'!#REF!</definedName>
    <definedName name="ИНДЕКСЫ_8" localSheetId="2">'[13]См_2 Шатурс сети  проект работы'!#REF!</definedName>
    <definedName name="ИНДЕКСЫ_8" localSheetId="1">'[13]См_2 Шатурс сети  проект работы'!#REF!</definedName>
    <definedName name="ИНДЕКСЫ_8">'[13]См_2 Шатурс сети  проект работы'!#REF!</definedName>
    <definedName name="ИНДЕКСЫ_9" localSheetId="2">'[10]См_2 Шатурс сети  проект работы'!#REF!</definedName>
    <definedName name="ИНДЕКСЫ_9" localSheetId="1">'[10]См_2 Шатурс сети  проект работы'!#REF!</definedName>
    <definedName name="ИНДЕКСЫ_9">'[10]См_2 Шатурс сети  проект работы'!#REF!</definedName>
    <definedName name="инж" localSheetId="2">#REF!</definedName>
    <definedName name="инж" localSheetId="1">#REF!</definedName>
    <definedName name="инж">#REF!</definedName>
    <definedName name="инж_14" localSheetId="2">#REF!</definedName>
    <definedName name="инж_14" localSheetId="1">#REF!</definedName>
    <definedName name="инж_14">#REF!</definedName>
    <definedName name="инж_15" localSheetId="2">#REF!</definedName>
    <definedName name="инж_15" localSheetId="1">#REF!</definedName>
    <definedName name="инж_15">#REF!</definedName>
    <definedName name="инж_4" localSheetId="2">#REF!</definedName>
    <definedName name="инж_4" localSheetId="1">#REF!</definedName>
    <definedName name="инж_4">#REF!</definedName>
    <definedName name="инж_6" localSheetId="2">#REF!</definedName>
    <definedName name="инж_6" localSheetId="1">#REF!</definedName>
    <definedName name="инж_6">#REF!</definedName>
    <definedName name="инж_6_1" localSheetId="2">#REF!</definedName>
    <definedName name="инж_6_1" localSheetId="1">#REF!</definedName>
    <definedName name="инж_6_1">#REF!</definedName>
    <definedName name="иоделир.">[102]!dial_mater_udar</definedName>
    <definedName name="ИПусто" localSheetId="2">#REF!</definedName>
    <definedName name="ИПусто" localSheetId="1">#REF!</definedName>
    <definedName name="ИПусто">#REF!</definedName>
    <definedName name="ИПусто_13" localSheetId="2">#REF!</definedName>
    <definedName name="ИПусто_13" localSheetId="1">#REF!</definedName>
    <definedName name="ИПусто_13">#REF!</definedName>
    <definedName name="ИПусто_14" localSheetId="2">#REF!</definedName>
    <definedName name="ИПусто_14" localSheetId="1">#REF!</definedName>
    <definedName name="ИПусто_14">#REF!</definedName>
    <definedName name="ИПусто_15" localSheetId="2">#REF!</definedName>
    <definedName name="ИПусто_15" localSheetId="1">#REF!</definedName>
    <definedName name="ИПусто_15">#REF!</definedName>
    <definedName name="ИПусто_16" localSheetId="2">#REF!</definedName>
    <definedName name="ИПусто_16" localSheetId="1">#REF!</definedName>
    <definedName name="ИПусто_16">#REF!</definedName>
    <definedName name="ИПусто_17" localSheetId="2">#REF!</definedName>
    <definedName name="ИПусто_17" localSheetId="1">#REF!</definedName>
    <definedName name="ИПусто_17">#REF!</definedName>
    <definedName name="ИПусто_18" localSheetId="2">#REF!</definedName>
    <definedName name="ИПусто_18" localSheetId="1">#REF!</definedName>
    <definedName name="ИПусто_18">#REF!</definedName>
    <definedName name="ИПусто_19" localSheetId="2">#REF!</definedName>
    <definedName name="ИПусто_19" localSheetId="1">#REF!</definedName>
    <definedName name="ИПусто_19">#REF!</definedName>
    <definedName name="ИПусто_20" localSheetId="2">#REF!</definedName>
    <definedName name="ИПусто_20" localSheetId="1">#REF!</definedName>
    <definedName name="ИПусто_20">#REF!</definedName>
    <definedName name="ИПусто_3" localSheetId="2">#REF!</definedName>
    <definedName name="ИПусто_3" localSheetId="1">#REF!</definedName>
    <definedName name="ИПусто_3">#REF!</definedName>
    <definedName name="ИПусто_4" localSheetId="2">#REF!</definedName>
    <definedName name="ИПусто_4" localSheetId="1">#REF!</definedName>
    <definedName name="ИПусто_4">#REF!</definedName>
    <definedName name="ить" localSheetId="2">#REF!</definedName>
    <definedName name="ить" localSheetId="1">#REF!</definedName>
    <definedName name="ить">#REF!</definedName>
    <definedName name="ить_15" localSheetId="2">#REF!</definedName>
    <definedName name="ить_15" localSheetId="1">#REF!</definedName>
    <definedName name="ить_15">#REF!</definedName>
    <definedName name="ить_16" localSheetId="2">#REF!</definedName>
    <definedName name="ить_16" localSheetId="1">#REF!</definedName>
    <definedName name="ить_16">#REF!</definedName>
    <definedName name="ить_17" localSheetId="2">#REF!</definedName>
    <definedName name="ить_17" localSheetId="1">#REF!</definedName>
    <definedName name="ить_17">#REF!</definedName>
    <definedName name="ить_18" localSheetId="2">#REF!</definedName>
    <definedName name="ить_18" localSheetId="1">#REF!</definedName>
    <definedName name="ить_18">#REF!</definedName>
    <definedName name="ить_19" localSheetId="2">#REF!</definedName>
    <definedName name="ить_19" localSheetId="1">#REF!</definedName>
    <definedName name="ить_19">#REF!</definedName>
    <definedName name="ить_20" localSheetId="2">#REF!</definedName>
    <definedName name="ить_20" localSheetId="1">#REF!</definedName>
    <definedName name="ить_20">#REF!</definedName>
    <definedName name="ить_3" localSheetId="2">#REF!</definedName>
    <definedName name="ить_3" localSheetId="1">#REF!</definedName>
    <definedName name="ить_3">#REF!</definedName>
    <definedName name="ить_4" localSheetId="2">#REF!</definedName>
    <definedName name="ить_4" localSheetId="1">#REF!</definedName>
    <definedName name="ить_4">#REF!</definedName>
    <definedName name="й" localSheetId="2">#REF!</definedName>
    <definedName name="й" localSheetId="1">#REF!</definedName>
    <definedName name="й">#REF!</definedName>
    <definedName name="й_15" localSheetId="2">#REF!</definedName>
    <definedName name="й_15" localSheetId="1">#REF!</definedName>
    <definedName name="й_15">#REF!</definedName>
    <definedName name="й_16" localSheetId="2">#REF!</definedName>
    <definedName name="й_16" localSheetId="1">#REF!</definedName>
    <definedName name="й_16">#REF!</definedName>
    <definedName name="й_4" localSheetId="2">#REF!</definedName>
    <definedName name="й_4" localSheetId="1">#REF!</definedName>
    <definedName name="й_4">#REF!</definedName>
    <definedName name="йй">[35]!dial_koef_zap</definedName>
    <definedName name="йцйц">NA()</definedName>
    <definedName name="йцу" localSheetId="2">#REF!</definedName>
    <definedName name="йцу" localSheetId="1">#REF!</definedName>
    <definedName name="йцу">#REF!</definedName>
    <definedName name="йцу_15" localSheetId="2">#REF!</definedName>
    <definedName name="йцу_15" localSheetId="1">#REF!</definedName>
    <definedName name="йцу_15">#REF!</definedName>
    <definedName name="йцу_16" localSheetId="2">#REF!</definedName>
    <definedName name="йцу_16" localSheetId="1">#REF!</definedName>
    <definedName name="йцу_16">#REF!</definedName>
    <definedName name="йцу_17" localSheetId="2">#REF!</definedName>
    <definedName name="йцу_17" localSheetId="1">#REF!</definedName>
    <definedName name="йцу_17">#REF!</definedName>
    <definedName name="йцу_18" localSheetId="2">#REF!</definedName>
    <definedName name="йцу_18" localSheetId="1">#REF!</definedName>
    <definedName name="йцу_18">#REF!</definedName>
    <definedName name="йцу_19" localSheetId="2">#REF!</definedName>
    <definedName name="йцу_19" localSheetId="1">#REF!</definedName>
    <definedName name="йцу_19">#REF!</definedName>
    <definedName name="йцу_20" localSheetId="2">#REF!</definedName>
    <definedName name="йцу_20" localSheetId="1">#REF!</definedName>
    <definedName name="йцу_20">#REF!</definedName>
    <definedName name="йцу_3" localSheetId="2">#REF!</definedName>
    <definedName name="йцу_3" localSheetId="1">#REF!</definedName>
    <definedName name="йцу_3">#REF!</definedName>
    <definedName name="йцу_4" localSheetId="2">#REF!</definedName>
    <definedName name="йцу_4" localSheetId="1">#REF!</definedName>
    <definedName name="йцу_4">#REF!</definedName>
    <definedName name="к" localSheetId="2">#REF!</definedName>
    <definedName name="к" localSheetId="1">#REF!</definedName>
    <definedName name="к">#REF!</definedName>
    <definedName name="к1">#REF!</definedName>
    <definedName name="к2">#REF!</definedName>
    <definedName name="к3">#REF!</definedName>
    <definedName name="к44" localSheetId="2">#REF!</definedName>
    <definedName name="к44" localSheetId="1">#REF!</definedName>
    <definedName name="к44">#REF!</definedName>
    <definedName name="к444111" localSheetId="2">#REF!</definedName>
    <definedName name="к444111" localSheetId="1">#REF!</definedName>
    <definedName name="к444111">#REF!</definedName>
    <definedName name="Кабели" localSheetId="2">[45]Коэфф1.!#REF!</definedName>
    <definedName name="Кабели" localSheetId="1">[45]Коэфф1.!#REF!</definedName>
    <definedName name="Кабели">[45]Коэфф1.!#REF!</definedName>
    <definedName name="Кабели_1" localSheetId="2">#REF!</definedName>
    <definedName name="Кабели_1" localSheetId="1">#REF!</definedName>
    <definedName name="Кабели_1">#REF!</definedName>
    <definedName name="Кабели_1_1" localSheetId="2">#REF!</definedName>
    <definedName name="Кабели_1_1" localSheetId="1">#REF!</definedName>
    <definedName name="Кабели_1_1">#REF!</definedName>
    <definedName name="Кабели_1_10" localSheetId="2">#REF!</definedName>
    <definedName name="Кабели_1_10" localSheetId="1">#REF!</definedName>
    <definedName name="Кабели_1_10">#REF!</definedName>
    <definedName name="Кабели_1_13" localSheetId="2">#REF!</definedName>
    <definedName name="Кабели_1_13" localSheetId="1">#REF!</definedName>
    <definedName name="Кабели_1_13">#REF!</definedName>
    <definedName name="Кабели_1_14" localSheetId="2">#REF!</definedName>
    <definedName name="Кабели_1_14" localSheetId="1">#REF!</definedName>
    <definedName name="Кабели_1_14">#REF!</definedName>
    <definedName name="Кабели_1_15" localSheetId="2">#REF!</definedName>
    <definedName name="Кабели_1_15" localSheetId="1">#REF!</definedName>
    <definedName name="Кабели_1_15">#REF!</definedName>
    <definedName name="Кабели_1_16" localSheetId="2">#REF!</definedName>
    <definedName name="Кабели_1_16" localSheetId="1">#REF!</definedName>
    <definedName name="Кабели_1_16">#REF!</definedName>
    <definedName name="Кабели_1_18" localSheetId="2">#REF!</definedName>
    <definedName name="Кабели_1_18" localSheetId="1">#REF!</definedName>
    <definedName name="Кабели_1_18">#REF!</definedName>
    <definedName name="Кабели_1_4" localSheetId="2">#REF!</definedName>
    <definedName name="Кабели_1_4" localSheetId="1">#REF!</definedName>
    <definedName name="Кабели_1_4">#REF!</definedName>
    <definedName name="Кабели_1_5" localSheetId="2">#REF!</definedName>
    <definedName name="Кабели_1_5" localSheetId="1">#REF!</definedName>
    <definedName name="Кабели_1_5">#REF!</definedName>
    <definedName name="Кабели_1_6" localSheetId="2">#REF!</definedName>
    <definedName name="Кабели_1_6" localSheetId="1">#REF!</definedName>
    <definedName name="Кабели_1_6">#REF!</definedName>
    <definedName name="Кабели_1_7" localSheetId="2">#REF!</definedName>
    <definedName name="Кабели_1_7" localSheetId="1">#REF!</definedName>
    <definedName name="Кабели_1_7">#REF!</definedName>
    <definedName name="Кабели_1_8" localSheetId="2">#REF!</definedName>
    <definedName name="Кабели_1_8" localSheetId="1">#REF!</definedName>
    <definedName name="Кабели_1_8">#REF!</definedName>
    <definedName name="Кабели_1_9" localSheetId="2">#REF!</definedName>
    <definedName name="Кабели_1_9" localSheetId="1">#REF!</definedName>
    <definedName name="Кабели_1_9">#REF!</definedName>
    <definedName name="Кабели_13" localSheetId="2">[45]Коэфф1.!#REF!</definedName>
    <definedName name="Кабели_13" localSheetId="1">[45]Коэфф1.!#REF!</definedName>
    <definedName name="Кабели_13">[45]Коэфф1.!#REF!</definedName>
    <definedName name="Кабели_15" localSheetId="2">[45]Коэфф1.!#REF!</definedName>
    <definedName name="Кабели_15" localSheetId="1">[45]Коэфф1.!#REF!</definedName>
    <definedName name="Кабели_15">[45]Коэфф1.!#REF!</definedName>
    <definedName name="Кабели_17" localSheetId="2">[45]Коэфф1.!#REF!</definedName>
    <definedName name="Кабели_17" localSheetId="1">[45]Коэфф1.!#REF!</definedName>
    <definedName name="Кабели_17">[45]Коэфф1.!#REF!</definedName>
    <definedName name="Кабели_18" localSheetId="2">[45]Коэфф1.!#REF!</definedName>
    <definedName name="Кабели_18" localSheetId="1">[45]Коэфф1.!#REF!</definedName>
    <definedName name="Кабели_18">[45]Коэфф1.!#REF!</definedName>
    <definedName name="Кабели_19" localSheetId="2">[45]Коэфф1.!#REF!</definedName>
    <definedName name="Кабели_19" localSheetId="1">[45]Коэфф1.!#REF!</definedName>
    <definedName name="Кабели_19">[45]Коэфф1.!#REF!</definedName>
    <definedName name="Кабели_20" localSheetId="2">[45]Коэфф1.!#REF!</definedName>
    <definedName name="Кабели_20" localSheetId="1">[45]Коэфф1.!#REF!</definedName>
    <definedName name="Кабели_20">[45]Коэфф1.!#REF!</definedName>
    <definedName name="Кабели_3" localSheetId="2">[45]Коэфф1.!#REF!</definedName>
    <definedName name="Кабели_3" localSheetId="1">[45]Коэфф1.!#REF!</definedName>
    <definedName name="Кабели_3">[45]Коэфф1.!#REF!</definedName>
    <definedName name="Кабели_4" localSheetId="2">[45]Коэфф1.!#REF!</definedName>
    <definedName name="Кабели_4" localSheetId="1">[45]Коэфф1.!#REF!</definedName>
    <definedName name="Кабели_4">[45]Коэфф1.!#REF!</definedName>
    <definedName name="Кабели_5" localSheetId="2">[45]Коэфф1.!#REF!</definedName>
    <definedName name="Кабели_5" localSheetId="1">[45]Коэфф1.!#REF!</definedName>
    <definedName name="Кабели_5">[45]Коэфф1.!#REF!</definedName>
    <definedName name="Кабели_6" localSheetId="2">[45]Коэфф1.!#REF!</definedName>
    <definedName name="Кабели_6" localSheetId="1">[45]Коэфф1.!#REF!</definedName>
    <definedName name="Кабели_6">[45]Коэфф1.!#REF!</definedName>
    <definedName name="кака" localSheetId="2">#REF!</definedName>
    <definedName name="кака" localSheetId="1">#REF!</definedName>
    <definedName name="кака">#REF!</definedName>
    <definedName name="кака_15" localSheetId="2">#REF!</definedName>
    <definedName name="кака_15" localSheetId="1">#REF!</definedName>
    <definedName name="кака_15">#REF!</definedName>
    <definedName name="кака_16" localSheetId="2">#REF!</definedName>
    <definedName name="кака_16" localSheetId="1">#REF!</definedName>
    <definedName name="кака_16">#REF!</definedName>
    <definedName name="кака_18" localSheetId="2">#REF!</definedName>
    <definedName name="кака_18" localSheetId="1">#REF!</definedName>
    <definedName name="кака_18">#REF!</definedName>
    <definedName name="кака_19" localSheetId="2">#REF!</definedName>
    <definedName name="кака_19" localSheetId="1">#REF!</definedName>
    <definedName name="кака_19">#REF!</definedName>
    <definedName name="кака_4" localSheetId="2">#REF!</definedName>
    <definedName name="кака_4" localSheetId="1">#REF!</definedName>
    <definedName name="кака_4">#REF!</definedName>
    <definedName name="калплан" localSheetId="2">#REF!</definedName>
    <definedName name="калплан" localSheetId="1">#REF!</definedName>
    <definedName name="калплан">#REF!</definedName>
    <definedName name="калплан_10" localSheetId="2">#REF!</definedName>
    <definedName name="калплан_10" localSheetId="1">#REF!</definedName>
    <definedName name="калплан_10">#REF!</definedName>
    <definedName name="калплан_13" localSheetId="2">#REF!</definedName>
    <definedName name="калплан_13" localSheetId="1">#REF!</definedName>
    <definedName name="калплан_13">#REF!</definedName>
    <definedName name="калплан_14" localSheetId="2">#REF!</definedName>
    <definedName name="калплан_14" localSheetId="1">#REF!</definedName>
    <definedName name="калплан_14">#REF!</definedName>
    <definedName name="калплан_15" localSheetId="2">#REF!</definedName>
    <definedName name="калплан_15" localSheetId="1">#REF!</definedName>
    <definedName name="калплан_15">#REF!</definedName>
    <definedName name="калплан_16" localSheetId="2">#REF!</definedName>
    <definedName name="калплан_16" localSheetId="1">#REF!</definedName>
    <definedName name="калплан_16">#REF!</definedName>
    <definedName name="калплан_17" localSheetId="2">#REF!</definedName>
    <definedName name="калплан_17" localSheetId="1">#REF!</definedName>
    <definedName name="калплан_17">#REF!</definedName>
    <definedName name="калплан_18" localSheetId="2">#REF!</definedName>
    <definedName name="калплан_18" localSheetId="1">#REF!</definedName>
    <definedName name="калплан_18">#REF!</definedName>
    <definedName name="калплан_19" localSheetId="2">#REF!</definedName>
    <definedName name="калплан_19" localSheetId="1">#REF!</definedName>
    <definedName name="калплан_19">#REF!</definedName>
    <definedName name="калплан_20" localSheetId="2">#REF!</definedName>
    <definedName name="калплан_20" localSheetId="1">#REF!</definedName>
    <definedName name="калплан_20">#REF!</definedName>
    <definedName name="калплан_3" localSheetId="2">#REF!</definedName>
    <definedName name="калплан_3" localSheetId="1">#REF!</definedName>
    <definedName name="калплан_3">#REF!</definedName>
    <definedName name="калплан_4" localSheetId="2">#REF!</definedName>
    <definedName name="калплан_4" localSheetId="1">#REF!</definedName>
    <definedName name="калплан_4">#REF!</definedName>
    <definedName name="калплан_5" localSheetId="2">#REF!</definedName>
    <definedName name="калплан_5" localSheetId="1">#REF!</definedName>
    <definedName name="калплан_5">#REF!</definedName>
    <definedName name="калплан_6" localSheetId="2">#REF!</definedName>
    <definedName name="калплан_6" localSheetId="1">#REF!</definedName>
    <definedName name="калплан_6">#REF!</definedName>
    <definedName name="калплан_7" localSheetId="2">#REF!</definedName>
    <definedName name="калплан_7" localSheetId="1">#REF!</definedName>
    <definedName name="калплан_7">#REF!</definedName>
    <definedName name="калплан_8" localSheetId="2">#REF!</definedName>
    <definedName name="калплан_8" localSheetId="1">#REF!</definedName>
    <definedName name="калплан_8">#REF!</definedName>
    <definedName name="Категория_сложности" localSheetId="2">#REF!</definedName>
    <definedName name="Категория_сложности" localSheetId="1">#REF!</definedName>
    <definedName name="Категория_сложности">#REF!</definedName>
    <definedName name="Категория_сложности_10" localSheetId="2">#REF!</definedName>
    <definedName name="Категория_сложности_10" localSheetId="1">#REF!</definedName>
    <definedName name="Категория_сложности_10">#REF!</definedName>
    <definedName name="Категория_сложности_14" localSheetId="2">#REF!</definedName>
    <definedName name="Категория_сложности_14" localSheetId="1">#REF!</definedName>
    <definedName name="Категория_сложности_14">#REF!</definedName>
    <definedName name="Категория_сложности_15" localSheetId="2">#REF!</definedName>
    <definedName name="Категория_сложности_15" localSheetId="1">#REF!</definedName>
    <definedName name="Категория_сложности_15">#REF!</definedName>
    <definedName name="Категория_сложности_16" localSheetId="2">#REF!</definedName>
    <definedName name="Категория_сложности_16" localSheetId="1">#REF!</definedName>
    <definedName name="Категория_сложности_16">#REF!</definedName>
    <definedName name="Категория_сложности_17" localSheetId="2">#REF!</definedName>
    <definedName name="Категория_сложности_17" localSheetId="1">#REF!</definedName>
    <definedName name="Категория_сложности_17">#REF!</definedName>
    <definedName name="Категория_сложности_18" localSheetId="2">#REF!</definedName>
    <definedName name="Категория_сложности_18" localSheetId="1">#REF!</definedName>
    <definedName name="Категория_сложности_18">#REF!</definedName>
    <definedName name="Категория_сложности_19" localSheetId="2">#REF!</definedName>
    <definedName name="Категория_сложности_19" localSheetId="1">#REF!</definedName>
    <definedName name="Категория_сложности_19">#REF!</definedName>
    <definedName name="Категория_сложности_20" localSheetId="2">#REF!</definedName>
    <definedName name="Категория_сложности_20" localSheetId="1">#REF!</definedName>
    <definedName name="Категория_сложности_20">#REF!</definedName>
    <definedName name="Категория_сложности_3" localSheetId="2">#REF!</definedName>
    <definedName name="Категория_сложности_3" localSheetId="1">#REF!</definedName>
    <definedName name="Категория_сложности_3">#REF!</definedName>
    <definedName name="Категория_сложности_4" localSheetId="2">#REF!</definedName>
    <definedName name="Категория_сложности_4" localSheetId="1">#REF!</definedName>
    <definedName name="Категория_сложности_4">#REF!</definedName>
    <definedName name="Категория_сложности_4_1" localSheetId="2">#REF!</definedName>
    <definedName name="Категория_сложности_4_1" localSheetId="1">#REF!</definedName>
    <definedName name="Категория_сложности_4_1">#REF!</definedName>
    <definedName name="Категория_сложности_5" localSheetId="2">#REF!</definedName>
    <definedName name="Категория_сложности_5" localSheetId="1">#REF!</definedName>
    <definedName name="Категория_сложности_5">#REF!</definedName>
    <definedName name="Категория_сложности_6" localSheetId="2">#REF!</definedName>
    <definedName name="Категория_сложности_6" localSheetId="1">#REF!</definedName>
    <definedName name="Категория_сложности_6">#REF!</definedName>
    <definedName name="Категория_сложности_6_1" localSheetId="2">#REF!</definedName>
    <definedName name="Категория_сложности_6_1" localSheetId="1">#REF!</definedName>
    <definedName name="Категория_сложности_6_1">#REF!</definedName>
    <definedName name="Категория_сложности_7" localSheetId="2">#REF!</definedName>
    <definedName name="Категория_сложности_7" localSheetId="1">#REF!</definedName>
    <definedName name="Категория_сложности_7">#REF!</definedName>
    <definedName name="Категория_сложности_8" localSheetId="2">#REF!</definedName>
    <definedName name="Категория_сложности_8" localSheetId="1">#REF!</definedName>
    <definedName name="Категория_сложности_8">#REF!</definedName>
    <definedName name="Категория_сложности_9" localSheetId="2">#REF!</definedName>
    <definedName name="Категория_сложности_9" localSheetId="1">#REF!</definedName>
    <definedName name="Категория_сложности_9">#REF!</definedName>
    <definedName name="кгкг" localSheetId="2">#REF!</definedName>
    <definedName name="кгкг" localSheetId="1">#REF!</definedName>
    <definedName name="кгкг">#REF!</definedName>
    <definedName name="кгкг_15" localSheetId="2">#REF!</definedName>
    <definedName name="кгкг_15" localSheetId="1">#REF!</definedName>
    <definedName name="кгкг_15">#REF!</definedName>
    <definedName name="кгкг_16" localSheetId="2">#REF!</definedName>
    <definedName name="кгкг_16" localSheetId="1">#REF!</definedName>
    <definedName name="кгкг_16">#REF!</definedName>
    <definedName name="кгкг_17" localSheetId="2">#REF!</definedName>
    <definedName name="кгкг_17" localSheetId="1">#REF!</definedName>
    <definedName name="кгкг_17">#REF!</definedName>
    <definedName name="кгкг_18" localSheetId="2">#REF!</definedName>
    <definedName name="кгкг_18" localSheetId="1">#REF!</definedName>
    <definedName name="кгкг_18">#REF!</definedName>
    <definedName name="кгкг_19" localSheetId="2">#REF!</definedName>
    <definedName name="кгкг_19" localSheetId="1">#REF!</definedName>
    <definedName name="кгкг_19">#REF!</definedName>
    <definedName name="кгкг_20" localSheetId="2">#REF!</definedName>
    <definedName name="кгкг_20" localSheetId="1">#REF!</definedName>
    <definedName name="кгкг_20">#REF!</definedName>
    <definedName name="кгкг_3" localSheetId="2">#REF!</definedName>
    <definedName name="кгкг_3" localSheetId="1">#REF!</definedName>
    <definedName name="кгкг_3">#REF!</definedName>
    <definedName name="кгкг_4" localSheetId="2">#REF!</definedName>
    <definedName name="кгкг_4" localSheetId="1">#REF!</definedName>
    <definedName name="кгкг_4">#REF!</definedName>
    <definedName name="ке999">#REF!</definedName>
    <definedName name="кеке" localSheetId="2">#REF!</definedName>
    <definedName name="кеке" localSheetId="1">#REF!</definedName>
    <definedName name="кеке">#REF!</definedName>
    <definedName name="кеке_15" localSheetId="2">#REF!</definedName>
    <definedName name="кеке_15" localSheetId="1">#REF!</definedName>
    <definedName name="кеке_15">#REF!</definedName>
    <definedName name="кеке_16" localSheetId="2">#REF!</definedName>
    <definedName name="кеке_16" localSheetId="1">#REF!</definedName>
    <definedName name="кеке_16">#REF!</definedName>
    <definedName name="кеке_18" localSheetId="2">#REF!</definedName>
    <definedName name="кеке_18" localSheetId="1">#REF!</definedName>
    <definedName name="кеке_18">#REF!</definedName>
    <definedName name="кеке_19" localSheetId="2">#REF!</definedName>
    <definedName name="кеке_19" localSheetId="1">#REF!</definedName>
    <definedName name="кеке_19">#REF!</definedName>
    <definedName name="кеке_4" localSheetId="2">#REF!</definedName>
    <definedName name="кеке_4" localSheetId="1">#REF!</definedName>
    <definedName name="кеке_4">#REF!</definedName>
    <definedName name="кенгшщзлорпаамиь">#REF!</definedName>
    <definedName name="кенроолтьб" localSheetId="2">#REF!</definedName>
    <definedName name="кенроолтьб" localSheetId="1">#REF!</definedName>
    <definedName name="кенроолтьб">#REF!</definedName>
    <definedName name="КИП" localSheetId="2">#REF!</definedName>
    <definedName name="КИП" localSheetId="1">#REF!</definedName>
    <definedName name="КИП">#REF!</definedName>
    <definedName name="КИП_15" localSheetId="2">#REF!</definedName>
    <definedName name="КИП_15" localSheetId="1">#REF!</definedName>
    <definedName name="КИП_15">#REF!</definedName>
    <definedName name="КИП_16" localSheetId="2">#REF!</definedName>
    <definedName name="КИП_16" localSheetId="1">#REF!</definedName>
    <definedName name="КИП_16">#REF!</definedName>
    <definedName name="КИП_17" localSheetId="2">#REF!</definedName>
    <definedName name="КИП_17" localSheetId="1">#REF!</definedName>
    <definedName name="КИП_17">#REF!</definedName>
    <definedName name="КИП_18" localSheetId="2">#REF!</definedName>
    <definedName name="КИП_18" localSheetId="1">#REF!</definedName>
    <definedName name="КИП_18">#REF!</definedName>
    <definedName name="КИП_20" localSheetId="2">#REF!</definedName>
    <definedName name="КИП_20" localSheetId="1">#REF!</definedName>
    <definedName name="КИП_20">#REF!</definedName>
    <definedName name="КИП_3" localSheetId="2">#REF!</definedName>
    <definedName name="КИП_3" localSheetId="1">#REF!</definedName>
    <definedName name="КИП_3">#REF!</definedName>
    <definedName name="КИП_4" localSheetId="2">#REF!</definedName>
    <definedName name="КИП_4" localSheetId="1">#REF!</definedName>
    <definedName name="КИП_4">#REF!</definedName>
    <definedName name="КИПиавтом" localSheetId="2">#REF!</definedName>
    <definedName name="КИПиавтом" localSheetId="1">#REF!</definedName>
    <definedName name="КИПиавтом">#REF!</definedName>
    <definedName name="КИПиавтом_15" localSheetId="2">#REF!</definedName>
    <definedName name="КИПиавтом_15" localSheetId="1">#REF!</definedName>
    <definedName name="КИПиавтом_15">#REF!</definedName>
    <definedName name="КИПиавтом_16" localSheetId="2">#REF!</definedName>
    <definedName name="КИПиавтом_16" localSheetId="1">#REF!</definedName>
    <definedName name="КИПиавтом_16">#REF!</definedName>
    <definedName name="КИПиавтом_17" localSheetId="2">#REF!</definedName>
    <definedName name="КИПиавтом_17" localSheetId="1">#REF!</definedName>
    <definedName name="КИПиавтом_17">#REF!</definedName>
    <definedName name="КИПиавтом_18" localSheetId="2">#REF!</definedName>
    <definedName name="КИПиавтом_18" localSheetId="1">#REF!</definedName>
    <definedName name="КИПиавтом_18">#REF!</definedName>
    <definedName name="КИПиавтом_20" localSheetId="2">#REF!</definedName>
    <definedName name="КИПиавтом_20" localSheetId="1">#REF!</definedName>
    <definedName name="КИПиавтом_20">#REF!</definedName>
    <definedName name="КИПиавтом_3" localSheetId="2">#REF!</definedName>
    <definedName name="КИПиавтом_3" localSheetId="1">#REF!</definedName>
    <definedName name="КИПиавтом_3">#REF!</definedName>
    <definedName name="КИПиавтом_4" localSheetId="2">#REF!</definedName>
    <definedName name="КИПиавтом_4" localSheetId="1">#REF!</definedName>
    <definedName name="КИПиавтом_4">#REF!</definedName>
    <definedName name="кк">[35]!Rashod_dolot_zap</definedName>
    <definedName name="ккк" localSheetId="2">#REF!</definedName>
    <definedName name="ккк" localSheetId="1">#REF!</definedName>
    <definedName name="ккк">#REF!</definedName>
    <definedName name="ккк_15" localSheetId="2">#REF!</definedName>
    <definedName name="ккк_15" localSheetId="1">#REF!</definedName>
    <definedName name="ккк_15">#REF!</definedName>
    <definedName name="ккк_16" localSheetId="2">#REF!</definedName>
    <definedName name="ккк_16" localSheetId="1">#REF!</definedName>
    <definedName name="ккк_16">#REF!</definedName>
    <definedName name="ккк_18" localSheetId="2">#REF!</definedName>
    <definedName name="ккк_18" localSheetId="1">#REF!</definedName>
    <definedName name="ккк_18">#REF!</definedName>
    <definedName name="ккк_19" localSheetId="2">#REF!</definedName>
    <definedName name="ккк_19" localSheetId="1">#REF!</definedName>
    <definedName name="ккк_19">#REF!</definedName>
    <definedName name="ккк_4" localSheetId="2">#REF!</definedName>
    <definedName name="ккк_4" localSheetId="1">#REF!</definedName>
    <definedName name="ккк_4">#REF!</definedName>
    <definedName name="км" localSheetId="2">#REF!</definedName>
    <definedName name="км" localSheetId="1">#REF!</definedName>
    <definedName name="км">#REF!</definedName>
    <definedName name="кн99999999999999">#REF!</definedName>
    <definedName name="книга" localSheetId="2">#REF!</definedName>
    <definedName name="книга" localSheetId="1">#REF!</definedName>
    <definedName name="книга">#REF!</definedName>
    <definedName name="книга_15" localSheetId="2">#REF!</definedName>
    <definedName name="книга_15" localSheetId="1">#REF!</definedName>
    <definedName name="книга_15">#REF!</definedName>
    <definedName name="книга_16" localSheetId="2">#REF!</definedName>
    <definedName name="книга_16" localSheetId="1">#REF!</definedName>
    <definedName name="книга_16">#REF!</definedName>
    <definedName name="книга_17" localSheetId="2">#REF!</definedName>
    <definedName name="книга_17" localSheetId="1">#REF!</definedName>
    <definedName name="книга_17">#REF!</definedName>
    <definedName name="книга_18" localSheetId="2">#REF!</definedName>
    <definedName name="книга_18" localSheetId="1">#REF!</definedName>
    <definedName name="книга_18">#REF!</definedName>
    <definedName name="книга_19" localSheetId="2">#REF!</definedName>
    <definedName name="книга_19" localSheetId="1">#REF!</definedName>
    <definedName name="книга_19">#REF!</definedName>
    <definedName name="книга_20" localSheetId="2">#REF!</definedName>
    <definedName name="книга_20" localSheetId="1">#REF!</definedName>
    <definedName name="книга_20">#REF!</definedName>
    <definedName name="книга_3" localSheetId="2">#REF!</definedName>
    <definedName name="книга_3" localSheetId="1">#REF!</definedName>
    <definedName name="книга_3">#REF!</definedName>
    <definedName name="книга_4" localSheetId="2">#REF!</definedName>
    <definedName name="книга_4" localSheetId="1">#REF!</definedName>
    <definedName name="книга_4">#REF!</definedName>
    <definedName name="Код_1">[90]Смета!#REF!</definedName>
    <definedName name="Количество_землепользователей" localSheetId="2">#REF!</definedName>
    <definedName name="Количество_землепользователей" localSheetId="1">#REF!</definedName>
    <definedName name="Количество_землепользователей">#REF!</definedName>
    <definedName name="Количество_землепользователей_10" localSheetId="2">#REF!</definedName>
    <definedName name="Количество_землепользователей_10" localSheetId="1">#REF!</definedName>
    <definedName name="Количество_землепользователей_10">#REF!</definedName>
    <definedName name="Количество_землепользователей_14" localSheetId="2">#REF!</definedName>
    <definedName name="Количество_землепользователей_14" localSheetId="1">#REF!</definedName>
    <definedName name="Количество_землепользователей_14">#REF!</definedName>
    <definedName name="Количество_землепользователей_15" localSheetId="2">#REF!</definedName>
    <definedName name="Количество_землепользователей_15" localSheetId="1">#REF!</definedName>
    <definedName name="Количество_землепользователей_15">#REF!</definedName>
    <definedName name="Количество_землепользователей_16" localSheetId="2">#REF!</definedName>
    <definedName name="Количество_землепользователей_16" localSheetId="1">#REF!</definedName>
    <definedName name="Количество_землепользователей_16">#REF!</definedName>
    <definedName name="Количество_землепользователей_17" localSheetId="2">#REF!</definedName>
    <definedName name="Количество_землепользователей_17" localSheetId="1">#REF!</definedName>
    <definedName name="Количество_землепользователей_17">#REF!</definedName>
    <definedName name="Количество_землепользователей_18" localSheetId="2">#REF!</definedName>
    <definedName name="Количество_землепользователей_18" localSheetId="1">#REF!</definedName>
    <definedName name="Количество_землепользователей_18">#REF!</definedName>
    <definedName name="Количество_землепользователей_19" localSheetId="2">#REF!</definedName>
    <definedName name="Количество_землепользователей_19" localSheetId="1">#REF!</definedName>
    <definedName name="Количество_землепользователей_19">#REF!</definedName>
    <definedName name="Количество_землепользователей_20" localSheetId="2">#REF!</definedName>
    <definedName name="Количество_землепользователей_20" localSheetId="1">#REF!</definedName>
    <definedName name="Количество_землепользователей_20">#REF!</definedName>
    <definedName name="Количество_землепользователей_3" localSheetId="2">#REF!</definedName>
    <definedName name="Количество_землепользователей_3" localSheetId="1">#REF!</definedName>
    <definedName name="Количество_землепользователей_3">#REF!</definedName>
    <definedName name="Количество_землепользователей_4" localSheetId="2">#REF!</definedName>
    <definedName name="Количество_землепользователей_4" localSheetId="1">#REF!</definedName>
    <definedName name="Количество_землепользователей_4">#REF!</definedName>
    <definedName name="Количество_землепользователей_4_1" localSheetId="2">#REF!</definedName>
    <definedName name="Количество_землепользователей_4_1" localSheetId="1">#REF!</definedName>
    <definedName name="Количество_землепользователей_4_1">#REF!</definedName>
    <definedName name="Количество_землепользователей_5" localSheetId="2">#REF!</definedName>
    <definedName name="Количество_землепользователей_5" localSheetId="1">#REF!</definedName>
    <definedName name="Количество_землепользователей_5">#REF!</definedName>
    <definedName name="Количество_землепользователей_6" localSheetId="2">#REF!</definedName>
    <definedName name="Количество_землепользователей_6" localSheetId="1">#REF!</definedName>
    <definedName name="Количество_землепользователей_6">#REF!</definedName>
    <definedName name="Количество_землепользователей_6_1" localSheetId="2">#REF!</definedName>
    <definedName name="Количество_землепользователей_6_1" localSheetId="1">#REF!</definedName>
    <definedName name="Количество_землепользователей_6_1">#REF!</definedName>
    <definedName name="Количество_землепользователей_7" localSheetId="2">#REF!</definedName>
    <definedName name="Количество_землепользователей_7" localSheetId="1">#REF!</definedName>
    <definedName name="Количество_землепользователей_7">#REF!</definedName>
    <definedName name="Количество_землепользователей_8" localSheetId="2">#REF!</definedName>
    <definedName name="Количество_землепользователей_8" localSheetId="1">#REF!</definedName>
    <definedName name="Количество_землепользователей_8">#REF!</definedName>
    <definedName name="Количество_землепользователей_9" localSheetId="2">#REF!</definedName>
    <definedName name="Количество_землепользователей_9" localSheetId="1">#REF!</definedName>
    <definedName name="Количество_землепользователей_9">#REF!</definedName>
    <definedName name="Количество_контуров" localSheetId="2">#REF!</definedName>
    <definedName name="Количество_контуров" localSheetId="1">#REF!</definedName>
    <definedName name="Количество_контуров">#REF!</definedName>
    <definedName name="Количество_контуров_10" localSheetId="2">#REF!</definedName>
    <definedName name="Количество_контуров_10" localSheetId="1">#REF!</definedName>
    <definedName name="Количество_контуров_10">#REF!</definedName>
    <definedName name="Количество_контуров_14" localSheetId="2">#REF!</definedName>
    <definedName name="Количество_контуров_14" localSheetId="1">#REF!</definedName>
    <definedName name="Количество_контуров_14">#REF!</definedName>
    <definedName name="Количество_контуров_15" localSheetId="2">#REF!</definedName>
    <definedName name="Количество_контуров_15" localSheetId="1">#REF!</definedName>
    <definedName name="Количество_контуров_15">#REF!</definedName>
    <definedName name="Количество_контуров_16" localSheetId="2">#REF!</definedName>
    <definedName name="Количество_контуров_16" localSheetId="1">#REF!</definedName>
    <definedName name="Количество_контуров_16">#REF!</definedName>
    <definedName name="Количество_контуров_17" localSheetId="2">#REF!</definedName>
    <definedName name="Количество_контуров_17" localSheetId="1">#REF!</definedName>
    <definedName name="Количество_контуров_17">#REF!</definedName>
    <definedName name="Количество_контуров_18" localSheetId="2">#REF!</definedName>
    <definedName name="Количество_контуров_18" localSheetId="1">#REF!</definedName>
    <definedName name="Количество_контуров_18">#REF!</definedName>
    <definedName name="Количество_контуров_19" localSheetId="2">#REF!</definedName>
    <definedName name="Количество_контуров_19" localSheetId="1">#REF!</definedName>
    <definedName name="Количество_контуров_19">#REF!</definedName>
    <definedName name="Количество_контуров_20" localSheetId="2">#REF!</definedName>
    <definedName name="Количество_контуров_20" localSheetId="1">#REF!</definedName>
    <definedName name="Количество_контуров_20">#REF!</definedName>
    <definedName name="Количество_контуров_3" localSheetId="2">#REF!</definedName>
    <definedName name="Количество_контуров_3" localSheetId="1">#REF!</definedName>
    <definedName name="Количество_контуров_3">#REF!</definedName>
    <definedName name="Количество_контуров_4" localSheetId="2">#REF!</definedName>
    <definedName name="Количество_контуров_4" localSheetId="1">#REF!</definedName>
    <definedName name="Количество_контуров_4">#REF!</definedName>
    <definedName name="Количество_контуров_4_1" localSheetId="2">#REF!</definedName>
    <definedName name="Количество_контуров_4_1" localSheetId="1">#REF!</definedName>
    <definedName name="Количество_контуров_4_1">#REF!</definedName>
    <definedName name="Количество_контуров_5" localSheetId="2">#REF!</definedName>
    <definedName name="Количество_контуров_5" localSheetId="1">#REF!</definedName>
    <definedName name="Количество_контуров_5">#REF!</definedName>
    <definedName name="Количество_контуров_6" localSheetId="2">#REF!</definedName>
    <definedName name="Количество_контуров_6" localSheetId="1">#REF!</definedName>
    <definedName name="Количество_контуров_6">#REF!</definedName>
    <definedName name="Количество_контуров_6_1" localSheetId="2">#REF!</definedName>
    <definedName name="Количество_контуров_6_1" localSheetId="1">#REF!</definedName>
    <definedName name="Количество_контуров_6_1">#REF!</definedName>
    <definedName name="Количество_контуров_7" localSheetId="2">#REF!</definedName>
    <definedName name="Количество_контуров_7" localSheetId="1">#REF!</definedName>
    <definedName name="Количество_контуров_7">#REF!</definedName>
    <definedName name="Количество_контуров_8" localSheetId="2">#REF!</definedName>
    <definedName name="Количество_контуров_8" localSheetId="1">#REF!</definedName>
    <definedName name="Количество_контуров_8">#REF!</definedName>
    <definedName name="Количество_контуров_9" localSheetId="2">#REF!</definedName>
    <definedName name="Количество_контуров_9" localSheetId="1">#REF!</definedName>
    <definedName name="Количество_контуров_9">#REF!</definedName>
    <definedName name="Количество_культур" localSheetId="2">#REF!</definedName>
    <definedName name="Количество_культур" localSheetId="1">#REF!</definedName>
    <definedName name="Количество_культур">#REF!</definedName>
    <definedName name="Количество_культур_10" localSheetId="2">#REF!</definedName>
    <definedName name="Количество_культур_10" localSheetId="1">#REF!</definedName>
    <definedName name="Количество_культур_10">#REF!</definedName>
    <definedName name="Количество_культур_14" localSheetId="2">#REF!</definedName>
    <definedName name="Количество_культур_14" localSheetId="1">#REF!</definedName>
    <definedName name="Количество_культур_14">#REF!</definedName>
    <definedName name="Количество_культур_15" localSheetId="2">#REF!</definedName>
    <definedName name="Количество_культур_15" localSheetId="1">#REF!</definedName>
    <definedName name="Количество_культур_15">#REF!</definedName>
    <definedName name="Количество_культур_16" localSheetId="2">#REF!</definedName>
    <definedName name="Количество_культур_16" localSheetId="1">#REF!</definedName>
    <definedName name="Количество_культур_16">#REF!</definedName>
    <definedName name="Количество_культур_17" localSheetId="2">#REF!</definedName>
    <definedName name="Количество_культур_17" localSheetId="1">#REF!</definedName>
    <definedName name="Количество_культур_17">#REF!</definedName>
    <definedName name="Количество_культур_18" localSheetId="2">#REF!</definedName>
    <definedName name="Количество_культур_18" localSheetId="1">#REF!</definedName>
    <definedName name="Количество_культур_18">#REF!</definedName>
    <definedName name="Количество_культур_19" localSheetId="2">#REF!</definedName>
    <definedName name="Количество_культур_19" localSheetId="1">#REF!</definedName>
    <definedName name="Количество_культур_19">#REF!</definedName>
    <definedName name="Количество_культур_20" localSheetId="2">#REF!</definedName>
    <definedName name="Количество_культур_20" localSheetId="1">#REF!</definedName>
    <definedName name="Количество_культур_20">#REF!</definedName>
    <definedName name="Количество_культур_3" localSheetId="2">#REF!</definedName>
    <definedName name="Количество_культур_3" localSheetId="1">#REF!</definedName>
    <definedName name="Количество_культур_3">#REF!</definedName>
    <definedName name="Количество_культур_4" localSheetId="2">#REF!</definedName>
    <definedName name="Количество_культур_4" localSheetId="1">#REF!</definedName>
    <definedName name="Количество_культур_4">#REF!</definedName>
    <definedName name="Количество_культур_4_1" localSheetId="2">#REF!</definedName>
    <definedName name="Количество_культур_4_1" localSheetId="1">#REF!</definedName>
    <definedName name="Количество_культур_4_1">#REF!</definedName>
    <definedName name="Количество_культур_5" localSheetId="2">#REF!</definedName>
    <definedName name="Количество_культур_5" localSheetId="1">#REF!</definedName>
    <definedName name="Количество_культур_5">#REF!</definedName>
    <definedName name="Количество_культур_6" localSheetId="2">#REF!</definedName>
    <definedName name="Количество_культур_6" localSheetId="1">#REF!</definedName>
    <definedName name="Количество_культур_6">#REF!</definedName>
    <definedName name="Количество_культур_6_1" localSheetId="2">#REF!</definedName>
    <definedName name="Количество_культур_6_1" localSheetId="1">#REF!</definedName>
    <definedName name="Количество_культур_6_1">#REF!</definedName>
    <definedName name="Количество_культур_7" localSheetId="2">#REF!</definedName>
    <definedName name="Количество_культур_7" localSheetId="1">#REF!</definedName>
    <definedName name="Количество_культур_7">#REF!</definedName>
    <definedName name="Количество_культур_8" localSheetId="2">#REF!</definedName>
    <definedName name="Количество_культур_8" localSheetId="1">#REF!</definedName>
    <definedName name="Количество_культур_8">#REF!</definedName>
    <definedName name="Количество_культур_9" localSheetId="2">#REF!</definedName>
    <definedName name="Количество_культур_9" localSheetId="1">#REF!</definedName>
    <definedName name="Количество_культур_9">#REF!</definedName>
    <definedName name="Количество_планшетов" localSheetId="2">#REF!</definedName>
    <definedName name="Количество_планшетов" localSheetId="1">#REF!</definedName>
    <definedName name="Количество_планшетов">#REF!</definedName>
    <definedName name="Количество_планшетов_10" localSheetId="2">#REF!</definedName>
    <definedName name="Количество_планшетов_10" localSheetId="1">#REF!</definedName>
    <definedName name="Количество_планшетов_10">#REF!</definedName>
    <definedName name="Количество_планшетов_14" localSheetId="2">#REF!</definedName>
    <definedName name="Количество_планшетов_14" localSheetId="1">#REF!</definedName>
    <definedName name="Количество_планшетов_14">#REF!</definedName>
    <definedName name="Количество_планшетов_15" localSheetId="2">#REF!</definedName>
    <definedName name="Количество_планшетов_15" localSheetId="1">#REF!</definedName>
    <definedName name="Количество_планшетов_15">#REF!</definedName>
    <definedName name="Количество_планшетов_16" localSheetId="2">#REF!</definedName>
    <definedName name="Количество_планшетов_16" localSheetId="1">#REF!</definedName>
    <definedName name="Количество_планшетов_16">#REF!</definedName>
    <definedName name="Количество_планшетов_17" localSheetId="2">#REF!</definedName>
    <definedName name="Количество_планшетов_17" localSheetId="1">#REF!</definedName>
    <definedName name="Количество_планшетов_17">#REF!</definedName>
    <definedName name="Количество_планшетов_18" localSheetId="2">#REF!</definedName>
    <definedName name="Количество_планшетов_18" localSheetId="1">#REF!</definedName>
    <definedName name="Количество_планшетов_18">#REF!</definedName>
    <definedName name="Количество_планшетов_19" localSheetId="2">#REF!</definedName>
    <definedName name="Количество_планшетов_19" localSheetId="1">#REF!</definedName>
    <definedName name="Количество_планшетов_19">#REF!</definedName>
    <definedName name="Количество_планшетов_20" localSheetId="2">#REF!</definedName>
    <definedName name="Количество_планшетов_20" localSheetId="1">#REF!</definedName>
    <definedName name="Количество_планшетов_20">#REF!</definedName>
    <definedName name="Количество_планшетов_3" localSheetId="2">#REF!</definedName>
    <definedName name="Количество_планшетов_3" localSheetId="1">#REF!</definedName>
    <definedName name="Количество_планшетов_3">#REF!</definedName>
    <definedName name="Количество_планшетов_4" localSheetId="2">#REF!</definedName>
    <definedName name="Количество_планшетов_4" localSheetId="1">#REF!</definedName>
    <definedName name="Количество_планшетов_4">#REF!</definedName>
    <definedName name="Количество_планшетов_4_1" localSheetId="2">#REF!</definedName>
    <definedName name="Количество_планшетов_4_1" localSheetId="1">#REF!</definedName>
    <definedName name="Количество_планшетов_4_1">#REF!</definedName>
    <definedName name="Количество_планшетов_5" localSheetId="2">#REF!</definedName>
    <definedName name="Количество_планшетов_5" localSheetId="1">#REF!</definedName>
    <definedName name="Количество_планшетов_5">#REF!</definedName>
    <definedName name="Количество_планшетов_6" localSheetId="2">#REF!</definedName>
    <definedName name="Количество_планшетов_6" localSheetId="1">#REF!</definedName>
    <definedName name="Количество_планшетов_6">#REF!</definedName>
    <definedName name="Количество_планшетов_6_1" localSheetId="2">#REF!</definedName>
    <definedName name="Количество_планшетов_6_1" localSheetId="1">#REF!</definedName>
    <definedName name="Количество_планшетов_6_1">#REF!</definedName>
    <definedName name="Количество_планшетов_7" localSheetId="2">#REF!</definedName>
    <definedName name="Количество_планшетов_7" localSheetId="1">#REF!</definedName>
    <definedName name="Количество_планшетов_7">#REF!</definedName>
    <definedName name="Количество_планшетов_8" localSheetId="2">#REF!</definedName>
    <definedName name="Количество_планшетов_8" localSheetId="1">#REF!</definedName>
    <definedName name="Количество_планшетов_8">#REF!</definedName>
    <definedName name="Количество_планшетов_9" localSheetId="2">#REF!</definedName>
    <definedName name="Количество_планшетов_9" localSheetId="1">#REF!</definedName>
    <definedName name="Количество_планшетов_9">#REF!</definedName>
    <definedName name="Количество_предприятий" localSheetId="2">#REF!</definedName>
    <definedName name="Количество_предприятий" localSheetId="1">#REF!</definedName>
    <definedName name="Количество_предприятий">#REF!</definedName>
    <definedName name="Количество_предприятий_10" localSheetId="2">#REF!</definedName>
    <definedName name="Количество_предприятий_10" localSheetId="1">#REF!</definedName>
    <definedName name="Количество_предприятий_10">#REF!</definedName>
    <definedName name="Количество_предприятий_14" localSheetId="2">#REF!</definedName>
    <definedName name="Количество_предприятий_14" localSheetId="1">#REF!</definedName>
    <definedName name="Количество_предприятий_14">#REF!</definedName>
    <definedName name="Количество_предприятий_15" localSheetId="2">#REF!</definedName>
    <definedName name="Количество_предприятий_15" localSheetId="1">#REF!</definedName>
    <definedName name="Количество_предприятий_15">#REF!</definedName>
    <definedName name="Количество_предприятий_16" localSheetId="2">#REF!</definedName>
    <definedName name="Количество_предприятий_16" localSheetId="1">#REF!</definedName>
    <definedName name="Количество_предприятий_16">#REF!</definedName>
    <definedName name="Количество_предприятий_17" localSheetId="2">#REF!</definedName>
    <definedName name="Количество_предприятий_17" localSheetId="1">#REF!</definedName>
    <definedName name="Количество_предприятий_17">#REF!</definedName>
    <definedName name="Количество_предприятий_18" localSheetId="2">#REF!</definedName>
    <definedName name="Количество_предприятий_18" localSheetId="1">#REF!</definedName>
    <definedName name="Количество_предприятий_18">#REF!</definedName>
    <definedName name="Количество_предприятий_19" localSheetId="2">#REF!</definedName>
    <definedName name="Количество_предприятий_19" localSheetId="1">#REF!</definedName>
    <definedName name="Количество_предприятий_19">#REF!</definedName>
    <definedName name="Количество_предприятий_20" localSheetId="2">#REF!</definedName>
    <definedName name="Количество_предприятий_20" localSheetId="1">#REF!</definedName>
    <definedName name="Количество_предприятий_20">#REF!</definedName>
    <definedName name="Количество_предприятий_3" localSheetId="2">#REF!</definedName>
    <definedName name="Количество_предприятий_3" localSheetId="1">#REF!</definedName>
    <definedName name="Количество_предприятий_3">#REF!</definedName>
    <definedName name="Количество_предприятий_4" localSheetId="2">#REF!</definedName>
    <definedName name="Количество_предприятий_4" localSheetId="1">#REF!</definedName>
    <definedName name="Количество_предприятий_4">#REF!</definedName>
    <definedName name="Количество_предприятий_4_1" localSheetId="2">#REF!</definedName>
    <definedName name="Количество_предприятий_4_1" localSheetId="1">#REF!</definedName>
    <definedName name="Количество_предприятий_4_1">#REF!</definedName>
    <definedName name="Количество_предприятий_5" localSheetId="2">#REF!</definedName>
    <definedName name="Количество_предприятий_5" localSheetId="1">#REF!</definedName>
    <definedName name="Количество_предприятий_5">#REF!</definedName>
    <definedName name="Количество_предприятий_6" localSheetId="2">#REF!</definedName>
    <definedName name="Количество_предприятий_6" localSheetId="1">#REF!</definedName>
    <definedName name="Количество_предприятий_6">#REF!</definedName>
    <definedName name="Количество_предприятий_6_1" localSheetId="2">#REF!</definedName>
    <definedName name="Количество_предприятий_6_1" localSheetId="1">#REF!</definedName>
    <definedName name="Количество_предприятий_6_1">#REF!</definedName>
    <definedName name="Количество_предприятий_7" localSheetId="2">#REF!</definedName>
    <definedName name="Количество_предприятий_7" localSheetId="1">#REF!</definedName>
    <definedName name="Количество_предприятий_7">#REF!</definedName>
    <definedName name="Количество_предприятий_8" localSheetId="2">#REF!</definedName>
    <definedName name="Количество_предприятий_8" localSheetId="1">#REF!</definedName>
    <definedName name="Количество_предприятий_8">#REF!</definedName>
    <definedName name="Количество_предприятий_9" localSheetId="2">#REF!</definedName>
    <definedName name="Количество_предприятий_9" localSheetId="1">#REF!</definedName>
    <definedName name="Количество_предприятий_9">#REF!</definedName>
    <definedName name="Количество_согласований" localSheetId="2">#REF!</definedName>
    <definedName name="Количество_согласований" localSheetId="1">#REF!</definedName>
    <definedName name="Количество_согласований">#REF!</definedName>
    <definedName name="Количество_согласований_10" localSheetId="2">#REF!</definedName>
    <definedName name="Количество_согласований_10" localSheetId="1">#REF!</definedName>
    <definedName name="Количество_согласований_10">#REF!</definedName>
    <definedName name="Количество_согласований_14" localSheetId="2">#REF!</definedName>
    <definedName name="Количество_согласований_14" localSheetId="1">#REF!</definedName>
    <definedName name="Количество_согласований_14">#REF!</definedName>
    <definedName name="Количество_согласований_15" localSheetId="2">#REF!</definedName>
    <definedName name="Количество_согласований_15" localSheetId="1">#REF!</definedName>
    <definedName name="Количество_согласований_15">#REF!</definedName>
    <definedName name="Количество_согласований_16" localSheetId="2">#REF!</definedName>
    <definedName name="Количество_согласований_16" localSheetId="1">#REF!</definedName>
    <definedName name="Количество_согласований_16">#REF!</definedName>
    <definedName name="Количество_согласований_17" localSheetId="2">#REF!</definedName>
    <definedName name="Количество_согласований_17" localSheetId="1">#REF!</definedName>
    <definedName name="Количество_согласований_17">#REF!</definedName>
    <definedName name="Количество_согласований_18" localSheetId="2">#REF!</definedName>
    <definedName name="Количество_согласований_18" localSheetId="1">#REF!</definedName>
    <definedName name="Количество_согласований_18">#REF!</definedName>
    <definedName name="Количество_согласований_19" localSheetId="2">#REF!</definedName>
    <definedName name="Количество_согласований_19" localSheetId="1">#REF!</definedName>
    <definedName name="Количество_согласований_19">#REF!</definedName>
    <definedName name="Количество_согласований_20" localSheetId="2">#REF!</definedName>
    <definedName name="Количество_согласований_20" localSheetId="1">#REF!</definedName>
    <definedName name="Количество_согласований_20">#REF!</definedName>
    <definedName name="Количество_согласований_3" localSheetId="2">#REF!</definedName>
    <definedName name="Количество_согласований_3" localSheetId="1">#REF!</definedName>
    <definedName name="Количество_согласований_3">#REF!</definedName>
    <definedName name="Количество_согласований_4" localSheetId="2">#REF!</definedName>
    <definedName name="Количество_согласований_4" localSheetId="1">#REF!</definedName>
    <definedName name="Количество_согласований_4">#REF!</definedName>
    <definedName name="Количество_согласований_4_1" localSheetId="2">#REF!</definedName>
    <definedName name="Количество_согласований_4_1" localSheetId="1">#REF!</definedName>
    <definedName name="Количество_согласований_4_1">#REF!</definedName>
    <definedName name="Количество_согласований_5" localSheetId="2">#REF!</definedName>
    <definedName name="Количество_согласований_5" localSheetId="1">#REF!</definedName>
    <definedName name="Количество_согласований_5">#REF!</definedName>
    <definedName name="Количество_согласований_6" localSheetId="2">#REF!</definedName>
    <definedName name="Количество_согласований_6" localSheetId="1">#REF!</definedName>
    <definedName name="Количество_согласований_6">#REF!</definedName>
    <definedName name="Количество_согласований_6_1" localSheetId="2">#REF!</definedName>
    <definedName name="Количество_согласований_6_1" localSheetId="1">#REF!</definedName>
    <definedName name="Количество_согласований_6_1">#REF!</definedName>
    <definedName name="Количество_согласований_7" localSheetId="2">#REF!</definedName>
    <definedName name="Количество_согласований_7" localSheetId="1">#REF!</definedName>
    <definedName name="Количество_согласований_7">#REF!</definedName>
    <definedName name="Количество_согласований_8" localSheetId="2">#REF!</definedName>
    <definedName name="Количество_согласований_8" localSheetId="1">#REF!</definedName>
    <definedName name="Количество_согласований_8">#REF!</definedName>
    <definedName name="Количество_согласований_9" localSheetId="2">#REF!</definedName>
    <definedName name="Количество_согласований_9" localSheetId="1">#REF!</definedName>
    <definedName name="Количество_согласований_9">#REF!</definedName>
    <definedName name="Колп">'[103]СметаСводная Колпино'!$C$5</definedName>
    <definedName name="Кольч">'[61]исх дан'!$B$12</definedName>
    <definedName name="КОЛЬЧ_АВББШВ">'[61]исх дан'!#REF!</definedName>
    <definedName name="ком" localSheetId="2">[104]топография!#REF!</definedName>
    <definedName name="ком" localSheetId="1">[104]топография!#REF!</definedName>
    <definedName name="ком">[104]топография!#REF!</definedName>
    <definedName name="ком___0" localSheetId="2">[105]топография!#REF!</definedName>
    <definedName name="ком___0" localSheetId="1">[105]топография!#REF!</definedName>
    <definedName name="ком___0">[105]топография!#REF!</definedName>
    <definedName name="ком___0_15" localSheetId="2">[105]топография!#REF!</definedName>
    <definedName name="ком___0_15" localSheetId="1">[105]топография!#REF!</definedName>
    <definedName name="ком___0_15">[105]топография!#REF!</definedName>
    <definedName name="ком_15" localSheetId="2">[105]топография!#REF!</definedName>
    <definedName name="ком_15" localSheetId="1">[105]топография!#REF!</definedName>
    <definedName name="ком_15">[105]топография!#REF!</definedName>
    <definedName name="ком_16" localSheetId="2">[105]топография!#REF!</definedName>
    <definedName name="ком_16" localSheetId="1">[105]топография!#REF!</definedName>
    <definedName name="ком_16">[105]топография!#REF!</definedName>
    <definedName name="ком_4" localSheetId="2">[105]топография!#REF!</definedName>
    <definedName name="ком_4" localSheetId="1">[105]топография!#REF!</definedName>
    <definedName name="ком_4">[105]топография!#REF!</definedName>
    <definedName name="команд." localSheetId="2">#REF!</definedName>
    <definedName name="команд." localSheetId="1">#REF!</definedName>
    <definedName name="команд.">#REF!</definedName>
    <definedName name="команд._13" localSheetId="2">#REF!</definedName>
    <definedName name="команд._13" localSheetId="1">#REF!</definedName>
    <definedName name="команд._13">#REF!</definedName>
    <definedName name="команд._15" localSheetId="2">#REF!</definedName>
    <definedName name="команд._15" localSheetId="1">#REF!</definedName>
    <definedName name="команд._15">#REF!</definedName>
    <definedName name="команд._16" localSheetId="2">#REF!</definedName>
    <definedName name="команд._16" localSheetId="1">#REF!</definedName>
    <definedName name="команд._16">#REF!</definedName>
    <definedName name="команд._17" localSheetId="2">#REF!</definedName>
    <definedName name="команд._17" localSheetId="1">#REF!</definedName>
    <definedName name="команд._17">#REF!</definedName>
    <definedName name="команд._18" localSheetId="2">#REF!</definedName>
    <definedName name="команд._18" localSheetId="1">#REF!</definedName>
    <definedName name="команд._18">#REF!</definedName>
    <definedName name="команд._19" localSheetId="2">#REF!</definedName>
    <definedName name="команд._19" localSheetId="1">#REF!</definedName>
    <definedName name="команд._19">#REF!</definedName>
    <definedName name="команд._20" localSheetId="2">#REF!</definedName>
    <definedName name="команд._20" localSheetId="1">#REF!</definedName>
    <definedName name="команд._20">#REF!</definedName>
    <definedName name="команд._3" localSheetId="2">#REF!</definedName>
    <definedName name="команд._3" localSheetId="1">#REF!</definedName>
    <definedName name="команд._3">#REF!</definedName>
    <definedName name="команд._4" localSheetId="2">#REF!</definedName>
    <definedName name="команд._4" localSheetId="1">#REF!</definedName>
    <definedName name="команд._4">#REF!</definedName>
    <definedName name="командиров." localSheetId="2">#REF!</definedName>
    <definedName name="командиров." localSheetId="1">#REF!</definedName>
    <definedName name="командиров.">#REF!</definedName>
    <definedName name="командиров._15" localSheetId="2">#REF!</definedName>
    <definedName name="командиров._15" localSheetId="1">#REF!</definedName>
    <definedName name="командиров._15">#REF!</definedName>
    <definedName name="командиров._16" localSheetId="2">#REF!</definedName>
    <definedName name="командиров._16" localSheetId="1">#REF!</definedName>
    <definedName name="командиров._16">#REF!</definedName>
    <definedName name="командиров._19" localSheetId="2">#REF!</definedName>
    <definedName name="командиров._19" localSheetId="1">#REF!</definedName>
    <definedName name="командиров._19">#REF!</definedName>
    <definedName name="командиров._4" localSheetId="2">#REF!</definedName>
    <definedName name="командиров._4" localSheetId="1">#REF!</definedName>
    <definedName name="командиров._4">#REF!</definedName>
    <definedName name="Командировочные_расходы" localSheetId="2">#REF!</definedName>
    <definedName name="Командировочные_расходы" localSheetId="1">#REF!</definedName>
    <definedName name="Командировочные_расходы">#REF!</definedName>
    <definedName name="Командировочные_расходы_10" localSheetId="2">#REF!</definedName>
    <definedName name="Командировочные_расходы_10" localSheetId="1">#REF!</definedName>
    <definedName name="Командировочные_расходы_10">#REF!</definedName>
    <definedName name="Командировочные_расходы_14" localSheetId="2">#REF!</definedName>
    <definedName name="Командировочные_расходы_14" localSheetId="1">#REF!</definedName>
    <definedName name="Командировочные_расходы_14">#REF!</definedName>
    <definedName name="Командировочные_расходы_15" localSheetId="2">#REF!</definedName>
    <definedName name="Командировочные_расходы_15" localSheetId="1">#REF!</definedName>
    <definedName name="Командировочные_расходы_15">#REF!</definedName>
    <definedName name="Командировочные_расходы_16" localSheetId="2">#REF!</definedName>
    <definedName name="Командировочные_расходы_16" localSheetId="1">#REF!</definedName>
    <definedName name="Командировочные_расходы_16">#REF!</definedName>
    <definedName name="Командировочные_расходы_17" localSheetId="2">#REF!</definedName>
    <definedName name="Командировочные_расходы_17" localSheetId="1">#REF!</definedName>
    <definedName name="Командировочные_расходы_17">#REF!</definedName>
    <definedName name="Командировочные_расходы_18" localSheetId="2">#REF!</definedName>
    <definedName name="Командировочные_расходы_18" localSheetId="1">#REF!</definedName>
    <definedName name="Командировочные_расходы_18">#REF!</definedName>
    <definedName name="Командировочные_расходы_19" localSheetId="2">#REF!</definedName>
    <definedName name="Командировочные_расходы_19" localSheetId="1">#REF!</definedName>
    <definedName name="Командировочные_расходы_19">#REF!</definedName>
    <definedName name="Командировочные_расходы_20" localSheetId="2">#REF!</definedName>
    <definedName name="Командировочные_расходы_20" localSheetId="1">#REF!</definedName>
    <definedName name="Командировочные_расходы_20">#REF!</definedName>
    <definedName name="Командировочные_расходы_3" localSheetId="2">#REF!</definedName>
    <definedName name="Командировочные_расходы_3" localSheetId="1">#REF!</definedName>
    <definedName name="Командировочные_расходы_3">#REF!</definedName>
    <definedName name="Командировочные_расходы_4" localSheetId="2">#REF!</definedName>
    <definedName name="Командировочные_расходы_4" localSheetId="1">#REF!</definedName>
    <definedName name="Командировочные_расходы_4">#REF!</definedName>
    <definedName name="Командировочные_расходы_4_1" localSheetId="2">#REF!</definedName>
    <definedName name="Командировочные_расходы_4_1" localSheetId="1">#REF!</definedName>
    <definedName name="Командировочные_расходы_4_1">#REF!</definedName>
    <definedName name="Командировочные_расходы_5" localSheetId="2">#REF!</definedName>
    <definedName name="Командировочные_расходы_5" localSheetId="1">#REF!</definedName>
    <definedName name="Командировочные_расходы_5">#REF!</definedName>
    <definedName name="Командировочные_расходы_6" localSheetId="2">#REF!</definedName>
    <definedName name="Командировочные_расходы_6" localSheetId="1">#REF!</definedName>
    <definedName name="Командировочные_расходы_6">#REF!</definedName>
    <definedName name="Командировочные_расходы_6_1" localSheetId="2">#REF!</definedName>
    <definedName name="Командировочные_расходы_6_1" localSheetId="1">#REF!</definedName>
    <definedName name="Командировочные_расходы_6_1">#REF!</definedName>
    <definedName name="Командировочные_расходы_7" localSheetId="2">#REF!</definedName>
    <definedName name="Командировочные_расходы_7" localSheetId="1">#REF!</definedName>
    <definedName name="Командировочные_расходы_7">#REF!</definedName>
    <definedName name="Командировочные_расходы_8" localSheetId="2">#REF!</definedName>
    <definedName name="Командировочные_расходы_8" localSheetId="1">#REF!</definedName>
    <definedName name="Командировочные_расходы_8">#REF!</definedName>
    <definedName name="Командировочные_расходы_9" localSheetId="2">#REF!</definedName>
    <definedName name="Командировочные_расходы_9" localSheetId="1">#REF!</definedName>
    <definedName name="Командировочные_расходы_9">#REF!</definedName>
    <definedName name="Комп">#REF!</definedName>
    <definedName name="Конец">#REF!</definedName>
    <definedName name="конкр150">'[61]исх дан'!#REF!</definedName>
    <definedName name="конкр230">'[61]исх дан'!#REF!</definedName>
    <definedName name="конкр240">'[61]исх дан'!#REF!</definedName>
    <definedName name="Контроллер" localSheetId="2">[45]Коэфф1.!#REF!</definedName>
    <definedName name="Контроллер" localSheetId="1">[45]Коэфф1.!#REF!</definedName>
    <definedName name="Контроллер">[45]Коэфф1.!#REF!</definedName>
    <definedName name="Контроллер_1" localSheetId="2">#REF!</definedName>
    <definedName name="Контроллер_1" localSheetId="1">#REF!</definedName>
    <definedName name="Контроллер_1">#REF!</definedName>
    <definedName name="Контроллер_1_1" localSheetId="2">#REF!</definedName>
    <definedName name="Контроллер_1_1" localSheetId="1">#REF!</definedName>
    <definedName name="Контроллер_1_1">#REF!</definedName>
    <definedName name="Контроллер_1_10" localSheetId="2">#REF!</definedName>
    <definedName name="Контроллер_1_10" localSheetId="1">#REF!</definedName>
    <definedName name="Контроллер_1_10">#REF!</definedName>
    <definedName name="Контроллер_1_13" localSheetId="2">#REF!</definedName>
    <definedName name="Контроллер_1_13" localSheetId="1">#REF!</definedName>
    <definedName name="Контроллер_1_13">#REF!</definedName>
    <definedName name="Контроллер_1_14" localSheetId="2">#REF!</definedName>
    <definedName name="Контроллер_1_14" localSheetId="1">#REF!</definedName>
    <definedName name="Контроллер_1_14">#REF!</definedName>
    <definedName name="Контроллер_1_15" localSheetId="2">#REF!</definedName>
    <definedName name="Контроллер_1_15" localSheetId="1">#REF!</definedName>
    <definedName name="Контроллер_1_15">#REF!</definedName>
    <definedName name="Контроллер_1_16" localSheetId="2">#REF!</definedName>
    <definedName name="Контроллер_1_16" localSheetId="1">#REF!</definedName>
    <definedName name="Контроллер_1_16">#REF!</definedName>
    <definedName name="Контроллер_1_18" localSheetId="2">#REF!</definedName>
    <definedName name="Контроллер_1_18" localSheetId="1">#REF!</definedName>
    <definedName name="Контроллер_1_18">#REF!</definedName>
    <definedName name="Контроллер_1_4" localSheetId="2">#REF!</definedName>
    <definedName name="Контроллер_1_4" localSheetId="1">#REF!</definedName>
    <definedName name="Контроллер_1_4">#REF!</definedName>
    <definedName name="Контроллер_1_5" localSheetId="2">#REF!</definedName>
    <definedName name="Контроллер_1_5" localSheetId="1">#REF!</definedName>
    <definedName name="Контроллер_1_5">#REF!</definedName>
    <definedName name="Контроллер_1_6" localSheetId="2">#REF!</definedName>
    <definedName name="Контроллер_1_6" localSheetId="1">#REF!</definedName>
    <definedName name="Контроллер_1_6">#REF!</definedName>
    <definedName name="Контроллер_1_7" localSheetId="2">#REF!</definedName>
    <definedName name="Контроллер_1_7" localSheetId="1">#REF!</definedName>
    <definedName name="Контроллер_1_7">#REF!</definedName>
    <definedName name="Контроллер_1_8" localSheetId="2">#REF!</definedName>
    <definedName name="Контроллер_1_8" localSheetId="1">#REF!</definedName>
    <definedName name="Контроллер_1_8">#REF!</definedName>
    <definedName name="Контроллер_1_9" localSheetId="2">#REF!</definedName>
    <definedName name="Контроллер_1_9" localSheetId="1">#REF!</definedName>
    <definedName name="Контроллер_1_9">#REF!</definedName>
    <definedName name="Контроллер_13" localSheetId="2">[45]Коэфф1.!#REF!</definedName>
    <definedName name="Контроллер_13" localSheetId="1">[45]Коэфф1.!#REF!</definedName>
    <definedName name="Контроллер_13">[45]Коэфф1.!#REF!</definedName>
    <definedName name="Контроллер_15" localSheetId="2">[45]Коэфф1.!#REF!</definedName>
    <definedName name="Контроллер_15" localSheetId="1">[45]Коэфф1.!#REF!</definedName>
    <definedName name="Контроллер_15">[45]Коэфф1.!#REF!</definedName>
    <definedName name="Контроллер_17" localSheetId="2">[45]Коэфф1.!#REF!</definedName>
    <definedName name="Контроллер_17" localSheetId="1">[45]Коэфф1.!#REF!</definedName>
    <definedName name="Контроллер_17">[45]Коэфф1.!#REF!</definedName>
    <definedName name="Контроллер_18" localSheetId="2">[45]Коэфф1.!#REF!</definedName>
    <definedName name="Контроллер_18" localSheetId="1">[45]Коэфф1.!#REF!</definedName>
    <definedName name="Контроллер_18">[45]Коэфф1.!#REF!</definedName>
    <definedName name="Контроллер_19" localSheetId="2">[45]Коэфф1.!#REF!</definedName>
    <definedName name="Контроллер_19" localSheetId="1">[45]Коэфф1.!#REF!</definedName>
    <definedName name="Контроллер_19">[45]Коэфф1.!#REF!</definedName>
    <definedName name="Контроллер_20" localSheetId="2">[45]Коэфф1.!#REF!</definedName>
    <definedName name="Контроллер_20" localSheetId="1">[45]Коэфф1.!#REF!</definedName>
    <definedName name="Контроллер_20">[45]Коэфф1.!#REF!</definedName>
    <definedName name="Контроллер_3" localSheetId="2">[45]Коэфф1.!#REF!</definedName>
    <definedName name="Контроллер_3" localSheetId="1">[45]Коэфф1.!#REF!</definedName>
    <definedName name="Контроллер_3">[45]Коэфф1.!#REF!</definedName>
    <definedName name="Контроллер_4" localSheetId="2">[45]Коэфф1.!#REF!</definedName>
    <definedName name="Контроллер_4" localSheetId="1">[45]Коэфф1.!#REF!</definedName>
    <definedName name="Контроллер_4">[45]Коэфф1.!#REF!</definedName>
    <definedName name="Контроллер_5" localSheetId="2">[45]Коэфф1.!#REF!</definedName>
    <definedName name="Контроллер_5" localSheetId="1">[45]Коэфф1.!#REF!</definedName>
    <definedName name="Контроллер_5">[45]Коэфф1.!#REF!</definedName>
    <definedName name="Контроллер_6" localSheetId="2">[45]Коэфф1.!#REF!</definedName>
    <definedName name="Контроллер_6" localSheetId="1">[45]Коэфф1.!#REF!</definedName>
    <definedName name="Контроллер_6">[45]Коэфф1.!#REF!</definedName>
    <definedName name="КОНТРОЛЬНИК">'[61]исх дан'!#REF!</definedName>
    <definedName name="Копилка_объем">[90]Материалы!#REF!</definedName>
    <definedName name="Копилка_сумма">[90]Материалы!#REF!</definedName>
    <definedName name="КОРОБ_ДОБ_РОЗН">'[61]исх дан'!#REF!</definedName>
    <definedName name="КОРОБ_РФ">'[61]исх дан'!#REF!</definedName>
    <definedName name="коф">[106]!dial_koef_udar</definedName>
    <definedName name="Коэффициент" localSheetId="2">#REF!</definedName>
    <definedName name="Коэффициент" localSheetId="1">#REF!</definedName>
    <definedName name="Коэффициент">#REF!</definedName>
    <definedName name="Коэффициент_10" localSheetId="2">#REF!</definedName>
    <definedName name="Коэффициент_10" localSheetId="1">#REF!</definedName>
    <definedName name="Коэффициент_10">#REF!</definedName>
    <definedName name="Коэффициент_14" localSheetId="2">#REF!</definedName>
    <definedName name="Коэффициент_14" localSheetId="1">#REF!</definedName>
    <definedName name="Коэффициент_14">#REF!</definedName>
    <definedName name="Коэффициент_15" localSheetId="2">#REF!</definedName>
    <definedName name="Коэффициент_15" localSheetId="1">#REF!</definedName>
    <definedName name="Коэффициент_15">#REF!</definedName>
    <definedName name="Коэффициент_16" localSheetId="2">#REF!</definedName>
    <definedName name="Коэффициент_16" localSheetId="1">#REF!</definedName>
    <definedName name="Коэффициент_16">#REF!</definedName>
    <definedName name="Коэффициент_17" localSheetId="2">#REF!</definedName>
    <definedName name="Коэффициент_17" localSheetId="1">#REF!</definedName>
    <definedName name="Коэффициент_17">#REF!</definedName>
    <definedName name="Коэффициент_18" localSheetId="2">#REF!</definedName>
    <definedName name="Коэффициент_18" localSheetId="1">#REF!</definedName>
    <definedName name="Коэффициент_18">#REF!</definedName>
    <definedName name="Коэффициент_19" localSheetId="2">#REF!</definedName>
    <definedName name="Коэффициент_19" localSheetId="1">#REF!</definedName>
    <definedName name="Коэффициент_19">#REF!</definedName>
    <definedName name="Коэффициент_20" localSheetId="2">#REF!</definedName>
    <definedName name="Коэффициент_20" localSheetId="1">#REF!</definedName>
    <definedName name="Коэффициент_20">#REF!</definedName>
    <definedName name="Коэффициент_3" localSheetId="2">#REF!</definedName>
    <definedName name="Коэффициент_3" localSheetId="1">#REF!</definedName>
    <definedName name="Коэффициент_3">#REF!</definedName>
    <definedName name="Коэффициент_4" localSheetId="2">#REF!</definedName>
    <definedName name="Коэффициент_4" localSheetId="1">#REF!</definedName>
    <definedName name="Коэффициент_4">#REF!</definedName>
    <definedName name="Коэффициент_4_1" localSheetId="2">#REF!</definedName>
    <definedName name="Коэффициент_4_1" localSheetId="1">#REF!</definedName>
    <definedName name="Коэффициент_4_1">#REF!</definedName>
    <definedName name="Коэффициент_5" localSheetId="2">#REF!</definedName>
    <definedName name="Коэффициент_5" localSheetId="1">#REF!</definedName>
    <definedName name="Коэффициент_5">#REF!</definedName>
    <definedName name="Коэффициент_6" localSheetId="2">#REF!</definedName>
    <definedName name="Коэффициент_6" localSheetId="1">#REF!</definedName>
    <definedName name="Коэффициент_6">#REF!</definedName>
    <definedName name="Коэффициент_6_1" localSheetId="2">#REF!</definedName>
    <definedName name="Коэффициент_6_1" localSheetId="1">#REF!</definedName>
    <definedName name="Коэффициент_6_1">#REF!</definedName>
    <definedName name="Коэффициент_7" localSheetId="2">#REF!</definedName>
    <definedName name="Коэффициент_7" localSheetId="1">#REF!</definedName>
    <definedName name="Коэффициент_7">#REF!</definedName>
    <definedName name="Коэффициент_8" localSheetId="2">#REF!</definedName>
    <definedName name="Коэффициент_8" localSheetId="1">#REF!</definedName>
    <definedName name="Коэффициент_8">#REF!</definedName>
    <definedName name="Коэффициент_9" localSheetId="2">#REF!</definedName>
    <definedName name="Коэффициент_9" localSheetId="1">#REF!</definedName>
    <definedName name="Коэффициент_9">#REF!</definedName>
    <definedName name="Кпол" localSheetId="2">'Вынос трассы ВЛ'!#REF!</definedName>
    <definedName name="Кпол">[66]Лист3!$L$12:$L$14</definedName>
    <definedName name="Кра">[107]СметаСводная!$E$6</definedName>
    <definedName name="_xlnm.Criteria">#REF!</definedName>
    <definedName name="куку" localSheetId="2">#REF!</definedName>
    <definedName name="куку" localSheetId="1">#REF!</definedName>
    <definedName name="куку">#REF!</definedName>
    <definedName name="куку_15" localSheetId="2">#REF!</definedName>
    <definedName name="куку_15" localSheetId="1">#REF!</definedName>
    <definedName name="куку_15">#REF!</definedName>
    <definedName name="куку_16" localSheetId="2">#REF!</definedName>
    <definedName name="куку_16" localSheetId="1">#REF!</definedName>
    <definedName name="куку_16">#REF!</definedName>
    <definedName name="куку_17" localSheetId="2">#REF!</definedName>
    <definedName name="куку_17" localSheetId="1">#REF!</definedName>
    <definedName name="куку_17">#REF!</definedName>
    <definedName name="куку_18" localSheetId="2">#REF!</definedName>
    <definedName name="куку_18" localSheetId="1">#REF!</definedName>
    <definedName name="куку_18">#REF!</definedName>
    <definedName name="куку_19" localSheetId="2">#REF!</definedName>
    <definedName name="куку_19" localSheetId="1">#REF!</definedName>
    <definedName name="куку_19">#REF!</definedName>
    <definedName name="куку_20" localSheetId="2">#REF!</definedName>
    <definedName name="куку_20" localSheetId="1">#REF!</definedName>
    <definedName name="куку_20">#REF!</definedName>
    <definedName name="куку_3" localSheetId="2">#REF!</definedName>
    <definedName name="куку_3" localSheetId="1">#REF!</definedName>
    <definedName name="куку_3">#REF!</definedName>
    <definedName name="куку_4" localSheetId="2">#REF!</definedName>
    <definedName name="куку_4" localSheetId="1">#REF!</definedName>
    <definedName name="куку_4">#REF!</definedName>
    <definedName name="кун" localSheetId="2">#REF!</definedName>
    <definedName name="кун" localSheetId="1">#REF!</definedName>
    <definedName name="кун">#REF!</definedName>
    <definedName name="КУРС" localSheetId="2">'[61]исх дан'!#REF!</definedName>
    <definedName name="Курс">[45]Коэфф1.!$E$23</definedName>
    <definedName name="Курс_1" localSheetId="2">#REF!</definedName>
    <definedName name="Курс_1" localSheetId="1">#REF!</definedName>
    <definedName name="Курс_1">#REF!</definedName>
    <definedName name="Курс_1_1" localSheetId="2">#REF!</definedName>
    <definedName name="Курс_1_1" localSheetId="1">#REF!</definedName>
    <definedName name="Курс_1_1">#REF!</definedName>
    <definedName name="Курс_1_10" localSheetId="2">#REF!</definedName>
    <definedName name="Курс_1_10" localSheetId="1">#REF!</definedName>
    <definedName name="Курс_1_10">#REF!</definedName>
    <definedName name="Курс_1_13" localSheetId="2">#REF!</definedName>
    <definedName name="Курс_1_13" localSheetId="1">#REF!</definedName>
    <definedName name="Курс_1_13">#REF!</definedName>
    <definedName name="Курс_1_14" localSheetId="2">#REF!</definedName>
    <definedName name="Курс_1_14" localSheetId="1">#REF!</definedName>
    <definedName name="Курс_1_14">#REF!</definedName>
    <definedName name="Курс_1_15" localSheetId="2">#REF!</definedName>
    <definedName name="Курс_1_15" localSheetId="1">#REF!</definedName>
    <definedName name="Курс_1_15">#REF!</definedName>
    <definedName name="Курс_1_16" localSheetId="2">#REF!</definedName>
    <definedName name="Курс_1_16" localSheetId="1">#REF!</definedName>
    <definedName name="Курс_1_16">#REF!</definedName>
    <definedName name="Курс_1_18" localSheetId="2">#REF!</definedName>
    <definedName name="Курс_1_18" localSheetId="1">#REF!</definedName>
    <definedName name="Курс_1_18">#REF!</definedName>
    <definedName name="Курс_1_7" localSheetId="2">#REF!</definedName>
    <definedName name="Курс_1_7" localSheetId="1">#REF!</definedName>
    <definedName name="Курс_1_7">#REF!</definedName>
    <definedName name="Курс_1_8" localSheetId="2">#REF!</definedName>
    <definedName name="Курс_1_8" localSheetId="1">#REF!</definedName>
    <definedName name="Курс_1_8">#REF!</definedName>
    <definedName name="Курс_1_9" localSheetId="2">#REF!</definedName>
    <definedName name="Курс_1_9" localSheetId="1">#REF!</definedName>
    <definedName name="Курс_1_9">#REF!</definedName>
    <definedName name="курс_13" localSheetId="2">#REF!</definedName>
    <definedName name="курс_13" localSheetId="1">#REF!</definedName>
    <definedName name="курс_13">#REF!</definedName>
    <definedName name="Курс_15">[45]Коэфф1.!$E$23</definedName>
    <definedName name="Курс_17">[45]Коэфф1.!$E$23</definedName>
    <definedName name="курс_18" localSheetId="2">#REF!</definedName>
    <definedName name="курс_18" localSheetId="1">#REF!</definedName>
    <definedName name="курс_18">#REF!</definedName>
    <definedName name="Курс_19">[45]Коэфф1.!$E$23</definedName>
    <definedName name="Курс_20">[45]Коэфф1.!$E$23</definedName>
    <definedName name="КУРС_2Й_ЛИСТ">'[61]исх дан'!#REF!</definedName>
    <definedName name="Курс_3">[45]Коэфф1.!$E$23</definedName>
    <definedName name="Курс_4">[45]Коэфф1.!$E$23</definedName>
    <definedName name="Курс_5">[45]Коэфф1.!$E$23</definedName>
    <definedName name="Курс_6">[45]Коэфф1.!$E$23</definedName>
    <definedName name="Курс_Диалин">'[108]Эл-доп'!$U$4</definedName>
    <definedName name="курс_дол" localSheetId="2">#REF!</definedName>
    <definedName name="курс_дол" localSheetId="1">#REF!</definedName>
    <definedName name="курс_дол">#REF!</definedName>
    <definedName name="курс_дол_15" localSheetId="2">#REF!</definedName>
    <definedName name="курс_дол_15" localSheetId="1">#REF!</definedName>
    <definedName name="курс_дол_15">#REF!</definedName>
    <definedName name="курс_дол_16" localSheetId="2">#REF!</definedName>
    <definedName name="курс_дол_16" localSheetId="1">#REF!</definedName>
    <definedName name="курс_дол_16">#REF!</definedName>
    <definedName name="курс_дол_17" localSheetId="2">#REF!</definedName>
    <definedName name="курс_дол_17" localSheetId="1">#REF!</definedName>
    <definedName name="курс_дол_17">#REF!</definedName>
    <definedName name="курс_дол_18" localSheetId="2">#REF!</definedName>
    <definedName name="курс_дол_18" localSheetId="1">#REF!</definedName>
    <definedName name="курс_дол_18">#REF!</definedName>
    <definedName name="курс_дол_20" localSheetId="2">#REF!</definedName>
    <definedName name="курс_дол_20" localSheetId="1">#REF!</definedName>
    <definedName name="курс_дол_20">#REF!</definedName>
    <definedName name="курс_дол_3" localSheetId="2">#REF!</definedName>
    <definedName name="курс_дол_3" localSheetId="1">#REF!</definedName>
    <definedName name="курс_дол_3">#REF!</definedName>
    <definedName name="курс_дол_4" localSheetId="2">#REF!</definedName>
    <definedName name="курс_дол_4" localSheetId="1">#REF!</definedName>
    <definedName name="курс_дол_4">#REF!</definedName>
    <definedName name="Курс_доллара_США" localSheetId="2">#REF!</definedName>
    <definedName name="Курс_доллара_США" localSheetId="1">#REF!</definedName>
    <definedName name="Курс_доллара_США">#REF!</definedName>
    <definedName name="Курс_доллара_США_1" localSheetId="2">#REF!</definedName>
    <definedName name="Курс_доллара_США_1" localSheetId="1">#REF!</definedName>
    <definedName name="Курс_доллара_США_1">#REF!</definedName>
    <definedName name="Курс_доллара_США_10" localSheetId="2">#REF!</definedName>
    <definedName name="Курс_доллара_США_10" localSheetId="1">#REF!</definedName>
    <definedName name="Курс_доллара_США_10">#REF!</definedName>
    <definedName name="Курс_доллара_США_13" localSheetId="2">#REF!</definedName>
    <definedName name="Курс_доллара_США_13" localSheetId="1">#REF!</definedName>
    <definedName name="Курс_доллара_США_13">#REF!</definedName>
    <definedName name="Курс_доллара_США_14" localSheetId="2">#REF!</definedName>
    <definedName name="Курс_доллара_США_14" localSheetId="1">#REF!</definedName>
    <definedName name="Курс_доллара_США_14">#REF!</definedName>
    <definedName name="Курс_доллара_США_15" localSheetId="2">#REF!</definedName>
    <definedName name="Курс_доллара_США_15" localSheetId="1">#REF!</definedName>
    <definedName name="Курс_доллара_США_15">#REF!</definedName>
    <definedName name="Курс_доллара_США_16" localSheetId="2">#REF!</definedName>
    <definedName name="Курс_доллара_США_16" localSheetId="1">#REF!</definedName>
    <definedName name="Курс_доллара_США_16">#REF!</definedName>
    <definedName name="Курс_доллара_США_18" localSheetId="2">#REF!</definedName>
    <definedName name="Курс_доллара_США_18" localSheetId="1">#REF!</definedName>
    <definedName name="Курс_доллара_США_18">#REF!</definedName>
    <definedName name="Курс_доллара_США_7" localSheetId="2">#REF!</definedName>
    <definedName name="Курс_доллара_США_7" localSheetId="1">#REF!</definedName>
    <definedName name="Курс_доллара_США_7">#REF!</definedName>
    <definedName name="Курс_доллара_США_8" localSheetId="2">#REF!</definedName>
    <definedName name="Курс_доллара_США_8" localSheetId="1">#REF!</definedName>
    <definedName name="Курс_доллара_США_8">#REF!</definedName>
    <definedName name="Курс_доллара_США_9" localSheetId="2">#REF!</definedName>
    <definedName name="Курс_доллара_США_9" localSheetId="1">#REF!</definedName>
    <definedName name="Курс_доллара_США_9">#REF!</definedName>
    <definedName name="КУРС_ЗАПАЗД">'[61]исх дан'!#REF!</definedName>
    <definedName name="Курс_ИЭК">'[108]Эл-доп'!$Z$4</definedName>
    <definedName name="КУРС_КОЛЬЧ">'[61]исх дан'!#REF!</definedName>
    <definedName name="КУРС_ЛУК">'[61]исх дан'!#REF!</definedName>
    <definedName name="КУРС_ЛУКИ">'[61]исх дан'!#REF!</definedName>
    <definedName name="КУРС_РК">'[61]исх дан'!#REF!</definedName>
    <definedName name="курс1" localSheetId="2">#REF!</definedName>
    <definedName name="курс1" localSheetId="1">#REF!</definedName>
    <definedName name="курс1">#REF!</definedName>
    <definedName name="левон_опт">#REF!</definedName>
    <definedName name="левон_розн">#REF!</definedName>
    <definedName name="ленин" localSheetId="2">#REF!</definedName>
    <definedName name="ленин" localSheetId="1">#REF!</definedName>
    <definedName name="ленин">#REF!</definedName>
    <definedName name="Лигот" localSheetId="2">#REF!</definedName>
    <definedName name="Лигот" localSheetId="1">#REF!</definedName>
    <definedName name="Лигот">#REF!</definedName>
    <definedName name="Лимит">[100]Лист4!$B$4</definedName>
    <definedName name="лист" localSheetId="2">[80]топография!#REF!</definedName>
    <definedName name="лист" localSheetId="1">[80]топография!#REF!</definedName>
    <definedName name="лист">[80]топография!#REF!</definedName>
    <definedName name="лист1" localSheetId="2">[109]Кабель!$A$1:$A$123,[109]Кабель!$GF$1:$GG$123,#REF!,#REF!,[109]Кабель!$A$423:$A$1102,[109]Кабель!$GF$423:$GG$1102</definedName>
    <definedName name="лист1" localSheetId="1">#REF!</definedName>
    <definedName name="лист1">#REF!</definedName>
    <definedName name="лист1_txt">[109]Кабель!$A$10:$A$123,[109]Кабель!$GF$10:$GG$123,#REF!,[109]Кабель!$GF$438:$GG$850</definedName>
    <definedName name="лист10">#REF!,#REF!</definedName>
    <definedName name="лист2">[108]Электрика!#REF!,[108]Электрика!#REF!,[108]Электрика!$B$1:$B$24,[108]Электрика!$AY$1:$AZ$24,[108]Электрика!#REF!,[108]Электрика!#REF!</definedName>
    <definedName name="лист2_txt">#REF!,[108]Электрика!$A$3:$B$24,[108]Электрика!$AY$3:$AZ$24,[108]Электрика!$AY$69:$AZ$129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 localSheetId="2">#REF!</definedName>
    <definedName name="лл" localSheetId="1">#REF!</definedName>
    <definedName name="лл">#REF!</definedName>
    <definedName name="лл_15" localSheetId="2">#REF!</definedName>
    <definedName name="лл_15" localSheetId="1">#REF!</definedName>
    <definedName name="лл_15">#REF!</definedName>
    <definedName name="лл_16" localSheetId="2">#REF!</definedName>
    <definedName name="лл_16" localSheetId="1">#REF!</definedName>
    <definedName name="лл_16">#REF!</definedName>
    <definedName name="лл_17" localSheetId="2">#REF!</definedName>
    <definedName name="лл_17" localSheetId="1">#REF!</definedName>
    <definedName name="лл_17">#REF!</definedName>
    <definedName name="лл_18" localSheetId="2">#REF!</definedName>
    <definedName name="лл_18" localSheetId="1">#REF!</definedName>
    <definedName name="лл_18">#REF!</definedName>
    <definedName name="лл_19" localSheetId="2">#REF!</definedName>
    <definedName name="лл_19" localSheetId="1">#REF!</definedName>
    <definedName name="лл_19">#REF!</definedName>
    <definedName name="лл_20" localSheetId="2">#REF!</definedName>
    <definedName name="лл_20" localSheetId="1">#REF!</definedName>
    <definedName name="лл_20">#REF!</definedName>
    <definedName name="лл_3" localSheetId="2">#REF!</definedName>
    <definedName name="лл_3" localSheetId="1">#REF!</definedName>
    <definedName name="лл_3">#REF!</definedName>
    <definedName name="лл_4" localSheetId="2">#REF!</definedName>
    <definedName name="лл_4" localSheetId="1">#REF!</definedName>
    <definedName name="лл_4">#REF!</definedName>
    <definedName name="ллдж" localSheetId="2">#REF!</definedName>
    <definedName name="ллдж" localSheetId="1">#REF!</definedName>
    <definedName name="ллдж">#REF!</definedName>
    <definedName name="ллдж_15" localSheetId="2">#REF!</definedName>
    <definedName name="ллдж_15" localSheetId="1">#REF!</definedName>
    <definedName name="ллдж_15">#REF!</definedName>
    <definedName name="ллдж_16" localSheetId="2">#REF!</definedName>
    <definedName name="ллдж_16" localSheetId="1">#REF!</definedName>
    <definedName name="ллдж_16">#REF!</definedName>
    <definedName name="ллдж_17" localSheetId="2">#REF!</definedName>
    <definedName name="ллдж_17" localSheetId="1">#REF!</definedName>
    <definedName name="ллдж_17">#REF!</definedName>
    <definedName name="ллдж_18" localSheetId="2">#REF!</definedName>
    <definedName name="ллдж_18" localSheetId="1">#REF!</definedName>
    <definedName name="ллдж_18">#REF!</definedName>
    <definedName name="ллдж_19" localSheetId="2">#REF!</definedName>
    <definedName name="ллдж_19" localSheetId="1">#REF!</definedName>
    <definedName name="ллдж_19">#REF!</definedName>
    <definedName name="ллдж_20" localSheetId="2">#REF!</definedName>
    <definedName name="ллдж_20" localSheetId="1">#REF!</definedName>
    <definedName name="ллдж_20">#REF!</definedName>
    <definedName name="ллдж_3" localSheetId="2">#REF!</definedName>
    <definedName name="ллдж_3" localSheetId="1">#REF!</definedName>
    <definedName name="ллдж_3">#REF!</definedName>
    <definedName name="ллдж_4" localSheetId="2">#REF!</definedName>
    <definedName name="ллдж_4" localSheetId="1">#REF!</definedName>
    <definedName name="ллдж_4">#REF!</definedName>
    <definedName name="ллл">'[50]ЦСП ВОЛС (спецификация ВОСП)'!#REF!</definedName>
    <definedName name="ло">#REF!</definedName>
    <definedName name="лол" localSheetId="2">'[24]КС-2'!#REF!</definedName>
    <definedName name="лол" localSheetId="1">'[24]КС-2'!#REF!</definedName>
    <definedName name="лол">'[24]КС-2'!#REF!</definedName>
    <definedName name="ЛУКИ">#REF!</definedName>
    <definedName name="ЛУКИ_МЕДЬ">'[61]исх дан'!#REF!</definedName>
    <definedName name="люди">'[110]Исходные данные'!$A$32:$D$44</definedName>
    <definedName name="м" localSheetId="2">#REF!</definedName>
    <definedName name="м" localSheetId="1">#REF!</definedName>
    <definedName name="м">#REF!</definedName>
    <definedName name="ма" localSheetId="2">#REF!</definedName>
    <definedName name="ма" localSheetId="1">#REF!</definedName>
    <definedName name="ма">#REF!</definedName>
    <definedName name="май">'[111]Смета2 проект_ раб_'!$A$93:$N$96</definedName>
    <definedName name="Мак">[112]сводная!$D$7</definedName>
    <definedName name="мама">NA()</definedName>
    <definedName name="Материалы">'[113]Исх. данные'!$A$42:$C$73</definedName>
    <definedName name="Материалы01">[90]Материалы!$G$1:$O$65536,[90]Материалы!$Y$1:$CI$65536</definedName>
    <definedName name="Материалы02">[90]Материалы!$G$1:$X$65536,[90]Материалы!$AH$1:$CI$65536</definedName>
    <definedName name="Материалы03">[90]Материалы!$G$1:$AG$65536,[90]Материалы!$AQ$1:$CI$65536</definedName>
    <definedName name="Материалы04">[90]Материалы!$G$1:$AP$65536,[90]Материалы!$AZ$1:$CI$65536</definedName>
    <definedName name="Материалы05">[90]Материалы!$G$1:$AY$65536,[90]Материалы!$BI$1:$CI$65536</definedName>
    <definedName name="Материалы06">[90]Материалы!$G$1:$BH$65536,[90]Материалы!$BR$1:$CI$65536</definedName>
    <definedName name="Материалы07">[90]Материалы!$G$1:$BQ$65536,[90]Материалы!$CA$1:$CI$65536</definedName>
    <definedName name="МВА" localSheetId="2">#REF!</definedName>
    <definedName name="МВА" localSheetId="1">#REF!</definedName>
    <definedName name="МВА">#REF!</definedName>
    <definedName name="Местонахождение_объекта" localSheetId="2">#REF!</definedName>
    <definedName name="Местонахождение_объекта" localSheetId="1">#REF!</definedName>
    <definedName name="Местонахождение_объекта">#REF!</definedName>
    <definedName name="Метео" localSheetId="2">#REF!</definedName>
    <definedName name="Метео" localSheetId="1">#REF!</definedName>
    <definedName name="Метео">#REF!</definedName>
    <definedName name="Метео_15" localSheetId="2">#REF!</definedName>
    <definedName name="Метео_15" localSheetId="1">#REF!</definedName>
    <definedName name="Метео_15">#REF!</definedName>
    <definedName name="Метео_16" localSheetId="2">#REF!</definedName>
    <definedName name="Метео_16" localSheetId="1">#REF!</definedName>
    <definedName name="Метео_16">#REF!</definedName>
    <definedName name="Метео_17" localSheetId="2">#REF!</definedName>
    <definedName name="Метео_17" localSheetId="1">#REF!</definedName>
    <definedName name="Метео_17">#REF!</definedName>
    <definedName name="Метео_18" localSheetId="2">#REF!</definedName>
    <definedName name="Метео_18" localSheetId="1">#REF!</definedName>
    <definedName name="Метео_18">#REF!</definedName>
    <definedName name="Метео_19" localSheetId="2">#REF!</definedName>
    <definedName name="Метео_19" localSheetId="1">#REF!</definedName>
    <definedName name="Метео_19">#REF!</definedName>
    <definedName name="Метео_20" localSheetId="2">#REF!</definedName>
    <definedName name="Метео_20" localSheetId="1">#REF!</definedName>
    <definedName name="Метео_20">#REF!</definedName>
    <definedName name="Метео_3" localSheetId="2">#REF!</definedName>
    <definedName name="Метео_3" localSheetId="1">#REF!</definedName>
    <definedName name="Метео_3">#REF!</definedName>
    <definedName name="Метео_4" localSheetId="2">#REF!</definedName>
    <definedName name="Метео_4" localSheetId="1">#REF!</definedName>
    <definedName name="Метео_4">#REF!</definedName>
    <definedName name="МетеорУТ" localSheetId="2">[80]топография!#REF!</definedName>
    <definedName name="МетеорУТ" localSheetId="1">[80]топография!#REF!</definedName>
    <definedName name="МетеорУТ">[80]топография!#REF!</definedName>
    <definedName name="мж1">'[114]СметаСводная 1 оч'!$D$6</definedName>
    <definedName name="мииттт">#REF!</definedName>
    <definedName name="мил" localSheetId="2">{0,"овz";1,"z";2,"аz";5,"овz"}</definedName>
    <definedName name="мил">{0,"овz";1,"z";2,"аz";5,"овz"}</definedName>
    <definedName name="мин" localSheetId="2">#REF!</definedName>
    <definedName name="мин" localSheetId="1">#REF!</definedName>
    <definedName name="мин">#REF!</definedName>
    <definedName name="Мин.нац.">[91]Кабель!#REF!</definedName>
    <definedName name="мин_15" localSheetId="2">#REF!</definedName>
    <definedName name="мин_15" localSheetId="1">#REF!</definedName>
    <definedName name="мин_15">#REF!</definedName>
    <definedName name="мин_16" localSheetId="2">#REF!</definedName>
    <definedName name="мин_16" localSheetId="1">#REF!</definedName>
    <definedName name="мин_16">#REF!</definedName>
    <definedName name="мин_18" localSheetId="2">#REF!</definedName>
    <definedName name="мин_18" localSheetId="1">#REF!</definedName>
    <definedName name="мин_18">#REF!</definedName>
    <definedName name="мин_19" localSheetId="2">#REF!</definedName>
    <definedName name="мин_19" localSheetId="1">#REF!</definedName>
    <definedName name="мин_19">#REF!</definedName>
    <definedName name="мин_4" localSheetId="2">#REF!</definedName>
    <definedName name="мин_4" localSheetId="1">#REF!</definedName>
    <definedName name="мин_4">#REF!</definedName>
    <definedName name="Мин_Нац">'[61]исх дан'!$B$9</definedName>
    <definedName name="Министерство_транспорта__связи_и_автомобильных_дорог_Самарской_области" localSheetId="2">#REF!</definedName>
    <definedName name="Министерство_транспорта__связи_и_автомобильных_дорог_Самарской_области" localSheetId="1">#REF!</definedName>
    <definedName name="Министерство_транспорта__связи_и_автомобильных_дорог_Самарской_области">#REF!</definedName>
    <definedName name="Министерство_транспорта__связи_и_автомобильных_дорог_Самарской_области_15" localSheetId="2">#REF!</definedName>
    <definedName name="Министерство_транспорта__связи_и_автомобильных_дорог_Самарской_области_15" localSheetId="1">#REF!</definedName>
    <definedName name="Министерство_транспорта__связи_и_автомобильных_дорог_Самарской_области_15">#REF!</definedName>
    <definedName name="Министерство_транспорта__связи_и_автомобильных_дорог_Самарской_области_16" localSheetId="2">#REF!</definedName>
    <definedName name="Министерство_транспорта__связи_и_автомобильных_дорог_Самарской_области_16" localSheetId="1">#REF!</definedName>
    <definedName name="Министерство_транспорта__связи_и_автомобильных_дорог_Самарской_области_16">#REF!</definedName>
    <definedName name="Министерство_транспорта__связи_и_автомобильных_дорог_Самарской_области_18" localSheetId="2">#REF!</definedName>
    <definedName name="Министерство_транспорта__связи_и_автомобильных_дорог_Самарской_области_18" localSheetId="1">#REF!</definedName>
    <definedName name="Министерство_транспорта__связи_и_автомобильных_дорог_Самарской_области_18">#REF!</definedName>
    <definedName name="Министерство_транспорта__связи_и_автомобильных_дорог_Самарской_области_19" localSheetId="2">#REF!</definedName>
    <definedName name="Министерство_транспорта__связи_и_автомобильных_дорог_Самарской_области_19" localSheetId="1">#REF!</definedName>
    <definedName name="Министерство_транспорта__связи_и_автомобильных_дорог_Самарской_области_19">#REF!</definedName>
    <definedName name="Министерство_транспорта__связи_и_автомобильных_дорог_Самарской_области_4" localSheetId="2">#REF!</definedName>
    <definedName name="Министерство_транспорта__связи_и_автомобильных_дорог_Самарской_области_4" localSheetId="1">#REF!</definedName>
    <definedName name="Министерство_транспорта__связи_и_автомобильных_дорог_Самарской_области_4">#REF!</definedName>
    <definedName name="мит" localSheetId="2">#REF!</definedName>
    <definedName name="мит" localSheetId="1">#REF!</definedName>
    <definedName name="мит">#REF!</definedName>
    <definedName name="мит_15" localSheetId="2">#REF!</definedName>
    <definedName name="мит_15" localSheetId="1">#REF!</definedName>
    <definedName name="мит_15">#REF!</definedName>
    <definedName name="мит_16" localSheetId="2">#REF!</definedName>
    <definedName name="мит_16" localSheetId="1">#REF!</definedName>
    <definedName name="мит_16">#REF!</definedName>
    <definedName name="мит_4" localSheetId="2">#REF!</definedName>
    <definedName name="мит_4" localSheetId="1">#REF!</definedName>
    <definedName name="мит_4">#REF!</definedName>
    <definedName name="митюгов">'[115]Данные для расчёта сметы'!$J$33</definedName>
    <definedName name="митюгов_14">'[116]Данные для расчёта сметы'!$J$33</definedName>
    <definedName name="митюгов_15">'[117]Данные для расчёта сметы'!$J$33</definedName>
    <definedName name="митюгов_4">'[118]Данные для расчёта сметы'!$J$33</definedName>
    <definedName name="митюгов_6">'[118]Данные для расчёта сметы'!$J$33</definedName>
    <definedName name="митюгов_6_1">'[119]Данные для расчёта сметы'!$J$33</definedName>
    <definedName name="мичм">[120]сводная!$D$7</definedName>
    <definedName name="мм">#REF!</definedName>
    <definedName name="ммммм">'[50]ЦСП ВОЛС (спецификация ВОСП)'!#REF!</definedName>
    <definedName name="МММММММММ" localSheetId="2">#REF!</definedName>
    <definedName name="МММММММММ" localSheetId="1">#REF!</definedName>
    <definedName name="МММММММММ">#REF!</definedName>
    <definedName name="МММММММММ_15" localSheetId="2">#REF!</definedName>
    <definedName name="МММММММММ_15" localSheetId="1">#REF!</definedName>
    <definedName name="МММММММММ_15">#REF!</definedName>
    <definedName name="МММММММММ_16" localSheetId="2">#REF!</definedName>
    <definedName name="МММММММММ_16" localSheetId="1">#REF!</definedName>
    <definedName name="МММММММММ_16">#REF!</definedName>
    <definedName name="МММММММММ_17" localSheetId="2">#REF!</definedName>
    <definedName name="МММММММММ_17" localSheetId="1">#REF!</definedName>
    <definedName name="МММММММММ_17">#REF!</definedName>
    <definedName name="МММММММММ_18" localSheetId="2">#REF!</definedName>
    <definedName name="МММММММММ_18" localSheetId="1">#REF!</definedName>
    <definedName name="МММММММММ_18">#REF!</definedName>
    <definedName name="МММММММММ_19" localSheetId="2">#REF!</definedName>
    <definedName name="МММММММММ_19" localSheetId="1">#REF!</definedName>
    <definedName name="МММММММММ_19">#REF!</definedName>
    <definedName name="МММММММММ_20" localSheetId="2">#REF!</definedName>
    <definedName name="МММММММММ_20" localSheetId="1">#REF!</definedName>
    <definedName name="МММММММММ_20">#REF!</definedName>
    <definedName name="МММММММММ_3" localSheetId="2">#REF!</definedName>
    <definedName name="МММММММММ_3" localSheetId="1">#REF!</definedName>
    <definedName name="МММММММММ_3">#REF!</definedName>
    <definedName name="МММММММММ_4" localSheetId="2">#REF!</definedName>
    <definedName name="МММММММММ_4" localSheetId="1">#REF!</definedName>
    <definedName name="МММММММММ_4">#REF!</definedName>
    <definedName name="моделир.">[121]!dial_mater</definedName>
    <definedName name="мое">#REF!</definedName>
    <definedName name="МОЛ" localSheetId="2">#REF!</definedName>
    <definedName name="МОЛ" localSheetId="1">#REF!</definedName>
    <definedName name="МОЛ">#REF!</definedName>
    <definedName name="Монтаж" localSheetId="2">#REF!</definedName>
    <definedName name="Монтаж" localSheetId="1">#REF!</definedName>
    <definedName name="Монтаж">#REF!</definedName>
    <definedName name="Монтаж_1" localSheetId="2">#REF!</definedName>
    <definedName name="Монтаж_1" localSheetId="1">#REF!</definedName>
    <definedName name="Монтаж_1">#REF!</definedName>
    <definedName name="Монтаж_10" localSheetId="2">#REF!</definedName>
    <definedName name="Монтаж_10" localSheetId="1">#REF!</definedName>
    <definedName name="Монтаж_10">#REF!</definedName>
    <definedName name="Монтаж_13" localSheetId="2">#REF!</definedName>
    <definedName name="Монтаж_13" localSheetId="1">#REF!</definedName>
    <definedName name="Монтаж_13">#REF!</definedName>
    <definedName name="Монтаж_14" localSheetId="2">#REF!</definedName>
    <definedName name="Монтаж_14" localSheetId="1">#REF!</definedName>
    <definedName name="Монтаж_14">#REF!</definedName>
    <definedName name="Монтаж_15" localSheetId="2">#REF!</definedName>
    <definedName name="Монтаж_15" localSheetId="1">#REF!</definedName>
    <definedName name="Монтаж_15">#REF!</definedName>
    <definedName name="Монтаж_16" localSheetId="2">#REF!</definedName>
    <definedName name="Монтаж_16" localSheetId="1">#REF!</definedName>
    <definedName name="Монтаж_16">#REF!</definedName>
    <definedName name="Монтаж_17" localSheetId="2">#REF!</definedName>
    <definedName name="Монтаж_17" localSheetId="1">#REF!</definedName>
    <definedName name="Монтаж_17">#REF!</definedName>
    <definedName name="Монтаж_18" localSheetId="2">#REF!</definedName>
    <definedName name="Монтаж_18" localSheetId="1">#REF!</definedName>
    <definedName name="Монтаж_18">#REF!</definedName>
    <definedName name="Монтаж_19" localSheetId="2">#REF!</definedName>
    <definedName name="Монтаж_19" localSheetId="1">#REF!</definedName>
    <definedName name="Монтаж_19">#REF!</definedName>
    <definedName name="Монтаж_20" localSheetId="2">#REF!</definedName>
    <definedName name="Монтаж_20" localSheetId="1">#REF!</definedName>
    <definedName name="Монтаж_20">#REF!</definedName>
    <definedName name="Монтаж_3" localSheetId="2">#REF!</definedName>
    <definedName name="Монтаж_3" localSheetId="1">#REF!</definedName>
    <definedName name="Монтаж_3">#REF!</definedName>
    <definedName name="Монтаж_4" localSheetId="2">#REF!</definedName>
    <definedName name="Монтаж_4" localSheetId="1">#REF!</definedName>
    <definedName name="Монтаж_4">#REF!</definedName>
    <definedName name="Монтаж_5" localSheetId="2">#REF!</definedName>
    <definedName name="Монтаж_5" localSheetId="1">#REF!</definedName>
    <definedName name="Монтаж_5">#REF!</definedName>
    <definedName name="Монтаж_6" localSheetId="2">#REF!</definedName>
    <definedName name="Монтаж_6" localSheetId="1">#REF!</definedName>
    <definedName name="Монтаж_6">#REF!</definedName>
    <definedName name="Монтаж_7" localSheetId="2">#REF!</definedName>
    <definedName name="Монтаж_7" localSheetId="1">#REF!</definedName>
    <definedName name="Монтаж_7">#REF!</definedName>
    <definedName name="Монтаж_8" localSheetId="2">#REF!</definedName>
    <definedName name="Монтаж_8" localSheetId="1">#REF!</definedName>
    <definedName name="Монтаж_8">#REF!</definedName>
    <definedName name="Монтаж_9" localSheetId="2">#REF!</definedName>
    <definedName name="Монтаж_9" localSheetId="1">#REF!</definedName>
    <definedName name="Монтаж_9">#REF!</definedName>
    <definedName name="мп" localSheetId="2">#REF!</definedName>
    <definedName name="мп" localSheetId="1">#REF!</definedName>
    <definedName name="мп">#REF!</definedName>
    <definedName name="мрн.тунн.май">#REF!</definedName>
    <definedName name="Мытищи">[122]!dial_mater_udar</definedName>
    <definedName name="н2" localSheetId="2">#REF!</definedName>
    <definedName name="н2" localSheetId="1">#REF!</definedName>
    <definedName name="н2">#REF!</definedName>
    <definedName name="Название_проекта" localSheetId="2">#REF!</definedName>
    <definedName name="Название_проекта" localSheetId="1">#REF!</definedName>
    <definedName name="Название_проекта">#REF!</definedName>
    <definedName name="Название_проекта_10" localSheetId="2">#REF!</definedName>
    <definedName name="Название_проекта_10" localSheetId="1">#REF!</definedName>
    <definedName name="Название_проекта_10">#REF!</definedName>
    <definedName name="Название_проекта_14" localSheetId="2">#REF!</definedName>
    <definedName name="Название_проекта_14" localSheetId="1">#REF!</definedName>
    <definedName name="Название_проекта_14">#REF!</definedName>
    <definedName name="Название_проекта_15" localSheetId="2">#REF!</definedName>
    <definedName name="Название_проекта_15" localSheetId="1">#REF!</definedName>
    <definedName name="Название_проекта_15">#REF!</definedName>
    <definedName name="Название_проекта_16" localSheetId="2">#REF!</definedName>
    <definedName name="Название_проекта_16" localSheetId="1">#REF!</definedName>
    <definedName name="Название_проекта_16">#REF!</definedName>
    <definedName name="Название_проекта_17" localSheetId="2">#REF!</definedName>
    <definedName name="Название_проекта_17" localSheetId="1">#REF!</definedName>
    <definedName name="Название_проекта_17">#REF!</definedName>
    <definedName name="Название_проекта_18" localSheetId="2">#REF!</definedName>
    <definedName name="Название_проекта_18" localSheetId="1">#REF!</definedName>
    <definedName name="Название_проекта_18">#REF!</definedName>
    <definedName name="Название_проекта_19" localSheetId="2">#REF!</definedName>
    <definedName name="Название_проекта_19" localSheetId="1">#REF!</definedName>
    <definedName name="Название_проекта_19">#REF!</definedName>
    <definedName name="Название_проекта_20" localSheetId="2">#REF!</definedName>
    <definedName name="Название_проекта_20" localSheetId="1">#REF!</definedName>
    <definedName name="Название_проекта_20">#REF!</definedName>
    <definedName name="Название_проекта_3" localSheetId="2">#REF!</definedName>
    <definedName name="Название_проекта_3" localSheetId="1">#REF!</definedName>
    <definedName name="Название_проекта_3">#REF!</definedName>
    <definedName name="Название_проекта_4" localSheetId="2">#REF!</definedName>
    <definedName name="Название_проекта_4" localSheetId="1">#REF!</definedName>
    <definedName name="Название_проекта_4">#REF!</definedName>
    <definedName name="Название_проекта_4_1" localSheetId="2">#REF!</definedName>
    <definedName name="Название_проекта_4_1" localSheetId="1">#REF!</definedName>
    <definedName name="Название_проекта_4_1">#REF!</definedName>
    <definedName name="Название_проекта_5" localSheetId="2">#REF!</definedName>
    <definedName name="Название_проекта_5" localSheetId="1">#REF!</definedName>
    <definedName name="Название_проекта_5">#REF!</definedName>
    <definedName name="Название_проекта_6" localSheetId="2">#REF!</definedName>
    <definedName name="Название_проекта_6" localSheetId="1">#REF!</definedName>
    <definedName name="Название_проекта_6">#REF!</definedName>
    <definedName name="Название_проекта_6_1" localSheetId="2">#REF!</definedName>
    <definedName name="Название_проекта_6_1" localSheetId="1">#REF!</definedName>
    <definedName name="Название_проекта_6_1">#REF!</definedName>
    <definedName name="Название_проекта_7" localSheetId="2">#REF!</definedName>
    <definedName name="Название_проекта_7" localSheetId="1">#REF!</definedName>
    <definedName name="Название_проекта_7">#REF!</definedName>
    <definedName name="Название_проекта_8" localSheetId="2">#REF!</definedName>
    <definedName name="Название_проекта_8" localSheetId="1">#REF!</definedName>
    <definedName name="Название_проекта_8">#REF!</definedName>
    <definedName name="Название_проекта_9" localSheetId="2">#REF!</definedName>
    <definedName name="Название_проекта_9" localSheetId="1">#REF!</definedName>
    <definedName name="Название_проекта_9">#REF!</definedName>
    <definedName name="Название_сметы">[123]Смета180!$A$8</definedName>
    <definedName name="Наименование" localSheetId="2">#REF!</definedName>
    <definedName name="Наименование">[100]Общий!$B$2:$B$25</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[124]свод!$A$7</definedName>
    <definedName name="Наименование_объекта" localSheetId="2">#REF!</definedName>
    <definedName name="Наименование_объекта" localSheetId="1">#REF!</definedName>
    <definedName name="Наименование_объекта">#REF!</definedName>
    <definedName name="Наименование_органа__выдавшего_разрешение_на_строительство" localSheetId="2">#REF!</definedName>
    <definedName name="Наименование_органа__выдавшего_разрешение_на_строительство" localSheetId="1">#REF!</definedName>
    <definedName name="Наименование_органа__выдавшего_разрешение_на_строительство">#REF!</definedName>
    <definedName name="Наименование_организации_заказчика" localSheetId="2">#REF!</definedName>
    <definedName name="Наименование_организации_заказчика" localSheetId="1">#REF!</definedName>
    <definedName name="Наименование_организации_заказчика">#REF!</definedName>
    <definedName name="Наименование_по_Постановлению_504" localSheetId="2">#REF!</definedName>
    <definedName name="Наименование_по_Постановлению_504" localSheetId="1">#REF!</definedName>
    <definedName name="Наименование_по_Постановлению_504">#REF!</definedName>
    <definedName name="Наименование_проектной_организации" localSheetId="2">#REF!</definedName>
    <definedName name="Наименование_проектной_организации" localSheetId="1">#REF!</definedName>
    <definedName name="Наименование_проектной_организации">#REF!</definedName>
    <definedName name="Наименование_строительства" localSheetId="2">#REF!</definedName>
    <definedName name="Наименование_строительства" localSheetId="1">#REF!</definedName>
    <definedName name="Наименование_строительства">#REF!</definedName>
    <definedName name="НаименованиеПород">[101]Списки!$B$2:$B$80</definedName>
    <definedName name="Налог_на_добавленную_стоимость" localSheetId="2">#REF!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#REF!</definedName>
    <definedName name="Налог_на_пользавтелей_автдорог">#REF!</definedName>
    <definedName name="Населённый_пункт" localSheetId="2">#REF!</definedName>
    <definedName name="Населённый_пункт" localSheetId="1">#REF!</definedName>
    <definedName name="Населённый_пункт">#REF!</definedName>
    <definedName name="насос">[106]!dial_koef_udar</definedName>
    <definedName name="ната" localSheetId="2">'[125]См_2 Шатурс сети  проект работы'!#REF!</definedName>
    <definedName name="ната" localSheetId="1">'[125]См_2 Шатурс сети  проект работы'!#REF!</definedName>
    <definedName name="ната">'[125]См_2 Шатурс сети  проект работы'!#REF!</definedName>
    <definedName name="натаа" localSheetId="2">#REF!</definedName>
    <definedName name="натаа" localSheetId="1">#REF!</definedName>
    <definedName name="натаа">#REF!</definedName>
    <definedName name="НАЦ_ГОФР">'[61]исх дан'!#REF!</definedName>
    <definedName name="НАЦ_ГОФР_СПЕЦ">'[61]исх дан'!#REF!</definedName>
    <definedName name="НАЦ_КОЛЬЧ">'[61]исх дан'!#REF!</definedName>
    <definedName name="НАЦ_КОРОБ">'[61]исх дан'!#REF!</definedName>
    <definedName name="нац_метрук">'[61]исх дан'!#REF!</definedName>
    <definedName name="нац_након">#REF!</definedName>
    <definedName name="НАЦ_НЕГОРЮЧ">#REF!</definedName>
    <definedName name="НАЦ_ОПТ">'[61]исх дан'!#REF!</definedName>
    <definedName name="НАЦ_ОПТ_КОЛЬЧ">'[61]исх дан'!#REF!</definedName>
    <definedName name="НАЦ_ОПТ_КОЛЬЧ_тпп">'[61]исх дан'!#REF!</definedName>
    <definedName name="НАЦ_РЫБ">'[61]исх дан'!#REF!</definedName>
    <definedName name="НАЦ_РЫБ_КРУПН">'[61]исх дан'!#REF!</definedName>
    <definedName name="НАЦ_РЫБ_МЕЛК">'[61]исх дан'!#REF!</definedName>
    <definedName name="НАЦ_СМОЛ_АВВГ">'[61]исх дан'!#REF!</definedName>
    <definedName name="НАЦ_СМОЛ_АПВ">'[61]исх дан'!#REF!</definedName>
    <definedName name="НАЦ_СМОЛ_М">'[61]исх дан'!#REF!</definedName>
    <definedName name="НАЦ_ТУРЦ_ОПТ">#REF!</definedName>
    <definedName name="НАЦ_ТУРЦ_РОЗН">#REF!</definedName>
    <definedName name="НАЦЕНКА">'[61]исх дан'!#REF!</definedName>
    <definedName name="НАЦЕНКА_150">'[61]исх дан'!#REF!</definedName>
    <definedName name="НАЦЕНКА_СЧЕТЧ">'[61]исх дан'!#REF!</definedName>
    <definedName name="НАЦЕНКА_СЧЕТЧИКИ">'[61]исх дан'!#REF!</definedName>
    <definedName name="Начало">[100]Общий!$K$2:$K$25</definedName>
    <definedName name="Начало_работ">[126]Лист1!$B$4</definedName>
    <definedName name="Начало_работ__приблизительно">[100]Лист4!$B$8</definedName>
    <definedName name="НГПЕГПГ">#REF!</definedName>
    <definedName name="НДС" localSheetId="2">'[61]исх дан'!#REF!</definedName>
    <definedName name="НДС" localSheetId="1">#REF!</definedName>
    <definedName name="НДС">#REF!</definedName>
    <definedName name="НДС_1" localSheetId="2">#REF!</definedName>
    <definedName name="НДС_1" localSheetId="1">#REF!</definedName>
    <definedName name="НДС_1">#REF!</definedName>
    <definedName name="НДС_10" localSheetId="2">#REF!</definedName>
    <definedName name="НДС_10" localSheetId="1">#REF!</definedName>
    <definedName name="НДС_10">#REF!</definedName>
    <definedName name="НДС_13" localSheetId="2">#REF!</definedName>
    <definedName name="НДС_13" localSheetId="1">#REF!</definedName>
    <definedName name="НДС_13">#REF!</definedName>
    <definedName name="НДС_14" localSheetId="2">#REF!</definedName>
    <definedName name="НДС_14" localSheetId="1">#REF!</definedName>
    <definedName name="НДС_14">#REF!</definedName>
    <definedName name="НДС_15" localSheetId="2">#REF!</definedName>
    <definedName name="НДС_15" localSheetId="1">#REF!</definedName>
    <definedName name="НДС_15">#REF!</definedName>
    <definedName name="НДС_16" localSheetId="2">#REF!</definedName>
    <definedName name="НДС_16" localSheetId="1">#REF!</definedName>
    <definedName name="НДС_16">#REF!</definedName>
    <definedName name="НДС_17" localSheetId="2">#REF!</definedName>
    <definedName name="НДС_17" localSheetId="1">#REF!</definedName>
    <definedName name="НДС_17">#REF!</definedName>
    <definedName name="НДС_18" localSheetId="2">#REF!</definedName>
    <definedName name="НДС_18" localSheetId="1">#REF!</definedName>
    <definedName name="НДС_18">#REF!</definedName>
    <definedName name="НДС_19" localSheetId="2">#REF!</definedName>
    <definedName name="НДС_19" localSheetId="1">#REF!</definedName>
    <definedName name="НДС_19">#REF!</definedName>
    <definedName name="НДС_20" localSheetId="2">#REF!</definedName>
    <definedName name="НДС_20" localSheetId="1">#REF!</definedName>
    <definedName name="НДС_20">#REF!</definedName>
    <definedName name="НДС_3" localSheetId="2">#REF!</definedName>
    <definedName name="НДС_3" localSheetId="1">#REF!</definedName>
    <definedName name="НДС_3">#REF!</definedName>
    <definedName name="НДС_4" localSheetId="2">#REF!</definedName>
    <definedName name="НДС_4" localSheetId="1">#REF!</definedName>
    <definedName name="НДС_4">#REF!</definedName>
    <definedName name="НДС_5" localSheetId="2">#REF!</definedName>
    <definedName name="НДС_5" localSheetId="1">#REF!</definedName>
    <definedName name="НДС_5">#REF!</definedName>
    <definedName name="НДС_6" localSheetId="2">#REF!</definedName>
    <definedName name="НДС_6" localSheetId="1">#REF!</definedName>
    <definedName name="НДС_6">#REF!</definedName>
    <definedName name="НДС_7" localSheetId="2">#REF!</definedName>
    <definedName name="НДС_7" localSheetId="1">#REF!</definedName>
    <definedName name="НДС_7">#REF!</definedName>
    <definedName name="НДС_8" localSheetId="2">#REF!</definedName>
    <definedName name="НДС_8" localSheetId="1">#REF!</definedName>
    <definedName name="НДС_8">#REF!</definedName>
    <definedName name="НДС_9" localSheetId="2">#REF!</definedName>
    <definedName name="НДС_9" localSheetId="1">#REF!</definedName>
    <definedName name="НДС_9">#REF!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[92]_27!$AJ$76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[92]_05!$AK$121</definedName>
    <definedName name="НДСГ06.">'[92]_ 06'!$AK$84</definedName>
    <definedName name="НДСГ07.">[92]_07!$AJ$77</definedName>
    <definedName name="НДСГ08.">#REF!</definedName>
    <definedName name="НДСГ09.">[92]_09!$AJ$79</definedName>
    <definedName name="НДСГ10.">[92]_10!$AJ$120</definedName>
    <definedName name="Непредвиденные_расходы" localSheetId="2">#REF!</definedName>
    <definedName name="Непредвиденные_расходы" localSheetId="1">#REF!</definedName>
    <definedName name="Непредвиденные_расходы">#REF!</definedName>
    <definedName name="Нижняя_часть" localSheetId="2">#REF!</definedName>
    <definedName name="Нижняя_часть" localSheetId="1">#REF!</definedName>
    <definedName name="Нижняя_часть">#REF!</definedName>
    <definedName name="НК">'[127]См 1 наруж.водопровод'!$D$6</definedName>
    <definedName name="нннннн">#REF!</definedName>
    <definedName name="Номер" localSheetId="2">#REF!</definedName>
    <definedName name="Номер" localSheetId="1">#REF!</definedName>
    <definedName name="Номер">#REF!</definedName>
    <definedName name="Номер_договора" localSheetId="2">#REF!</definedName>
    <definedName name="Номер_договора" localSheetId="1">#REF!</definedName>
    <definedName name="Номер_договора">#REF!</definedName>
    <definedName name="Номер_договора_10" localSheetId="2">#REF!</definedName>
    <definedName name="Номер_договора_10" localSheetId="1">#REF!</definedName>
    <definedName name="Номер_договора_10">#REF!</definedName>
    <definedName name="Номер_договора_14" localSheetId="2">#REF!</definedName>
    <definedName name="Номер_договора_14" localSheetId="1">#REF!</definedName>
    <definedName name="Номер_договора_14">#REF!</definedName>
    <definedName name="Номер_договора_15" localSheetId="2">#REF!</definedName>
    <definedName name="Номер_договора_15" localSheetId="1">#REF!</definedName>
    <definedName name="Номер_договора_15">#REF!</definedName>
    <definedName name="Номер_договора_16" localSheetId="2">#REF!</definedName>
    <definedName name="Номер_договора_16" localSheetId="1">#REF!</definedName>
    <definedName name="Номер_договора_16">#REF!</definedName>
    <definedName name="Номер_договора_17" localSheetId="2">#REF!</definedName>
    <definedName name="Номер_договора_17" localSheetId="1">#REF!</definedName>
    <definedName name="Номер_договора_17">#REF!</definedName>
    <definedName name="Номер_договора_18" localSheetId="2">#REF!</definedName>
    <definedName name="Номер_договора_18" localSheetId="1">#REF!</definedName>
    <definedName name="Номер_договора_18">#REF!</definedName>
    <definedName name="Номер_договора_19" localSheetId="2">#REF!</definedName>
    <definedName name="Номер_договора_19" localSheetId="1">#REF!</definedName>
    <definedName name="Номер_договора_19">#REF!</definedName>
    <definedName name="Номер_договора_20" localSheetId="2">#REF!</definedName>
    <definedName name="Номер_договора_20" localSheetId="1">#REF!</definedName>
    <definedName name="Номер_договора_20">#REF!</definedName>
    <definedName name="Номер_договора_3" localSheetId="2">#REF!</definedName>
    <definedName name="Номер_договора_3" localSheetId="1">#REF!</definedName>
    <definedName name="Номер_договора_3">#REF!</definedName>
    <definedName name="Номер_договора_4" localSheetId="2">#REF!</definedName>
    <definedName name="Номер_договора_4" localSheetId="1">#REF!</definedName>
    <definedName name="Номер_договора_4">#REF!</definedName>
    <definedName name="Номер_договора_4_1" localSheetId="2">#REF!</definedName>
    <definedName name="Номер_договора_4_1" localSheetId="1">#REF!</definedName>
    <definedName name="Номер_договора_4_1">#REF!</definedName>
    <definedName name="Номер_договора_5" localSheetId="2">#REF!</definedName>
    <definedName name="Номер_договора_5" localSheetId="1">#REF!</definedName>
    <definedName name="Номер_договора_5">#REF!</definedName>
    <definedName name="Номер_договора_6" localSheetId="2">#REF!</definedName>
    <definedName name="Номер_договора_6" localSheetId="1">#REF!</definedName>
    <definedName name="Номер_договора_6">#REF!</definedName>
    <definedName name="Номер_договора_6_1" localSheetId="2">#REF!</definedName>
    <definedName name="Номер_договора_6_1" localSheetId="1">#REF!</definedName>
    <definedName name="Номер_договора_6_1">#REF!</definedName>
    <definedName name="Номер_договора_7" localSheetId="2">#REF!</definedName>
    <definedName name="Номер_договора_7" localSheetId="1">#REF!</definedName>
    <definedName name="Номер_договора_7">#REF!</definedName>
    <definedName name="Номер_договора_8" localSheetId="2">#REF!</definedName>
    <definedName name="Номер_договора_8" localSheetId="1">#REF!</definedName>
    <definedName name="Номер_договора_8">#REF!</definedName>
    <definedName name="Номер_договора_9" localSheetId="2">#REF!</definedName>
    <definedName name="Номер_договора_9" localSheetId="1">#REF!</definedName>
    <definedName name="Номер_договора_9">#REF!</definedName>
    <definedName name="Номер_пп" localSheetId="2">#REF!</definedName>
    <definedName name="Номер_пп" localSheetId="1">#REF!</definedName>
    <definedName name="Номер_пп">#REF!</definedName>
    <definedName name="Номер_раздела" localSheetId="2">#REF!</definedName>
    <definedName name="Номер_раздела" localSheetId="1">#REF!</definedName>
    <definedName name="Номер_раздела">#REF!</definedName>
    <definedName name="Нормативно_сметная_база" localSheetId="2">#REF!</definedName>
    <definedName name="Нормативно_сметная_база" localSheetId="1">#REF!</definedName>
    <definedName name="Нормативно_сметная_база">#REF!</definedName>
    <definedName name="о" localSheetId="2">[128]_09!$AJ$59</definedName>
    <definedName name="о" localSheetId="1">#REF!</definedName>
    <definedName name="о">#REF!</definedName>
    <definedName name="о_14" localSheetId="2">#REF!</definedName>
    <definedName name="о_14" localSheetId="1">#REF!</definedName>
    <definedName name="о_14">#REF!</definedName>
    <definedName name="О_15" localSheetId="2">#REF!</definedName>
    <definedName name="О_15" localSheetId="1">#REF!</definedName>
    <definedName name="О_15">#REF!</definedName>
    <definedName name="о_4" localSheetId="2">#REF!</definedName>
    <definedName name="о_4" localSheetId="1">#REF!</definedName>
    <definedName name="о_4">#REF!</definedName>
    <definedName name="о_6" localSheetId="2">#REF!</definedName>
    <definedName name="о_6" localSheetId="1">#REF!</definedName>
    <definedName name="о_6">#REF!</definedName>
    <definedName name="об" localSheetId="2">#REF!</definedName>
    <definedName name="об" localSheetId="1">#REF!</definedName>
    <definedName name="об">#REF!</definedName>
    <definedName name="об4664" localSheetId="2">#REF!</definedName>
    <definedName name="об4664" localSheetId="1">#REF!</definedName>
    <definedName name="об4664">#REF!</definedName>
    <definedName name="_xlnm.Print_Area" localSheetId="6">'02-01-01'!$A$1:$L$355</definedName>
    <definedName name="_xlnm.Print_Area" localSheetId="7">'09-01-01'!$A$1:$L$252</definedName>
    <definedName name="_xlnm.Print_Area" localSheetId="2">'Вынос трассы ВЛ'!$A$1:$E$29</definedName>
    <definedName name="_xlnm.Print_Area" localSheetId="4">ГЕО!$A$1:$E$49</definedName>
    <definedName name="_xlnm.Print_Area" localSheetId="0">ПЗ!$A$1:$J$23</definedName>
    <definedName name="_xlnm.Print_Area" localSheetId="3">ПИР!$A$1:$F$23</definedName>
    <definedName name="_xlnm.Print_Area" localSheetId="5">Сметы!$A$1:$H$25</definedName>
    <definedName name="_xlnm.Print_Area" localSheetId="1">'ССР ТЦ'!$A$1:$H$56</definedName>
    <definedName name="_xlnm.Print_Area">#REF!</definedName>
    <definedName name="Область_печати_ИМ_6" localSheetId="2">#REF!</definedName>
    <definedName name="Область_печати_ИМ_6" localSheetId="1">#REF!</definedName>
    <definedName name="Область_печати_ИМ_6">#REF!</definedName>
    <definedName name="общая" localSheetId="2">[31]топография!#REF!</definedName>
    <definedName name="общая" localSheetId="1">[31]топография!#REF!</definedName>
    <definedName name="общая">[31]топография!#REF!</definedName>
    <definedName name="общая_15" localSheetId="2">[31]топография!#REF!</definedName>
    <definedName name="общая_15" localSheetId="1">[31]топография!#REF!</definedName>
    <definedName name="общая_15">[31]топография!#REF!</definedName>
    <definedName name="общая_16" localSheetId="2">[31]топография!#REF!</definedName>
    <definedName name="общая_16" localSheetId="1">[31]топография!#REF!</definedName>
    <definedName name="общая_16">[31]топография!#REF!</definedName>
    <definedName name="общая_19" localSheetId="2">[31]топография!#REF!</definedName>
    <definedName name="общая_19" localSheetId="1">[31]топография!#REF!</definedName>
    <definedName name="общая_19">[31]топография!#REF!</definedName>
    <definedName name="общая_4" localSheetId="2">[31]топография!#REF!</definedName>
    <definedName name="общая_4" localSheetId="1">[31]топография!#REF!</definedName>
    <definedName name="общая_4">[31]топография!#REF!</definedName>
    <definedName name="Объект">'[129]Б.Д. ФАКТ'!$A$8:$A$3181</definedName>
    <definedName name="ОбъектП">'[129]Б.Д. ПЛАН'!$C$9:$C$1060</definedName>
    <definedName name="объем">#N/A</definedName>
    <definedName name="объем___0" localSheetId="2">#REF!</definedName>
    <definedName name="объем___0" localSheetId="1">#REF!</definedName>
    <definedName name="объем___0">#REF!</definedName>
    <definedName name="объем___0___0" localSheetId="2">#REF!</definedName>
    <definedName name="объем___0___0" localSheetId="1">#REF!</definedName>
    <definedName name="объем___0___0">#REF!</definedName>
    <definedName name="объем___0___0___0" localSheetId="2">#REF!</definedName>
    <definedName name="объем___0___0___0" localSheetId="1">#REF!</definedName>
    <definedName name="объем___0___0___0">#REF!</definedName>
    <definedName name="объем___0___0___0___0" localSheetId="2">#REF!</definedName>
    <definedName name="объем___0___0___0___0" localSheetId="1">#REF!</definedName>
    <definedName name="объем___0___0___0___0">#REF!</definedName>
    <definedName name="объем___0___0___0___0___0" localSheetId="2">#REF!</definedName>
    <definedName name="объем___0___0___0___0___0" localSheetId="1">#REF!</definedName>
    <definedName name="объем___0___0___0___0___0">#REF!</definedName>
    <definedName name="объем___0___0___0___0___0_14" localSheetId="2">#REF!</definedName>
    <definedName name="объем___0___0___0___0___0_14" localSheetId="1">#REF!</definedName>
    <definedName name="объем___0___0___0___0___0_14">#REF!</definedName>
    <definedName name="объем___0___0___0___0___0_15" localSheetId="2">#REF!</definedName>
    <definedName name="объем___0___0___0___0___0_15" localSheetId="1">#REF!</definedName>
    <definedName name="объем___0___0___0___0___0_15">#REF!</definedName>
    <definedName name="объем___0___0___0___0___0_16" localSheetId="2">#REF!</definedName>
    <definedName name="объем___0___0___0___0___0_16" localSheetId="1">#REF!</definedName>
    <definedName name="объем___0___0___0___0___0_16">#REF!</definedName>
    <definedName name="объем___0___0___0___0___0_19" localSheetId="2">#REF!</definedName>
    <definedName name="объем___0___0___0___0___0_19" localSheetId="1">#REF!</definedName>
    <definedName name="объем___0___0___0___0___0_19">#REF!</definedName>
    <definedName name="объем___0___0___0___0___0_4" localSheetId="2">#REF!</definedName>
    <definedName name="объем___0___0___0___0___0_4" localSheetId="1">#REF!</definedName>
    <definedName name="объем___0___0___0___0___0_4">#REF!</definedName>
    <definedName name="объем___0___0___0___0_1" localSheetId="2">#REF!</definedName>
    <definedName name="объем___0___0___0___0_1" localSheetId="1">#REF!</definedName>
    <definedName name="объем___0___0___0___0_1">#REF!</definedName>
    <definedName name="объем___0___0___0___0_10" localSheetId="2">#REF!</definedName>
    <definedName name="объем___0___0___0___0_10" localSheetId="1">#REF!</definedName>
    <definedName name="объем___0___0___0___0_10">#REF!</definedName>
    <definedName name="объем___0___0___0___0_13" localSheetId="2">#REF!</definedName>
    <definedName name="объем___0___0___0___0_13" localSheetId="1">#REF!</definedName>
    <definedName name="объем___0___0___0___0_13">#REF!</definedName>
    <definedName name="объем___0___0___0___0_14" localSheetId="2">#REF!</definedName>
    <definedName name="объем___0___0___0___0_14" localSheetId="1">#REF!</definedName>
    <definedName name="объем___0___0___0___0_14">#REF!</definedName>
    <definedName name="объем___0___0___0___0_15" localSheetId="2">#REF!</definedName>
    <definedName name="объем___0___0___0___0_15" localSheetId="1">#REF!</definedName>
    <definedName name="объем___0___0___0___0_15">#REF!</definedName>
    <definedName name="объем___0___0___0___0_16" localSheetId="2">#REF!</definedName>
    <definedName name="объем___0___0___0___0_16" localSheetId="1">#REF!</definedName>
    <definedName name="объем___0___0___0___0_16">#REF!</definedName>
    <definedName name="объем___0___0___0___0_17" localSheetId="2">#REF!</definedName>
    <definedName name="объем___0___0___0___0_17" localSheetId="1">#REF!</definedName>
    <definedName name="объем___0___0___0___0_17">#REF!</definedName>
    <definedName name="объем___0___0___0___0_18" localSheetId="2">#REF!</definedName>
    <definedName name="объем___0___0___0___0_18" localSheetId="1">#REF!</definedName>
    <definedName name="объем___0___0___0___0_18">#REF!</definedName>
    <definedName name="объем___0___0___0___0_19" localSheetId="2">#REF!</definedName>
    <definedName name="объем___0___0___0___0_19" localSheetId="1">#REF!</definedName>
    <definedName name="объем___0___0___0___0_19">#REF!</definedName>
    <definedName name="объем___0___0___0___0_20" localSheetId="2">#REF!</definedName>
    <definedName name="объем___0___0___0___0_20" localSheetId="1">#REF!</definedName>
    <definedName name="объем___0___0___0___0_20">#REF!</definedName>
    <definedName name="объем___0___0___0___0_3" localSheetId="2">#REF!</definedName>
    <definedName name="объем___0___0___0___0_3" localSheetId="1">#REF!</definedName>
    <definedName name="объем___0___0___0___0_3">#REF!</definedName>
    <definedName name="объем___0___0___0___0_4" localSheetId="2">#REF!</definedName>
    <definedName name="объем___0___0___0___0_4" localSheetId="1">#REF!</definedName>
    <definedName name="объем___0___0___0___0_4">#REF!</definedName>
    <definedName name="объем___0___0___0___0_7" localSheetId="2">#REF!</definedName>
    <definedName name="объем___0___0___0___0_7" localSheetId="1">#REF!</definedName>
    <definedName name="объем___0___0___0___0_7">#REF!</definedName>
    <definedName name="объем___0___0___0___0_8" localSheetId="2">#REF!</definedName>
    <definedName name="объем___0___0___0___0_8" localSheetId="1">#REF!</definedName>
    <definedName name="объем___0___0___0___0_8">#REF!</definedName>
    <definedName name="объем___0___0___0___0_9" localSheetId="2">#REF!</definedName>
    <definedName name="объем___0___0___0___0_9" localSheetId="1">#REF!</definedName>
    <definedName name="объем___0___0___0___0_9">#REF!</definedName>
    <definedName name="объем___0___0___0___1" localSheetId="2">#REF!</definedName>
    <definedName name="объем___0___0___0___1" localSheetId="1">#REF!</definedName>
    <definedName name="объем___0___0___0___1">#REF!</definedName>
    <definedName name="объем___0___0___0___3" localSheetId="2">#REF!</definedName>
    <definedName name="объем___0___0___0___3" localSheetId="1">#REF!</definedName>
    <definedName name="объем___0___0___0___3">#REF!</definedName>
    <definedName name="объем___0___0___0___3_15" localSheetId="2">#REF!</definedName>
    <definedName name="объем___0___0___0___3_15" localSheetId="1">#REF!</definedName>
    <definedName name="объем___0___0___0___3_15">#REF!</definedName>
    <definedName name="объем___0___0___0___3_16" localSheetId="2">#REF!</definedName>
    <definedName name="объем___0___0___0___3_16" localSheetId="1">#REF!</definedName>
    <definedName name="объем___0___0___0___3_16">#REF!</definedName>
    <definedName name="объем___0___0___0___3_19" localSheetId="2">#REF!</definedName>
    <definedName name="объем___0___0___0___3_19" localSheetId="1">#REF!</definedName>
    <definedName name="объем___0___0___0___3_19">#REF!</definedName>
    <definedName name="объем___0___0___0___3_4" localSheetId="2">#REF!</definedName>
    <definedName name="объем___0___0___0___3_4" localSheetId="1">#REF!</definedName>
    <definedName name="объем___0___0___0___3_4">#REF!</definedName>
    <definedName name="объем___0___0___0___5" localSheetId="2">#REF!</definedName>
    <definedName name="объем___0___0___0___5" localSheetId="1">#REF!</definedName>
    <definedName name="объем___0___0___0___5">#REF!</definedName>
    <definedName name="объем___0___0___0_1" localSheetId="2">#REF!</definedName>
    <definedName name="объем___0___0___0_1" localSheetId="1">#REF!</definedName>
    <definedName name="объем___0___0___0_1">#REF!</definedName>
    <definedName name="объем___0___0___0_10" localSheetId="2">#REF!</definedName>
    <definedName name="объем___0___0___0_10" localSheetId="1">#REF!</definedName>
    <definedName name="объем___0___0___0_10">#REF!</definedName>
    <definedName name="объем___0___0___0_13" localSheetId="2">#REF!</definedName>
    <definedName name="объем___0___0___0_13" localSheetId="1">#REF!</definedName>
    <definedName name="объем___0___0___0_13">#REF!</definedName>
    <definedName name="объем___0___0___0_14" localSheetId="2">#REF!</definedName>
    <definedName name="объем___0___0___0_14" localSheetId="1">#REF!</definedName>
    <definedName name="объем___0___0___0_14">#REF!</definedName>
    <definedName name="объем___0___0___0_15" localSheetId="2">#REF!</definedName>
    <definedName name="объем___0___0___0_15" localSheetId="1">#REF!</definedName>
    <definedName name="объем___0___0___0_15">#REF!</definedName>
    <definedName name="объем___0___0___0_16" localSheetId="2">#REF!</definedName>
    <definedName name="объем___0___0___0_16" localSheetId="1">#REF!</definedName>
    <definedName name="объем___0___0___0_16">#REF!</definedName>
    <definedName name="объем___0___0___0_17" localSheetId="2">#REF!</definedName>
    <definedName name="объем___0___0___0_17" localSheetId="1">#REF!</definedName>
    <definedName name="объем___0___0___0_17">#REF!</definedName>
    <definedName name="объем___0___0___0_18" localSheetId="2">#REF!</definedName>
    <definedName name="объем___0___0___0_18" localSheetId="1">#REF!</definedName>
    <definedName name="объем___0___0___0_18">#REF!</definedName>
    <definedName name="объем___0___0___0_19" localSheetId="2">#REF!</definedName>
    <definedName name="объем___0___0___0_19" localSheetId="1">#REF!</definedName>
    <definedName name="объем___0___0___0_19">#REF!</definedName>
    <definedName name="объем___0___0___0_20" localSheetId="2">#REF!</definedName>
    <definedName name="объем___0___0___0_20" localSheetId="1">#REF!</definedName>
    <definedName name="объем___0___0___0_20">#REF!</definedName>
    <definedName name="объем___0___0___0_3" localSheetId="2">#REF!</definedName>
    <definedName name="объем___0___0___0_3" localSheetId="1">#REF!</definedName>
    <definedName name="объем___0___0___0_3">#REF!</definedName>
    <definedName name="объем___0___0___0_4" localSheetId="2">#REF!</definedName>
    <definedName name="объем___0___0___0_4" localSheetId="1">#REF!</definedName>
    <definedName name="объем___0___0___0_4">#REF!</definedName>
    <definedName name="объем___0___0___0_5" localSheetId="2">#REF!</definedName>
    <definedName name="объем___0___0___0_5" localSheetId="1">#REF!</definedName>
    <definedName name="объем___0___0___0_5">#REF!</definedName>
    <definedName name="объем___0___0___0_7" localSheetId="2">#REF!</definedName>
    <definedName name="объем___0___0___0_7" localSheetId="1">#REF!</definedName>
    <definedName name="объем___0___0___0_7">#REF!</definedName>
    <definedName name="объем___0___0___0_8" localSheetId="2">#REF!</definedName>
    <definedName name="объем___0___0___0_8" localSheetId="1">#REF!</definedName>
    <definedName name="объем___0___0___0_8">#REF!</definedName>
    <definedName name="объем___0___0___0_9" localSheetId="2">#REF!</definedName>
    <definedName name="объем___0___0___0_9" localSheetId="1">#REF!</definedName>
    <definedName name="объем___0___0___0_9">#REF!</definedName>
    <definedName name="объем___0___0___1" localSheetId="2">#REF!</definedName>
    <definedName name="объем___0___0___1" localSheetId="1">#REF!</definedName>
    <definedName name="объем___0___0___1">#REF!</definedName>
    <definedName name="объем___0___0___2" localSheetId="2">#REF!</definedName>
    <definedName name="объем___0___0___2" localSheetId="1">#REF!</definedName>
    <definedName name="объем___0___0___2">#REF!</definedName>
    <definedName name="объем___0___0___2_1" localSheetId="2">#REF!</definedName>
    <definedName name="объем___0___0___2_1" localSheetId="1">#REF!</definedName>
    <definedName name="объем___0___0___2_1">#REF!</definedName>
    <definedName name="объем___0___0___2_10" localSheetId="2">#REF!</definedName>
    <definedName name="объем___0___0___2_10" localSheetId="1">#REF!</definedName>
    <definedName name="объем___0___0___2_10">#REF!</definedName>
    <definedName name="объем___0___0___2_13" localSheetId="2">#REF!</definedName>
    <definedName name="объем___0___0___2_13" localSheetId="1">#REF!</definedName>
    <definedName name="объем___0___0___2_13">#REF!</definedName>
    <definedName name="объем___0___0___2_14" localSheetId="2">#REF!</definedName>
    <definedName name="объем___0___0___2_14" localSheetId="1">#REF!</definedName>
    <definedName name="объем___0___0___2_14">#REF!</definedName>
    <definedName name="объем___0___0___2_15" localSheetId="2">#REF!</definedName>
    <definedName name="объем___0___0___2_15" localSheetId="1">#REF!</definedName>
    <definedName name="объем___0___0___2_15">#REF!</definedName>
    <definedName name="объем___0___0___2_16" localSheetId="2">#REF!</definedName>
    <definedName name="объем___0___0___2_16" localSheetId="1">#REF!</definedName>
    <definedName name="объем___0___0___2_16">#REF!</definedName>
    <definedName name="объем___0___0___2_17" localSheetId="2">#REF!</definedName>
    <definedName name="объем___0___0___2_17" localSheetId="1">#REF!</definedName>
    <definedName name="объем___0___0___2_17">#REF!</definedName>
    <definedName name="объем___0___0___2_18" localSheetId="2">#REF!</definedName>
    <definedName name="объем___0___0___2_18" localSheetId="1">#REF!</definedName>
    <definedName name="объем___0___0___2_18">#REF!</definedName>
    <definedName name="объем___0___0___2_19" localSheetId="2">#REF!</definedName>
    <definedName name="объем___0___0___2_19" localSheetId="1">#REF!</definedName>
    <definedName name="объем___0___0___2_19">#REF!</definedName>
    <definedName name="объем___0___0___2_20" localSheetId="2">#REF!</definedName>
    <definedName name="объем___0___0___2_20" localSheetId="1">#REF!</definedName>
    <definedName name="объем___0___0___2_20">#REF!</definedName>
    <definedName name="объем___0___0___2_3" localSheetId="2">#REF!</definedName>
    <definedName name="объем___0___0___2_3" localSheetId="1">#REF!</definedName>
    <definedName name="объем___0___0___2_3">#REF!</definedName>
    <definedName name="объем___0___0___2_4" localSheetId="2">#REF!</definedName>
    <definedName name="объем___0___0___2_4" localSheetId="1">#REF!</definedName>
    <definedName name="объем___0___0___2_4">#REF!</definedName>
    <definedName name="объем___0___0___2_7" localSheetId="2">#REF!</definedName>
    <definedName name="объем___0___0___2_7" localSheetId="1">#REF!</definedName>
    <definedName name="объем___0___0___2_7">#REF!</definedName>
    <definedName name="объем___0___0___2_8" localSheetId="2">#REF!</definedName>
    <definedName name="объем___0___0___2_8" localSheetId="1">#REF!</definedName>
    <definedName name="объем___0___0___2_8">#REF!</definedName>
    <definedName name="объем___0___0___2_9" localSheetId="2">#REF!</definedName>
    <definedName name="объем___0___0___2_9" localSheetId="1">#REF!</definedName>
    <definedName name="объем___0___0___2_9">#REF!</definedName>
    <definedName name="объем___0___0___3" localSheetId="2">#REF!</definedName>
    <definedName name="объем___0___0___3" localSheetId="1">#REF!</definedName>
    <definedName name="объем___0___0___3">#REF!</definedName>
    <definedName name="объем___0___0___3___0" localSheetId="2">#REF!</definedName>
    <definedName name="объем___0___0___3___0" localSheetId="1">#REF!</definedName>
    <definedName name="объем___0___0___3___0">#REF!</definedName>
    <definedName name="объем___0___0___3___0_15" localSheetId="2">#REF!</definedName>
    <definedName name="объем___0___0___3___0_15" localSheetId="1">#REF!</definedName>
    <definedName name="объем___0___0___3___0_15">#REF!</definedName>
    <definedName name="объем___0___0___3___0_16" localSheetId="2">#REF!</definedName>
    <definedName name="объем___0___0___3___0_16" localSheetId="1">#REF!</definedName>
    <definedName name="объем___0___0___3___0_16">#REF!</definedName>
    <definedName name="объем___0___0___3___0_19" localSheetId="2">#REF!</definedName>
    <definedName name="объем___0___0___3___0_19" localSheetId="1">#REF!</definedName>
    <definedName name="объем___0___0___3___0_19">#REF!</definedName>
    <definedName name="объем___0___0___3___0_4" localSheetId="2">#REF!</definedName>
    <definedName name="объем___0___0___3___0_4" localSheetId="1">#REF!</definedName>
    <definedName name="объем___0___0___3___0_4">#REF!</definedName>
    <definedName name="объем___0___0___3_1" localSheetId="2">#REF!</definedName>
    <definedName name="объем___0___0___3_1" localSheetId="1">#REF!</definedName>
    <definedName name="объем___0___0___3_1">#REF!</definedName>
    <definedName name="объем___0___0___3_10" localSheetId="2">#REF!</definedName>
    <definedName name="объем___0___0___3_10" localSheetId="1">#REF!</definedName>
    <definedName name="объем___0___0___3_10">#REF!</definedName>
    <definedName name="объем___0___0___3_13" localSheetId="2">#REF!</definedName>
    <definedName name="объем___0___0___3_13" localSheetId="1">#REF!</definedName>
    <definedName name="объем___0___0___3_13">#REF!</definedName>
    <definedName name="объем___0___0___3_14" localSheetId="2">#REF!</definedName>
    <definedName name="объем___0___0___3_14" localSheetId="1">#REF!</definedName>
    <definedName name="объем___0___0___3_14">#REF!</definedName>
    <definedName name="объем___0___0___3_15" localSheetId="2">#REF!</definedName>
    <definedName name="объем___0___0___3_15" localSheetId="1">#REF!</definedName>
    <definedName name="объем___0___0___3_15">#REF!</definedName>
    <definedName name="объем___0___0___3_16" localSheetId="2">#REF!</definedName>
    <definedName name="объем___0___0___3_16" localSheetId="1">#REF!</definedName>
    <definedName name="объем___0___0___3_16">#REF!</definedName>
    <definedName name="объем___0___0___3_17" localSheetId="2">#REF!</definedName>
    <definedName name="объем___0___0___3_17" localSheetId="1">#REF!</definedName>
    <definedName name="объем___0___0___3_17">#REF!</definedName>
    <definedName name="объем___0___0___3_18" localSheetId="2">#REF!</definedName>
    <definedName name="объем___0___0___3_18" localSheetId="1">#REF!</definedName>
    <definedName name="объем___0___0___3_18">#REF!</definedName>
    <definedName name="объем___0___0___3_19" localSheetId="2">#REF!</definedName>
    <definedName name="объем___0___0___3_19" localSheetId="1">#REF!</definedName>
    <definedName name="объем___0___0___3_19">#REF!</definedName>
    <definedName name="объем___0___0___3_20" localSheetId="2">#REF!</definedName>
    <definedName name="объем___0___0___3_20" localSheetId="1">#REF!</definedName>
    <definedName name="объем___0___0___3_20">#REF!</definedName>
    <definedName name="объем___0___0___3_3" localSheetId="2">#REF!</definedName>
    <definedName name="объем___0___0___3_3" localSheetId="1">#REF!</definedName>
    <definedName name="объем___0___0___3_3">#REF!</definedName>
    <definedName name="объем___0___0___3_4" localSheetId="2">#REF!</definedName>
    <definedName name="объем___0___0___3_4" localSheetId="1">#REF!</definedName>
    <definedName name="объем___0___0___3_4">#REF!</definedName>
    <definedName name="объем___0___0___3_7" localSheetId="2">#REF!</definedName>
    <definedName name="объем___0___0___3_7" localSheetId="1">#REF!</definedName>
    <definedName name="объем___0___0___3_7">#REF!</definedName>
    <definedName name="объем___0___0___3_8" localSheetId="2">#REF!</definedName>
    <definedName name="объем___0___0___3_8" localSheetId="1">#REF!</definedName>
    <definedName name="объем___0___0___3_8">#REF!</definedName>
    <definedName name="объем___0___0___3_9" localSheetId="2">#REF!</definedName>
    <definedName name="объем___0___0___3_9" localSheetId="1">#REF!</definedName>
    <definedName name="объем___0___0___3_9">#REF!</definedName>
    <definedName name="объем___0___0___4" localSheetId="2">#REF!</definedName>
    <definedName name="объем___0___0___4" localSheetId="1">#REF!</definedName>
    <definedName name="объем___0___0___4">#REF!</definedName>
    <definedName name="объем___0___0___4_1" localSheetId="2">#REF!</definedName>
    <definedName name="объем___0___0___4_1" localSheetId="1">#REF!</definedName>
    <definedName name="объем___0___0___4_1">#REF!</definedName>
    <definedName name="объем___0___0___4_10" localSheetId="2">#REF!</definedName>
    <definedName name="объем___0___0___4_10" localSheetId="1">#REF!</definedName>
    <definedName name="объем___0___0___4_10">#REF!</definedName>
    <definedName name="объем___0___0___4_13" localSheetId="2">#REF!</definedName>
    <definedName name="объем___0___0___4_13" localSheetId="1">#REF!</definedName>
    <definedName name="объем___0___0___4_13">#REF!</definedName>
    <definedName name="объем___0___0___4_14" localSheetId="2">#REF!</definedName>
    <definedName name="объем___0___0___4_14" localSheetId="1">#REF!</definedName>
    <definedName name="объем___0___0___4_14">#REF!</definedName>
    <definedName name="объем___0___0___4_15" localSheetId="2">#REF!</definedName>
    <definedName name="объем___0___0___4_15" localSheetId="1">#REF!</definedName>
    <definedName name="объем___0___0___4_15">#REF!</definedName>
    <definedName name="объем___0___0___4_16" localSheetId="2">#REF!</definedName>
    <definedName name="объем___0___0___4_16" localSheetId="1">#REF!</definedName>
    <definedName name="объем___0___0___4_16">#REF!</definedName>
    <definedName name="объем___0___0___4_17" localSheetId="2">#REF!</definedName>
    <definedName name="объем___0___0___4_17" localSheetId="1">#REF!</definedName>
    <definedName name="объем___0___0___4_17">#REF!</definedName>
    <definedName name="объем___0___0___4_18" localSheetId="2">#REF!</definedName>
    <definedName name="объем___0___0___4_18" localSheetId="1">#REF!</definedName>
    <definedName name="объем___0___0___4_18">#REF!</definedName>
    <definedName name="объем___0___0___4_19" localSheetId="2">#REF!</definedName>
    <definedName name="объем___0___0___4_19" localSheetId="1">#REF!</definedName>
    <definedName name="объем___0___0___4_19">#REF!</definedName>
    <definedName name="объем___0___0___4_20" localSheetId="2">#REF!</definedName>
    <definedName name="объем___0___0___4_20" localSheetId="1">#REF!</definedName>
    <definedName name="объем___0___0___4_20">#REF!</definedName>
    <definedName name="объем___0___0___4_3" localSheetId="2">#REF!</definedName>
    <definedName name="объем___0___0___4_3" localSheetId="1">#REF!</definedName>
    <definedName name="объем___0___0___4_3">#REF!</definedName>
    <definedName name="объем___0___0___4_4" localSheetId="2">#REF!</definedName>
    <definedName name="объем___0___0___4_4" localSheetId="1">#REF!</definedName>
    <definedName name="объем___0___0___4_4">#REF!</definedName>
    <definedName name="объем___0___0___4_7" localSheetId="2">#REF!</definedName>
    <definedName name="объем___0___0___4_7" localSheetId="1">#REF!</definedName>
    <definedName name="объем___0___0___4_7">#REF!</definedName>
    <definedName name="объем___0___0___4_8" localSheetId="2">#REF!</definedName>
    <definedName name="объем___0___0___4_8" localSheetId="1">#REF!</definedName>
    <definedName name="объем___0___0___4_8">#REF!</definedName>
    <definedName name="объем___0___0___4_9" localSheetId="2">#REF!</definedName>
    <definedName name="объем___0___0___4_9" localSheetId="1">#REF!</definedName>
    <definedName name="объем___0___0___4_9">#REF!</definedName>
    <definedName name="объем___0___0___5" localSheetId="2">#REF!</definedName>
    <definedName name="объем___0___0___5" localSheetId="1">#REF!</definedName>
    <definedName name="объем___0___0___5">#REF!</definedName>
    <definedName name="объем___0___0___5_14" localSheetId="2">#REF!</definedName>
    <definedName name="объем___0___0___5_14" localSheetId="1">#REF!</definedName>
    <definedName name="объем___0___0___5_14">#REF!</definedName>
    <definedName name="объем___0___0___5_15" localSheetId="2">#REF!</definedName>
    <definedName name="объем___0___0___5_15" localSheetId="1">#REF!</definedName>
    <definedName name="объем___0___0___5_15">#REF!</definedName>
    <definedName name="объем___0___0___5_16" localSheetId="2">#REF!</definedName>
    <definedName name="объем___0___0___5_16" localSheetId="1">#REF!</definedName>
    <definedName name="объем___0___0___5_16">#REF!</definedName>
    <definedName name="объем___0___0___5_19" localSheetId="2">#REF!</definedName>
    <definedName name="объем___0___0___5_19" localSheetId="1">#REF!</definedName>
    <definedName name="объем___0___0___5_19">#REF!</definedName>
    <definedName name="объем___0___0___5_4" localSheetId="2">#REF!</definedName>
    <definedName name="объем___0___0___5_4" localSheetId="1">#REF!</definedName>
    <definedName name="объем___0___0___5_4">#REF!</definedName>
    <definedName name="объем___0___0___6" localSheetId="2">#REF!</definedName>
    <definedName name="объем___0___0___6" localSheetId="1">#REF!</definedName>
    <definedName name="объем___0___0___6">#REF!</definedName>
    <definedName name="объем___0___0___6_15" localSheetId="2">#REF!</definedName>
    <definedName name="объем___0___0___6_15" localSheetId="1">#REF!</definedName>
    <definedName name="объем___0___0___6_15">#REF!</definedName>
    <definedName name="объем___0___0___6_16" localSheetId="2">#REF!</definedName>
    <definedName name="объем___0___0___6_16" localSheetId="1">#REF!</definedName>
    <definedName name="объем___0___0___6_16">#REF!</definedName>
    <definedName name="объем___0___0___6_19" localSheetId="2">#REF!</definedName>
    <definedName name="объем___0___0___6_19" localSheetId="1">#REF!</definedName>
    <definedName name="объем___0___0___6_19">#REF!</definedName>
    <definedName name="объем___0___0___6_4" localSheetId="2">#REF!</definedName>
    <definedName name="объем___0___0___6_4" localSheetId="1">#REF!</definedName>
    <definedName name="объем___0___0___6_4">#REF!</definedName>
    <definedName name="объем___0___0___7" localSheetId="2">#REF!</definedName>
    <definedName name="объем___0___0___7" localSheetId="1">#REF!</definedName>
    <definedName name="объем___0___0___7">#REF!</definedName>
    <definedName name="объем___0___0___7_15" localSheetId="2">#REF!</definedName>
    <definedName name="объем___0___0___7_15" localSheetId="1">#REF!</definedName>
    <definedName name="объем___0___0___7_15">#REF!</definedName>
    <definedName name="объем___0___0___7_16" localSheetId="2">#REF!</definedName>
    <definedName name="объем___0___0___7_16" localSheetId="1">#REF!</definedName>
    <definedName name="объем___0___0___7_16">#REF!</definedName>
    <definedName name="объем___0___0___7_19" localSheetId="2">#REF!</definedName>
    <definedName name="объем___0___0___7_19" localSheetId="1">#REF!</definedName>
    <definedName name="объем___0___0___7_19">#REF!</definedName>
    <definedName name="объем___0___0___7_4" localSheetId="2">#REF!</definedName>
    <definedName name="объем___0___0___7_4" localSheetId="1">#REF!</definedName>
    <definedName name="объем___0___0___7_4">#REF!</definedName>
    <definedName name="объем___0___0___8" localSheetId="2">#REF!</definedName>
    <definedName name="объем___0___0___8" localSheetId="1">#REF!</definedName>
    <definedName name="объем___0___0___8">#REF!</definedName>
    <definedName name="объем___0___0___8_15" localSheetId="2">#REF!</definedName>
    <definedName name="объем___0___0___8_15" localSheetId="1">#REF!</definedName>
    <definedName name="объем___0___0___8_15">#REF!</definedName>
    <definedName name="объем___0___0___8_16" localSheetId="2">#REF!</definedName>
    <definedName name="объем___0___0___8_16" localSheetId="1">#REF!</definedName>
    <definedName name="объем___0___0___8_16">#REF!</definedName>
    <definedName name="объем___0___0___8_19" localSheetId="2">#REF!</definedName>
    <definedName name="объем___0___0___8_19" localSheetId="1">#REF!</definedName>
    <definedName name="объем___0___0___8_19">#REF!</definedName>
    <definedName name="объем___0___0___8_4" localSheetId="2">#REF!</definedName>
    <definedName name="объем___0___0___8_4" localSheetId="1">#REF!</definedName>
    <definedName name="объем___0___0___8_4">#REF!</definedName>
    <definedName name="объем___0___0___9" localSheetId="2">#REF!</definedName>
    <definedName name="объем___0___0___9" localSheetId="1">#REF!</definedName>
    <definedName name="объем___0___0___9">#REF!</definedName>
    <definedName name="объем___0___0___9_15" localSheetId="2">#REF!</definedName>
    <definedName name="объем___0___0___9_15" localSheetId="1">#REF!</definedName>
    <definedName name="объем___0___0___9_15">#REF!</definedName>
    <definedName name="объем___0___0___9_16" localSheetId="2">#REF!</definedName>
    <definedName name="объем___0___0___9_16" localSheetId="1">#REF!</definedName>
    <definedName name="объем___0___0___9_16">#REF!</definedName>
    <definedName name="объем___0___0___9_19" localSheetId="2">#REF!</definedName>
    <definedName name="объем___0___0___9_19" localSheetId="1">#REF!</definedName>
    <definedName name="объем___0___0___9_19">#REF!</definedName>
    <definedName name="объем___0___0___9_4" localSheetId="2">#REF!</definedName>
    <definedName name="объем___0___0___9_4" localSheetId="1">#REF!</definedName>
    <definedName name="объем___0___0___9_4">#REF!</definedName>
    <definedName name="объем___0___0_1" localSheetId="2">#REF!</definedName>
    <definedName name="объем___0___0_1" localSheetId="1">#REF!</definedName>
    <definedName name="объем___0___0_1">#REF!</definedName>
    <definedName name="объем___0___0_1_15" localSheetId="2">#REF!</definedName>
    <definedName name="объем___0___0_1_15" localSheetId="1">#REF!</definedName>
    <definedName name="объем___0___0_1_15">#REF!</definedName>
    <definedName name="объем___0___0_10" localSheetId="2">#REF!</definedName>
    <definedName name="объем___0___0_10" localSheetId="1">#REF!</definedName>
    <definedName name="объем___0___0_10">#REF!</definedName>
    <definedName name="объем___0___0_13" localSheetId="2">#REF!</definedName>
    <definedName name="объем___0___0_13" localSheetId="1">#REF!</definedName>
    <definedName name="объем___0___0_13">#REF!</definedName>
    <definedName name="объем___0___0_14" localSheetId="2">#REF!</definedName>
    <definedName name="объем___0___0_14" localSheetId="1">#REF!</definedName>
    <definedName name="объем___0___0_14">#REF!</definedName>
    <definedName name="объем___0___0_15" localSheetId="2">#REF!</definedName>
    <definedName name="объем___0___0_15" localSheetId="1">#REF!</definedName>
    <definedName name="объем___0___0_15">#REF!</definedName>
    <definedName name="объем___0___0_16" localSheetId="2">#REF!</definedName>
    <definedName name="объем___0___0_16" localSheetId="1">#REF!</definedName>
    <definedName name="объем___0___0_16">#REF!</definedName>
    <definedName name="объем___0___0_17" localSheetId="2">#REF!</definedName>
    <definedName name="объем___0___0_17" localSheetId="1">#REF!</definedName>
    <definedName name="объем___0___0_17">#REF!</definedName>
    <definedName name="объем___0___0_18" localSheetId="2">#REF!</definedName>
    <definedName name="объем___0___0_18" localSheetId="1">#REF!</definedName>
    <definedName name="объем___0___0_18">#REF!</definedName>
    <definedName name="объем___0___0_19" localSheetId="2">#REF!</definedName>
    <definedName name="объем___0___0_19" localSheetId="1">#REF!</definedName>
    <definedName name="объем___0___0_19">#REF!</definedName>
    <definedName name="объем___0___0_20" localSheetId="2">#REF!</definedName>
    <definedName name="объем___0___0_20" localSheetId="1">#REF!</definedName>
    <definedName name="объем___0___0_20">#REF!</definedName>
    <definedName name="объем___0___0_3" localSheetId="2">#REF!</definedName>
    <definedName name="объем___0___0_3" localSheetId="1">#REF!</definedName>
    <definedName name="объем___0___0_3">#REF!</definedName>
    <definedName name="объем___0___0_4" localSheetId="2">#REF!</definedName>
    <definedName name="объем___0___0_4" localSheetId="1">#REF!</definedName>
    <definedName name="объем___0___0_4">#REF!</definedName>
    <definedName name="объем___0___0_5" localSheetId="2">#REF!</definedName>
    <definedName name="объем___0___0_5" localSheetId="1">#REF!</definedName>
    <definedName name="объем___0___0_5">#REF!</definedName>
    <definedName name="объем___0___0_7" localSheetId="2">#REF!</definedName>
    <definedName name="объем___0___0_7" localSheetId="1">#REF!</definedName>
    <definedName name="объем___0___0_7">#REF!</definedName>
    <definedName name="объем___0___0_8" localSheetId="2">#REF!</definedName>
    <definedName name="объем___0___0_8" localSheetId="1">#REF!</definedName>
    <definedName name="объем___0___0_8">#REF!</definedName>
    <definedName name="объем___0___0_9" localSheetId="2">#REF!</definedName>
    <definedName name="объем___0___0_9" localSheetId="1">#REF!</definedName>
    <definedName name="объем___0___0_9">#REF!</definedName>
    <definedName name="объем___0___1" localSheetId="2">#REF!</definedName>
    <definedName name="объем___0___1" localSheetId="1">#REF!</definedName>
    <definedName name="объем___0___1">#REF!</definedName>
    <definedName name="объем___0___1___0" localSheetId="2">#REF!</definedName>
    <definedName name="объем___0___1___0" localSheetId="1">#REF!</definedName>
    <definedName name="объем___0___1___0">#REF!</definedName>
    <definedName name="объем___0___1___0_14" localSheetId="2">#REF!</definedName>
    <definedName name="объем___0___1___0_14" localSheetId="1">#REF!</definedName>
    <definedName name="объем___0___1___0_14">#REF!</definedName>
    <definedName name="объем___0___1___0_15" localSheetId="2">#REF!</definedName>
    <definedName name="объем___0___1___0_15" localSheetId="1">#REF!</definedName>
    <definedName name="объем___0___1___0_15">#REF!</definedName>
    <definedName name="объем___0___1___0_16" localSheetId="2">#REF!</definedName>
    <definedName name="объем___0___1___0_16" localSheetId="1">#REF!</definedName>
    <definedName name="объем___0___1___0_16">#REF!</definedName>
    <definedName name="объем___0___1___0_19" localSheetId="2">#REF!</definedName>
    <definedName name="объем___0___1___0_19" localSheetId="1">#REF!</definedName>
    <definedName name="объем___0___1___0_19">#REF!</definedName>
    <definedName name="объем___0___1___0_4" localSheetId="2">#REF!</definedName>
    <definedName name="объем___0___1___0_4" localSheetId="1">#REF!</definedName>
    <definedName name="объем___0___1___0_4">#REF!</definedName>
    <definedName name="объем___0___1_1" localSheetId="2">#REF!</definedName>
    <definedName name="объем___0___1_1" localSheetId="1">#REF!</definedName>
    <definedName name="объем___0___1_1">#REF!</definedName>
    <definedName name="объем___0___1_10" localSheetId="2">#REF!</definedName>
    <definedName name="объем___0___1_10" localSheetId="1">#REF!</definedName>
    <definedName name="объем___0___1_10">#REF!</definedName>
    <definedName name="объем___0___1_13" localSheetId="2">#REF!</definedName>
    <definedName name="объем___0___1_13" localSheetId="1">#REF!</definedName>
    <definedName name="объем___0___1_13">#REF!</definedName>
    <definedName name="объем___0___1_14" localSheetId="2">#REF!</definedName>
    <definedName name="объем___0___1_14" localSheetId="1">#REF!</definedName>
    <definedName name="объем___0___1_14">#REF!</definedName>
    <definedName name="объем___0___1_15" localSheetId="2">#REF!</definedName>
    <definedName name="объем___0___1_15" localSheetId="1">#REF!</definedName>
    <definedName name="объем___0___1_15">#REF!</definedName>
    <definedName name="объем___0___1_16" localSheetId="2">#REF!</definedName>
    <definedName name="объем___0___1_16" localSheetId="1">#REF!</definedName>
    <definedName name="объем___0___1_16">#REF!</definedName>
    <definedName name="объем___0___1_17" localSheetId="2">#REF!</definedName>
    <definedName name="объем___0___1_17" localSheetId="1">#REF!</definedName>
    <definedName name="объем___0___1_17">#REF!</definedName>
    <definedName name="объем___0___1_18" localSheetId="2">#REF!</definedName>
    <definedName name="объем___0___1_18" localSheetId="1">#REF!</definedName>
    <definedName name="объем___0___1_18">#REF!</definedName>
    <definedName name="объем___0___1_19" localSheetId="2">#REF!</definedName>
    <definedName name="объем___0___1_19" localSheetId="1">#REF!</definedName>
    <definedName name="объем___0___1_19">#REF!</definedName>
    <definedName name="объем___0___1_20" localSheetId="2">#REF!</definedName>
    <definedName name="объем___0___1_20" localSheetId="1">#REF!</definedName>
    <definedName name="объем___0___1_20">#REF!</definedName>
    <definedName name="объем___0___1_3" localSheetId="2">#REF!</definedName>
    <definedName name="объем___0___1_3" localSheetId="1">#REF!</definedName>
    <definedName name="объем___0___1_3">#REF!</definedName>
    <definedName name="объем___0___1_4" localSheetId="2">#REF!</definedName>
    <definedName name="объем___0___1_4" localSheetId="1">#REF!</definedName>
    <definedName name="объем___0___1_4">#REF!</definedName>
    <definedName name="объем___0___1_7" localSheetId="2">#REF!</definedName>
    <definedName name="объем___0___1_7" localSheetId="1">#REF!</definedName>
    <definedName name="объем___0___1_7">#REF!</definedName>
    <definedName name="объем___0___1_8" localSheetId="2">#REF!</definedName>
    <definedName name="объем___0___1_8" localSheetId="1">#REF!</definedName>
    <definedName name="объем___0___1_8">#REF!</definedName>
    <definedName name="объем___0___1_9" localSheetId="2">#REF!</definedName>
    <definedName name="объем___0___1_9" localSheetId="1">#REF!</definedName>
    <definedName name="объем___0___1_9">#REF!</definedName>
    <definedName name="объем___0___10" localSheetId="2">#REF!</definedName>
    <definedName name="объем___0___10" localSheetId="1">#REF!</definedName>
    <definedName name="объем___0___10">#REF!</definedName>
    <definedName name="объем___0___10_1" localSheetId="2">#REF!</definedName>
    <definedName name="объем___0___10_1" localSheetId="1">#REF!</definedName>
    <definedName name="объем___0___10_1">#REF!</definedName>
    <definedName name="объем___0___10_10" localSheetId="2">#REF!</definedName>
    <definedName name="объем___0___10_10" localSheetId="1">#REF!</definedName>
    <definedName name="объем___0___10_10">#REF!</definedName>
    <definedName name="объем___0___10_13" localSheetId="2">#REF!</definedName>
    <definedName name="объем___0___10_13" localSheetId="1">#REF!</definedName>
    <definedName name="объем___0___10_13">#REF!</definedName>
    <definedName name="объем___0___10_14" localSheetId="2">#REF!</definedName>
    <definedName name="объем___0___10_14" localSheetId="1">#REF!</definedName>
    <definedName name="объем___0___10_14">#REF!</definedName>
    <definedName name="объем___0___10_15" localSheetId="2">#REF!</definedName>
    <definedName name="объем___0___10_15" localSheetId="1">#REF!</definedName>
    <definedName name="объем___0___10_15">#REF!</definedName>
    <definedName name="объем___0___10_16" localSheetId="2">#REF!</definedName>
    <definedName name="объем___0___10_16" localSheetId="1">#REF!</definedName>
    <definedName name="объем___0___10_16">#REF!</definedName>
    <definedName name="объем___0___10_17" localSheetId="2">#REF!</definedName>
    <definedName name="объем___0___10_17" localSheetId="1">#REF!</definedName>
    <definedName name="объем___0___10_17">#REF!</definedName>
    <definedName name="объем___0___10_18" localSheetId="2">#REF!</definedName>
    <definedName name="объем___0___10_18" localSheetId="1">#REF!</definedName>
    <definedName name="объем___0___10_18">#REF!</definedName>
    <definedName name="объем___0___10_19" localSheetId="2">#REF!</definedName>
    <definedName name="объем___0___10_19" localSheetId="1">#REF!</definedName>
    <definedName name="объем___0___10_19">#REF!</definedName>
    <definedName name="объем___0___10_20" localSheetId="2">#REF!</definedName>
    <definedName name="объем___0___10_20" localSheetId="1">#REF!</definedName>
    <definedName name="объем___0___10_20">#REF!</definedName>
    <definedName name="объем___0___10_3" localSheetId="2">#REF!</definedName>
    <definedName name="объем___0___10_3" localSheetId="1">#REF!</definedName>
    <definedName name="объем___0___10_3">#REF!</definedName>
    <definedName name="объем___0___10_4" localSheetId="2">#REF!</definedName>
    <definedName name="объем___0___10_4" localSheetId="1">#REF!</definedName>
    <definedName name="объем___0___10_4">#REF!</definedName>
    <definedName name="объем___0___10_7" localSheetId="2">#REF!</definedName>
    <definedName name="объем___0___10_7" localSheetId="1">#REF!</definedName>
    <definedName name="объем___0___10_7">#REF!</definedName>
    <definedName name="объем___0___10_8" localSheetId="2">#REF!</definedName>
    <definedName name="объем___0___10_8" localSheetId="1">#REF!</definedName>
    <definedName name="объем___0___10_8">#REF!</definedName>
    <definedName name="объем___0___10_9" localSheetId="2">#REF!</definedName>
    <definedName name="объем___0___10_9" localSheetId="1">#REF!</definedName>
    <definedName name="объем___0___10_9">#REF!</definedName>
    <definedName name="объем___0___12" localSheetId="2">#REF!</definedName>
    <definedName name="объем___0___12" localSheetId="1">#REF!</definedName>
    <definedName name="объем___0___12">#REF!</definedName>
    <definedName name="объем___0___12_13" localSheetId="2">#REF!</definedName>
    <definedName name="объем___0___12_13" localSheetId="1">#REF!</definedName>
    <definedName name="объем___0___12_13">#REF!</definedName>
    <definedName name="объем___0___12_15" localSheetId="2">#REF!</definedName>
    <definedName name="объем___0___12_15" localSheetId="1">#REF!</definedName>
    <definedName name="объем___0___12_15">#REF!</definedName>
    <definedName name="объем___0___12_16" localSheetId="2">#REF!</definedName>
    <definedName name="объем___0___12_16" localSheetId="1">#REF!</definedName>
    <definedName name="объем___0___12_16">#REF!</definedName>
    <definedName name="объем___0___12_17" localSheetId="2">#REF!</definedName>
    <definedName name="объем___0___12_17" localSheetId="1">#REF!</definedName>
    <definedName name="объем___0___12_17">#REF!</definedName>
    <definedName name="объем___0___12_18" localSheetId="2">#REF!</definedName>
    <definedName name="объем___0___12_18" localSheetId="1">#REF!</definedName>
    <definedName name="объем___0___12_18">#REF!</definedName>
    <definedName name="объем___0___12_19" localSheetId="2">#REF!</definedName>
    <definedName name="объем___0___12_19" localSheetId="1">#REF!</definedName>
    <definedName name="объем___0___12_19">#REF!</definedName>
    <definedName name="объем___0___12_20" localSheetId="2">#REF!</definedName>
    <definedName name="объем___0___12_20" localSheetId="1">#REF!</definedName>
    <definedName name="объем___0___12_20">#REF!</definedName>
    <definedName name="объем___0___12_3" localSheetId="2">#REF!</definedName>
    <definedName name="объем___0___12_3" localSheetId="1">#REF!</definedName>
    <definedName name="объем___0___12_3">#REF!</definedName>
    <definedName name="объем___0___12_4" localSheetId="2">#REF!</definedName>
    <definedName name="объем___0___12_4" localSheetId="1">#REF!</definedName>
    <definedName name="объем___0___12_4">#REF!</definedName>
    <definedName name="объем___0___2" localSheetId="2">#REF!</definedName>
    <definedName name="объем___0___2" localSheetId="1">#REF!</definedName>
    <definedName name="объем___0___2">#REF!</definedName>
    <definedName name="объем___0___2___0" localSheetId="2">#REF!</definedName>
    <definedName name="объем___0___2___0" localSheetId="1">#REF!</definedName>
    <definedName name="объем___0___2___0">#REF!</definedName>
    <definedName name="объем___0___2___0___0" localSheetId="2">#REF!</definedName>
    <definedName name="объем___0___2___0___0" localSheetId="1">#REF!</definedName>
    <definedName name="объем___0___2___0___0">#REF!</definedName>
    <definedName name="объем___0___2___0___0_14" localSheetId="2">#REF!</definedName>
    <definedName name="объем___0___2___0___0_14" localSheetId="1">#REF!</definedName>
    <definedName name="объем___0___2___0___0_14">#REF!</definedName>
    <definedName name="объем___0___2___0___0_15" localSheetId="2">#REF!</definedName>
    <definedName name="объем___0___2___0___0_15" localSheetId="1">#REF!</definedName>
    <definedName name="объем___0___2___0___0_15">#REF!</definedName>
    <definedName name="объем___0___2___0___0_16" localSheetId="2">#REF!</definedName>
    <definedName name="объем___0___2___0___0_16" localSheetId="1">#REF!</definedName>
    <definedName name="объем___0___2___0___0_16">#REF!</definedName>
    <definedName name="объем___0___2___0___0_19" localSheetId="2">#REF!</definedName>
    <definedName name="объем___0___2___0___0_19" localSheetId="1">#REF!</definedName>
    <definedName name="объем___0___2___0___0_19">#REF!</definedName>
    <definedName name="объем___0___2___0___0_4" localSheetId="2">#REF!</definedName>
    <definedName name="объем___0___2___0___0_4" localSheetId="1">#REF!</definedName>
    <definedName name="объем___0___2___0___0_4">#REF!</definedName>
    <definedName name="объем___0___2___0_1" localSheetId="2">#REF!</definedName>
    <definedName name="объем___0___2___0_1" localSheetId="1">#REF!</definedName>
    <definedName name="объем___0___2___0_1">#REF!</definedName>
    <definedName name="объем___0___2___0_10" localSheetId="2">#REF!</definedName>
    <definedName name="объем___0___2___0_10" localSheetId="1">#REF!</definedName>
    <definedName name="объем___0___2___0_10">#REF!</definedName>
    <definedName name="объем___0___2___0_13" localSheetId="2">#REF!</definedName>
    <definedName name="объем___0___2___0_13" localSheetId="1">#REF!</definedName>
    <definedName name="объем___0___2___0_13">#REF!</definedName>
    <definedName name="объем___0___2___0_14" localSheetId="2">#REF!</definedName>
    <definedName name="объем___0___2___0_14" localSheetId="1">#REF!</definedName>
    <definedName name="объем___0___2___0_14">#REF!</definedName>
    <definedName name="объем___0___2___0_15" localSheetId="2">#REF!</definedName>
    <definedName name="объем___0___2___0_15" localSheetId="1">#REF!</definedName>
    <definedName name="объем___0___2___0_15">#REF!</definedName>
    <definedName name="объем___0___2___0_16" localSheetId="2">#REF!</definedName>
    <definedName name="объем___0___2___0_16" localSheetId="1">#REF!</definedName>
    <definedName name="объем___0___2___0_16">#REF!</definedName>
    <definedName name="объем___0___2___0_17" localSheetId="2">#REF!</definedName>
    <definedName name="объем___0___2___0_17" localSheetId="1">#REF!</definedName>
    <definedName name="объем___0___2___0_17">#REF!</definedName>
    <definedName name="объем___0___2___0_18" localSheetId="2">#REF!</definedName>
    <definedName name="объем___0___2___0_18" localSheetId="1">#REF!</definedName>
    <definedName name="объем___0___2___0_18">#REF!</definedName>
    <definedName name="объем___0___2___0_19" localSheetId="2">#REF!</definedName>
    <definedName name="объем___0___2___0_19" localSheetId="1">#REF!</definedName>
    <definedName name="объем___0___2___0_19">#REF!</definedName>
    <definedName name="объем___0___2___0_20" localSheetId="2">#REF!</definedName>
    <definedName name="объем___0___2___0_20" localSheetId="1">#REF!</definedName>
    <definedName name="объем___0___2___0_20">#REF!</definedName>
    <definedName name="объем___0___2___0_3" localSheetId="2">#REF!</definedName>
    <definedName name="объем___0___2___0_3" localSheetId="1">#REF!</definedName>
    <definedName name="объем___0___2___0_3">#REF!</definedName>
    <definedName name="объем___0___2___0_4" localSheetId="2">#REF!</definedName>
    <definedName name="объем___0___2___0_4" localSheetId="1">#REF!</definedName>
    <definedName name="объем___0___2___0_4">#REF!</definedName>
    <definedName name="объем___0___2___0_7" localSheetId="2">#REF!</definedName>
    <definedName name="объем___0___2___0_7" localSheetId="1">#REF!</definedName>
    <definedName name="объем___0___2___0_7">#REF!</definedName>
    <definedName name="объем___0___2___0_8" localSheetId="2">#REF!</definedName>
    <definedName name="объем___0___2___0_8" localSheetId="1">#REF!</definedName>
    <definedName name="объем___0___2___0_8">#REF!</definedName>
    <definedName name="объем___0___2___0_9" localSheetId="2">#REF!</definedName>
    <definedName name="объем___0___2___0_9" localSheetId="1">#REF!</definedName>
    <definedName name="объем___0___2___0_9">#REF!</definedName>
    <definedName name="объем___0___2___5" localSheetId="2">#REF!</definedName>
    <definedName name="объем___0___2___5" localSheetId="1">#REF!</definedName>
    <definedName name="объем___0___2___5">#REF!</definedName>
    <definedName name="объем___0___2___5_14" localSheetId="2">#REF!</definedName>
    <definedName name="объем___0___2___5_14" localSheetId="1">#REF!</definedName>
    <definedName name="объем___0___2___5_14">#REF!</definedName>
    <definedName name="объем___0___2___5_15" localSheetId="2">#REF!</definedName>
    <definedName name="объем___0___2___5_15" localSheetId="1">#REF!</definedName>
    <definedName name="объем___0___2___5_15">#REF!</definedName>
    <definedName name="объем___0___2___5_16" localSheetId="2">#REF!</definedName>
    <definedName name="объем___0___2___5_16" localSheetId="1">#REF!</definedName>
    <definedName name="объем___0___2___5_16">#REF!</definedName>
    <definedName name="объем___0___2___5_19" localSheetId="2">#REF!</definedName>
    <definedName name="объем___0___2___5_19" localSheetId="1">#REF!</definedName>
    <definedName name="объем___0___2___5_19">#REF!</definedName>
    <definedName name="объем___0___2___5_4" localSheetId="2">#REF!</definedName>
    <definedName name="объем___0___2___5_4" localSheetId="1">#REF!</definedName>
    <definedName name="объем___0___2___5_4">#REF!</definedName>
    <definedName name="объем___0___2_1" localSheetId="2">#REF!</definedName>
    <definedName name="объем___0___2_1" localSheetId="1">#REF!</definedName>
    <definedName name="объем___0___2_1">#REF!</definedName>
    <definedName name="объем___0___2_10" localSheetId="2">#REF!</definedName>
    <definedName name="объем___0___2_10" localSheetId="1">#REF!</definedName>
    <definedName name="объем___0___2_10">#REF!</definedName>
    <definedName name="объем___0___2_13" localSheetId="2">#REF!</definedName>
    <definedName name="объем___0___2_13" localSheetId="1">#REF!</definedName>
    <definedName name="объем___0___2_13">#REF!</definedName>
    <definedName name="объем___0___2_14" localSheetId="2">#REF!</definedName>
    <definedName name="объем___0___2_14" localSheetId="1">#REF!</definedName>
    <definedName name="объем___0___2_14">#REF!</definedName>
    <definedName name="объем___0___2_15" localSheetId="2">#REF!</definedName>
    <definedName name="объем___0___2_15" localSheetId="1">#REF!</definedName>
    <definedName name="объем___0___2_15">#REF!</definedName>
    <definedName name="объем___0___2_16" localSheetId="2">#REF!</definedName>
    <definedName name="объем___0___2_16" localSheetId="1">#REF!</definedName>
    <definedName name="объем___0___2_16">#REF!</definedName>
    <definedName name="объем___0___2_17" localSheetId="2">#REF!</definedName>
    <definedName name="объем___0___2_17" localSheetId="1">#REF!</definedName>
    <definedName name="объем___0___2_17">#REF!</definedName>
    <definedName name="объем___0___2_18" localSheetId="2">#REF!</definedName>
    <definedName name="объем___0___2_18" localSheetId="1">#REF!</definedName>
    <definedName name="объем___0___2_18">#REF!</definedName>
    <definedName name="объем___0___2_19" localSheetId="2">#REF!</definedName>
    <definedName name="объем___0___2_19" localSheetId="1">#REF!</definedName>
    <definedName name="объем___0___2_19">#REF!</definedName>
    <definedName name="объем___0___2_20" localSheetId="2">#REF!</definedName>
    <definedName name="объем___0___2_20" localSheetId="1">#REF!</definedName>
    <definedName name="объем___0___2_20">#REF!</definedName>
    <definedName name="объем___0___2_3" localSheetId="2">#REF!</definedName>
    <definedName name="объем___0___2_3" localSheetId="1">#REF!</definedName>
    <definedName name="объем___0___2_3">#REF!</definedName>
    <definedName name="объем___0___2_4" localSheetId="2">#REF!</definedName>
    <definedName name="объем___0___2_4" localSheetId="1">#REF!</definedName>
    <definedName name="объем___0___2_4">#REF!</definedName>
    <definedName name="объем___0___2_5" localSheetId="2">#REF!</definedName>
    <definedName name="объем___0___2_5" localSheetId="1">#REF!</definedName>
    <definedName name="объем___0___2_5">#REF!</definedName>
    <definedName name="объем___0___2_7" localSheetId="2">#REF!</definedName>
    <definedName name="объем___0___2_7" localSheetId="1">#REF!</definedName>
    <definedName name="объем___0___2_7">#REF!</definedName>
    <definedName name="объем___0___2_8" localSheetId="2">#REF!</definedName>
    <definedName name="объем___0___2_8" localSheetId="1">#REF!</definedName>
    <definedName name="объем___0___2_8">#REF!</definedName>
    <definedName name="объем___0___2_9" localSheetId="2">#REF!</definedName>
    <definedName name="объем___0___2_9" localSheetId="1">#REF!</definedName>
    <definedName name="объем___0___2_9">#REF!</definedName>
    <definedName name="объем___0___3" localSheetId="2">#REF!</definedName>
    <definedName name="объем___0___3" localSheetId="1">#REF!</definedName>
    <definedName name="объем___0___3">#REF!</definedName>
    <definedName name="объем___0___3___0" localSheetId="2">#REF!</definedName>
    <definedName name="объем___0___3___0" localSheetId="1">#REF!</definedName>
    <definedName name="объем___0___3___0">#REF!</definedName>
    <definedName name="объем___0___3___0_14" localSheetId="2">#REF!</definedName>
    <definedName name="объем___0___3___0_14" localSheetId="1">#REF!</definedName>
    <definedName name="объем___0___3___0_14">#REF!</definedName>
    <definedName name="объем___0___3___0_15" localSheetId="2">#REF!</definedName>
    <definedName name="объем___0___3___0_15" localSheetId="1">#REF!</definedName>
    <definedName name="объем___0___3___0_15">#REF!</definedName>
    <definedName name="объем___0___3___0_16" localSheetId="2">#REF!</definedName>
    <definedName name="объем___0___3___0_16" localSheetId="1">#REF!</definedName>
    <definedName name="объем___0___3___0_16">#REF!</definedName>
    <definedName name="объем___0___3___0_19" localSheetId="2">#REF!</definedName>
    <definedName name="объем___0___3___0_19" localSheetId="1">#REF!</definedName>
    <definedName name="объем___0___3___0_19">#REF!</definedName>
    <definedName name="объем___0___3___0_4" localSheetId="2">#REF!</definedName>
    <definedName name="объем___0___3___0_4" localSheetId="1">#REF!</definedName>
    <definedName name="объем___0___3___0_4">#REF!</definedName>
    <definedName name="объем___0___3___3" localSheetId="2">#REF!</definedName>
    <definedName name="объем___0___3___3" localSheetId="1">#REF!</definedName>
    <definedName name="объем___0___3___3">#REF!</definedName>
    <definedName name="объем___0___3___3_15" localSheetId="2">#REF!</definedName>
    <definedName name="объем___0___3___3_15" localSheetId="1">#REF!</definedName>
    <definedName name="объем___0___3___3_15">#REF!</definedName>
    <definedName name="объем___0___3___3_16" localSheetId="2">#REF!</definedName>
    <definedName name="объем___0___3___3_16" localSheetId="1">#REF!</definedName>
    <definedName name="объем___0___3___3_16">#REF!</definedName>
    <definedName name="объем___0___3___3_19" localSheetId="2">#REF!</definedName>
    <definedName name="объем___0___3___3_19" localSheetId="1">#REF!</definedName>
    <definedName name="объем___0___3___3_19">#REF!</definedName>
    <definedName name="объем___0___3___3_4" localSheetId="2">#REF!</definedName>
    <definedName name="объем___0___3___3_4" localSheetId="1">#REF!</definedName>
    <definedName name="объем___0___3___3_4">#REF!</definedName>
    <definedName name="объем___0___3___5" localSheetId="2">#REF!</definedName>
    <definedName name="объем___0___3___5" localSheetId="1">#REF!</definedName>
    <definedName name="объем___0___3___5">#REF!</definedName>
    <definedName name="объем___0___3_1" localSheetId="2">#REF!</definedName>
    <definedName name="объем___0___3_1" localSheetId="1">#REF!</definedName>
    <definedName name="объем___0___3_1">#REF!</definedName>
    <definedName name="объем___0___3_10" localSheetId="2">#REF!</definedName>
    <definedName name="объем___0___3_10" localSheetId="1">#REF!</definedName>
    <definedName name="объем___0___3_10">#REF!</definedName>
    <definedName name="объем___0___3_13" localSheetId="2">#REF!</definedName>
    <definedName name="объем___0___3_13" localSheetId="1">#REF!</definedName>
    <definedName name="объем___0___3_13">#REF!</definedName>
    <definedName name="объем___0___3_14" localSheetId="2">#REF!</definedName>
    <definedName name="объем___0___3_14" localSheetId="1">#REF!</definedName>
    <definedName name="объем___0___3_14">#REF!</definedName>
    <definedName name="объем___0___3_15" localSheetId="2">#REF!</definedName>
    <definedName name="объем___0___3_15" localSheetId="1">#REF!</definedName>
    <definedName name="объем___0___3_15">#REF!</definedName>
    <definedName name="объем___0___3_16" localSheetId="2">#REF!</definedName>
    <definedName name="объем___0___3_16" localSheetId="1">#REF!</definedName>
    <definedName name="объем___0___3_16">#REF!</definedName>
    <definedName name="объем___0___3_17" localSheetId="2">#REF!</definedName>
    <definedName name="объем___0___3_17" localSheetId="1">#REF!</definedName>
    <definedName name="объем___0___3_17">#REF!</definedName>
    <definedName name="объем___0___3_18" localSheetId="2">#REF!</definedName>
    <definedName name="объем___0___3_18" localSheetId="1">#REF!</definedName>
    <definedName name="объем___0___3_18">#REF!</definedName>
    <definedName name="объем___0___3_19" localSheetId="2">#REF!</definedName>
    <definedName name="объем___0___3_19" localSheetId="1">#REF!</definedName>
    <definedName name="объем___0___3_19">#REF!</definedName>
    <definedName name="объем___0___3_20" localSheetId="2">#REF!</definedName>
    <definedName name="объем___0___3_20" localSheetId="1">#REF!</definedName>
    <definedName name="объем___0___3_20">#REF!</definedName>
    <definedName name="объем___0___3_3" localSheetId="2">#REF!</definedName>
    <definedName name="объем___0___3_3" localSheetId="1">#REF!</definedName>
    <definedName name="объем___0___3_3">#REF!</definedName>
    <definedName name="объем___0___3_4" localSheetId="2">#REF!</definedName>
    <definedName name="объем___0___3_4" localSheetId="1">#REF!</definedName>
    <definedName name="объем___0___3_4">#REF!</definedName>
    <definedName name="объем___0___3_5" localSheetId="2">#REF!</definedName>
    <definedName name="объем___0___3_5" localSheetId="1">#REF!</definedName>
    <definedName name="объем___0___3_5">#REF!</definedName>
    <definedName name="объем___0___3_7" localSheetId="2">#REF!</definedName>
    <definedName name="объем___0___3_7" localSheetId="1">#REF!</definedName>
    <definedName name="объем___0___3_7">#REF!</definedName>
    <definedName name="объем___0___3_8" localSheetId="2">#REF!</definedName>
    <definedName name="объем___0___3_8" localSheetId="1">#REF!</definedName>
    <definedName name="объем___0___3_8">#REF!</definedName>
    <definedName name="объем___0___3_9" localSheetId="2">#REF!</definedName>
    <definedName name="объем___0___3_9" localSheetId="1">#REF!</definedName>
    <definedName name="объем___0___3_9">#REF!</definedName>
    <definedName name="объем___0___4" localSheetId="2">#REF!</definedName>
    <definedName name="объем___0___4" localSheetId="1">#REF!</definedName>
    <definedName name="объем___0___4">#REF!</definedName>
    <definedName name="объем___0___4___0" localSheetId="2">#REF!</definedName>
    <definedName name="объем___0___4___0" localSheetId="1">#REF!</definedName>
    <definedName name="объем___0___4___0">#REF!</definedName>
    <definedName name="объем___0___4___0_14" localSheetId="2">#REF!</definedName>
    <definedName name="объем___0___4___0_14" localSheetId="1">#REF!</definedName>
    <definedName name="объем___0___4___0_14">#REF!</definedName>
    <definedName name="объем___0___4___0_15" localSheetId="2">#REF!</definedName>
    <definedName name="объем___0___4___0_15" localSheetId="1">#REF!</definedName>
    <definedName name="объем___0___4___0_15">#REF!</definedName>
    <definedName name="объем___0___4___0_16" localSheetId="2">#REF!</definedName>
    <definedName name="объем___0___4___0_16" localSheetId="1">#REF!</definedName>
    <definedName name="объем___0___4___0_16">#REF!</definedName>
    <definedName name="объем___0___4___0_19" localSheetId="2">#REF!</definedName>
    <definedName name="объем___0___4___0_19" localSheetId="1">#REF!</definedName>
    <definedName name="объем___0___4___0_19">#REF!</definedName>
    <definedName name="объем___0___4___0_4" localSheetId="2">#REF!</definedName>
    <definedName name="объем___0___4___0_4" localSheetId="1">#REF!</definedName>
    <definedName name="объем___0___4___0_4">#REF!</definedName>
    <definedName name="объем___0___4___5" localSheetId="2">#REF!</definedName>
    <definedName name="объем___0___4___5" localSheetId="1">#REF!</definedName>
    <definedName name="объем___0___4___5">#REF!</definedName>
    <definedName name="объем___0___4___5_14" localSheetId="2">#REF!</definedName>
    <definedName name="объем___0___4___5_14" localSheetId="1">#REF!</definedName>
    <definedName name="объем___0___4___5_14">#REF!</definedName>
    <definedName name="объем___0___4___5_15" localSheetId="2">#REF!</definedName>
    <definedName name="объем___0___4___5_15" localSheetId="1">#REF!</definedName>
    <definedName name="объем___0___4___5_15">#REF!</definedName>
    <definedName name="объем___0___4___5_16" localSheetId="2">#REF!</definedName>
    <definedName name="объем___0___4___5_16" localSheetId="1">#REF!</definedName>
    <definedName name="объем___0___4___5_16">#REF!</definedName>
    <definedName name="объем___0___4___5_19" localSheetId="2">#REF!</definedName>
    <definedName name="объем___0___4___5_19" localSheetId="1">#REF!</definedName>
    <definedName name="объем___0___4___5_19">#REF!</definedName>
    <definedName name="объем___0___4___5_4" localSheetId="2">#REF!</definedName>
    <definedName name="объем___0___4___5_4" localSheetId="1">#REF!</definedName>
    <definedName name="объем___0___4___5_4">#REF!</definedName>
    <definedName name="объем___0___4_1" localSheetId="2">#REF!</definedName>
    <definedName name="объем___0___4_1" localSheetId="1">#REF!</definedName>
    <definedName name="объем___0___4_1">#REF!</definedName>
    <definedName name="объем___0___4_10" localSheetId="2">#REF!</definedName>
    <definedName name="объем___0___4_10" localSheetId="1">#REF!</definedName>
    <definedName name="объем___0___4_10">#REF!</definedName>
    <definedName name="объем___0___4_13" localSheetId="2">#REF!</definedName>
    <definedName name="объем___0___4_13" localSheetId="1">#REF!</definedName>
    <definedName name="объем___0___4_13">#REF!</definedName>
    <definedName name="объем___0___4_14" localSheetId="2">#REF!</definedName>
    <definedName name="объем___0___4_14" localSheetId="1">#REF!</definedName>
    <definedName name="объем___0___4_14">#REF!</definedName>
    <definedName name="объем___0___4_15" localSheetId="2">#REF!</definedName>
    <definedName name="объем___0___4_15" localSheetId="1">#REF!</definedName>
    <definedName name="объем___0___4_15">#REF!</definedName>
    <definedName name="объем___0___4_16" localSheetId="2">#REF!</definedName>
    <definedName name="объем___0___4_16" localSheetId="1">#REF!</definedName>
    <definedName name="объем___0___4_16">#REF!</definedName>
    <definedName name="объем___0___4_17" localSheetId="2">#REF!</definedName>
    <definedName name="объем___0___4_17" localSheetId="1">#REF!</definedName>
    <definedName name="объем___0___4_17">#REF!</definedName>
    <definedName name="объем___0___4_18" localSheetId="2">#REF!</definedName>
    <definedName name="объем___0___4_18" localSheetId="1">#REF!</definedName>
    <definedName name="объем___0___4_18">#REF!</definedName>
    <definedName name="объем___0___4_19" localSheetId="2">#REF!</definedName>
    <definedName name="объем___0___4_19" localSheetId="1">#REF!</definedName>
    <definedName name="объем___0___4_19">#REF!</definedName>
    <definedName name="объем___0___4_20" localSheetId="2">#REF!</definedName>
    <definedName name="объем___0___4_20" localSheetId="1">#REF!</definedName>
    <definedName name="объем___0___4_20">#REF!</definedName>
    <definedName name="объем___0___4_3" localSheetId="2">#REF!</definedName>
    <definedName name="объем___0___4_3" localSheetId="1">#REF!</definedName>
    <definedName name="объем___0___4_3">#REF!</definedName>
    <definedName name="объем___0___4_4" localSheetId="2">#REF!</definedName>
    <definedName name="объем___0___4_4" localSheetId="1">#REF!</definedName>
    <definedName name="объем___0___4_4">#REF!</definedName>
    <definedName name="объем___0___4_5" localSheetId="2">#REF!</definedName>
    <definedName name="объем___0___4_5" localSheetId="1">#REF!</definedName>
    <definedName name="объем___0___4_5">#REF!</definedName>
    <definedName name="объем___0___4_7" localSheetId="2">#REF!</definedName>
    <definedName name="объем___0___4_7" localSheetId="1">#REF!</definedName>
    <definedName name="объем___0___4_7">#REF!</definedName>
    <definedName name="объем___0___4_8" localSheetId="2">#REF!</definedName>
    <definedName name="объем___0___4_8" localSheetId="1">#REF!</definedName>
    <definedName name="объем___0___4_8">#REF!</definedName>
    <definedName name="объем___0___4_9" localSheetId="2">#REF!</definedName>
    <definedName name="объем___0___4_9" localSheetId="1">#REF!</definedName>
    <definedName name="объем___0___4_9">#REF!</definedName>
    <definedName name="объем___0___5" localSheetId="2">#REF!</definedName>
    <definedName name="объем___0___5" localSheetId="1">#REF!</definedName>
    <definedName name="объем___0___5">#REF!</definedName>
    <definedName name="объем___0___5___0" localSheetId="2">#REF!</definedName>
    <definedName name="объем___0___5___0" localSheetId="1">#REF!</definedName>
    <definedName name="объем___0___5___0">#REF!</definedName>
    <definedName name="объем___0___5___0_15" localSheetId="2">#REF!</definedName>
    <definedName name="объем___0___5___0_15" localSheetId="1">#REF!</definedName>
    <definedName name="объем___0___5___0_15">#REF!</definedName>
    <definedName name="объем___0___5___0_16" localSheetId="2">#REF!</definedName>
    <definedName name="объем___0___5___0_16" localSheetId="1">#REF!</definedName>
    <definedName name="объем___0___5___0_16">#REF!</definedName>
    <definedName name="объем___0___5___0_19" localSheetId="2">#REF!</definedName>
    <definedName name="объем___0___5___0_19" localSheetId="1">#REF!</definedName>
    <definedName name="объем___0___5___0_19">#REF!</definedName>
    <definedName name="объем___0___5___0_4" localSheetId="2">#REF!</definedName>
    <definedName name="объем___0___5___0_4" localSheetId="1">#REF!</definedName>
    <definedName name="объем___0___5___0_4">#REF!</definedName>
    <definedName name="объем___0___5_13" localSheetId="2">#REF!</definedName>
    <definedName name="объем___0___5_13" localSheetId="1">#REF!</definedName>
    <definedName name="объем___0___5_13">#REF!</definedName>
    <definedName name="объем___0___5_14" localSheetId="2">#REF!</definedName>
    <definedName name="объем___0___5_14" localSheetId="1">#REF!</definedName>
    <definedName name="объем___0___5_14">#REF!</definedName>
    <definedName name="объем___0___5_15" localSheetId="2">#REF!</definedName>
    <definedName name="объем___0___5_15" localSheetId="1">#REF!</definedName>
    <definedName name="объем___0___5_15">#REF!</definedName>
    <definedName name="объем___0___5_16" localSheetId="2">#REF!</definedName>
    <definedName name="объем___0___5_16" localSheetId="1">#REF!</definedName>
    <definedName name="объем___0___5_16">#REF!</definedName>
    <definedName name="объем___0___5_17" localSheetId="2">#REF!</definedName>
    <definedName name="объем___0___5_17" localSheetId="1">#REF!</definedName>
    <definedName name="объем___0___5_17">#REF!</definedName>
    <definedName name="объем___0___5_18" localSheetId="2">#REF!</definedName>
    <definedName name="объем___0___5_18" localSheetId="1">#REF!</definedName>
    <definedName name="объем___0___5_18">#REF!</definedName>
    <definedName name="объем___0___5_19" localSheetId="2">#REF!</definedName>
    <definedName name="объем___0___5_19" localSheetId="1">#REF!</definedName>
    <definedName name="объем___0___5_19">#REF!</definedName>
    <definedName name="объем___0___5_20" localSheetId="2">#REF!</definedName>
    <definedName name="объем___0___5_20" localSheetId="1">#REF!</definedName>
    <definedName name="объем___0___5_20">#REF!</definedName>
    <definedName name="объем___0___5_3" localSheetId="2">#REF!</definedName>
    <definedName name="объем___0___5_3" localSheetId="1">#REF!</definedName>
    <definedName name="объем___0___5_3">#REF!</definedName>
    <definedName name="объем___0___5_4" localSheetId="2">#REF!</definedName>
    <definedName name="объем___0___5_4" localSheetId="1">#REF!</definedName>
    <definedName name="объем___0___5_4">#REF!</definedName>
    <definedName name="объем___0___6" localSheetId="2">#REF!</definedName>
    <definedName name="объем___0___6" localSheetId="1">#REF!</definedName>
    <definedName name="объем___0___6">#REF!</definedName>
    <definedName name="объем___0___6___0" localSheetId="2">#REF!</definedName>
    <definedName name="объем___0___6___0" localSheetId="1">#REF!</definedName>
    <definedName name="объем___0___6___0">#REF!</definedName>
    <definedName name="объем___0___6___0_15" localSheetId="2">#REF!</definedName>
    <definedName name="объем___0___6___0_15" localSheetId="1">#REF!</definedName>
    <definedName name="объем___0___6___0_15">#REF!</definedName>
    <definedName name="объем___0___6___0_16" localSheetId="2">#REF!</definedName>
    <definedName name="объем___0___6___0_16" localSheetId="1">#REF!</definedName>
    <definedName name="объем___0___6___0_16">#REF!</definedName>
    <definedName name="объем___0___6___0_19" localSheetId="2">#REF!</definedName>
    <definedName name="объем___0___6___0_19" localSheetId="1">#REF!</definedName>
    <definedName name="объем___0___6___0_19">#REF!</definedName>
    <definedName name="объем___0___6___0_4" localSheetId="2">#REF!</definedName>
    <definedName name="объем___0___6___0_4" localSheetId="1">#REF!</definedName>
    <definedName name="объем___0___6___0_4">#REF!</definedName>
    <definedName name="объем___0___6_1" localSheetId="2">#REF!</definedName>
    <definedName name="объем___0___6_1" localSheetId="1">#REF!</definedName>
    <definedName name="объем___0___6_1">#REF!</definedName>
    <definedName name="объем___0___6_10" localSheetId="2">#REF!</definedName>
    <definedName name="объем___0___6_10" localSheetId="1">#REF!</definedName>
    <definedName name="объем___0___6_10">#REF!</definedName>
    <definedName name="объем___0___6_13" localSheetId="2">#REF!</definedName>
    <definedName name="объем___0___6_13" localSheetId="1">#REF!</definedName>
    <definedName name="объем___0___6_13">#REF!</definedName>
    <definedName name="объем___0___6_14" localSheetId="2">#REF!</definedName>
    <definedName name="объем___0___6_14" localSheetId="1">#REF!</definedName>
    <definedName name="объем___0___6_14">#REF!</definedName>
    <definedName name="объем___0___6_15" localSheetId="2">#REF!</definedName>
    <definedName name="объем___0___6_15" localSheetId="1">#REF!</definedName>
    <definedName name="объем___0___6_15">#REF!</definedName>
    <definedName name="объем___0___6_16" localSheetId="2">#REF!</definedName>
    <definedName name="объем___0___6_16" localSheetId="1">#REF!</definedName>
    <definedName name="объем___0___6_16">#REF!</definedName>
    <definedName name="объем___0___6_17" localSheetId="2">#REF!</definedName>
    <definedName name="объем___0___6_17" localSheetId="1">#REF!</definedName>
    <definedName name="объем___0___6_17">#REF!</definedName>
    <definedName name="объем___0___6_18" localSheetId="2">#REF!</definedName>
    <definedName name="объем___0___6_18" localSheetId="1">#REF!</definedName>
    <definedName name="объем___0___6_18">#REF!</definedName>
    <definedName name="объем___0___6_19" localSheetId="2">#REF!</definedName>
    <definedName name="объем___0___6_19" localSheetId="1">#REF!</definedName>
    <definedName name="объем___0___6_19">#REF!</definedName>
    <definedName name="объем___0___6_20" localSheetId="2">#REF!</definedName>
    <definedName name="объем___0___6_20" localSheetId="1">#REF!</definedName>
    <definedName name="объем___0___6_20">#REF!</definedName>
    <definedName name="объем___0___6_3" localSheetId="2">#REF!</definedName>
    <definedName name="объем___0___6_3" localSheetId="1">#REF!</definedName>
    <definedName name="объем___0___6_3">#REF!</definedName>
    <definedName name="объем___0___6_4" localSheetId="2">#REF!</definedName>
    <definedName name="объем___0___6_4" localSheetId="1">#REF!</definedName>
    <definedName name="объем___0___6_4">#REF!</definedName>
    <definedName name="объем___0___6_7" localSheetId="2">#REF!</definedName>
    <definedName name="объем___0___6_7" localSheetId="1">#REF!</definedName>
    <definedName name="объем___0___6_7">#REF!</definedName>
    <definedName name="объем___0___6_8" localSheetId="2">#REF!</definedName>
    <definedName name="объем___0___6_8" localSheetId="1">#REF!</definedName>
    <definedName name="объем___0___6_8">#REF!</definedName>
    <definedName name="объем___0___6_9" localSheetId="2">#REF!</definedName>
    <definedName name="объем___0___6_9" localSheetId="1">#REF!</definedName>
    <definedName name="объем___0___6_9">#REF!</definedName>
    <definedName name="объем___0___7" localSheetId="2">#REF!</definedName>
    <definedName name="объем___0___7" localSheetId="1">#REF!</definedName>
    <definedName name="объем___0___7">#REF!</definedName>
    <definedName name="объем___0___7_15" localSheetId="2">#REF!</definedName>
    <definedName name="объем___0___7_15" localSheetId="1">#REF!</definedName>
    <definedName name="объем___0___7_15">#REF!</definedName>
    <definedName name="объем___0___7_16" localSheetId="2">#REF!</definedName>
    <definedName name="объем___0___7_16" localSheetId="1">#REF!</definedName>
    <definedName name="объем___0___7_16">#REF!</definedName>
    <definedName name="объем___0___7_19" localSheetId="2">#REF!</definedName>
    <definedName name="объем___0___7_19" localSheetId="1">#REF!</definedName>
    <definedName name="объем___0___7_19">#REF!</definedName>
    <definedName name="объем___0___7_4" localSheetId="2">#REF!</definedName>
    <definedName name="объем___0___7_4" localSheetId="1">#REF!</definedName>
    <definedName name="объем___0___7_4">#REF!</definedName>
    <definedName name="объем___0___8" localSheetId="2">#REF!</definedName>
    <definedName name="объем___0___8" localSheetId="1">#REF!</definedName>
    <definedName name="объем___0___8">#REF!</definedName>
    <definedName name="объем___0___8___0" localSheetId="2">#REF!</definedName>
    <definedName name="объем___0___8___0" localSheetId="1">#REF!</definedName>
    <definedName name="объем___0___8___0">#REF!</definedName>
    <definedName name="объем___0___8___0_15" localSheetId="2">#REF!</definedName>
    <definedName name="объем___0___8___0_15" localSheetId="1">#REF!</definedName>
    <definedName name="объем___0___8___0_15">#REF!</definedName>
    <definedName name="объем___0___8___0_16" localSheetId="2">#REF!</definedName>
    <definedName name="объем___0___8___0_16" localSheetId="1">#REF!</definedName>
    <definedName name="объем___0___8___0_16">#REF!</definedName>
    <definedName name="объем___0___8___0_19" localSheetId="2">#REF!</definedName>
    <definedName name="объем___0___8___0_19" localSheetId="1">#REF!</definedName>
    <definedName name="объем___0___8___0_19">#REF!</definedName>
    <definedName name="объем___0___8___0_4" localSheetId="2">#REF!</definedName>
    <definedName name="объем___0___8___0_4" localSheetId="1">#REF!</definedName>
    <definedName name="объем___0___8___0_4">#REF!</definedName>
    <definedName name="объем___0___8_1" localSheetId="2">#REF!</definedName>
    <definedName name="объем___0___8_1" localSheetId="1">#REF!</definedName>
    <definedName name="объем___0___8_1">#REF!</definedName>
    <definedName name="объем___0___8_10" localSheetId="2">#REF!</definedName>
    <definedName name="объем___0___8_10" localSheetId="1">#REF!</definedName>
    <definedName name="объем___0___8_10">#REF!</definedName>
    <definedName name="объем___0___8_13" localSheetId="2">#REF!</definedName>
    <definedName name="объем___0___8_13" localSheetId="1">#REF!</definedName>
    <definedName name="объем___0___8_13">#REF!</definedName>
    <definedName name="объем___0___8_14" localSheetId="2">#REF!</definedName>
    <definedName name="объем___0___8_14" localSheetId="1">#REF!</definedName>
    <definedName name="объем___0___8_14">#REF!</definedName>
    <definedName name="объем___0___8_15" localSheetId="2">#REF!</definedName>
    <definedName name="объем___0___8_15" localSheetId="1">#REF!</definedName>
    <definedName name="объем___0___8_15">#REF!</definedName>
    <definedName name="объем___0___8_16" localSheetId="2">#REF!</definedName>
    <definedName name="объем___0___8_16" localSheetId="1">#REF!</definedName>
    <definedName name="объем___0___8_16">#REF!</definedName>
    <definedName name="объем___0___8_17" localSheetId="2">#REF!</definedName>
    <definedName name="объем___0___8_17" localSheetId="1">#REF!</definedName>
    <definedName name="объем___0___8_17">#REF!</definedName>
    <definedName name="объем___0___8_18" localSheetId="2">#REF!</definedName>
    <definedName name="объем___0___8_18" localSheetId="1">#REF!</definedName>
    <definedName name="объем___0___8_18">#REF!</definedName>
    <definedName name="объем___0___8_19" localSheetId="2">#REF!</definedName>
    <definedName name="объем___0___8_19" localSheetId="1">#REF!</definedName>
    <definedName name="объем___0___8_19">#REF!</definedName>
    <definedName name="объем___0___8_20" localSheetId="2">#REF!</definedName>
    <definedName name="объем___0___8_20" localSheetId="1">#REF!</definedName>
    <definedName name="объем___0___8_20">#REF!</definedName>
    <definedName name="объем___0___8_3" localSheetId="2">#REF!</definedName>
    <definedName name="объем___0___8_3" localSheetId="1">#REF!</definedName>
    <definedName name="объем___0___8_3">#REF!</definedName>
    <definedName name="объем___0___8_4" localSheetId="2">#REF!</definedName>
    <definedName name="объем___0___8_4" localSheetId="1">#REF!</definedName>
    <definedName name="объем___0___8_4">#REF!</definedName>
    <definedName name="объем___0___8_7" localSheetId="2">#REF!</definedName>
    <definedName name="объем___0___8_7" localSheetId="1">#REF!</definedName>
    <definedName name="объем___0___8_7">#REF!</definedName>
    <definedName name="объем___0___8_8" localSheetId="2">#REF!</definedName>
    <definedName name="объем___0___8_8" localSheetId="1">#REF!</definedName>
    <definedName name="объем___0___8_8">#REF!</definedName>
    <definedName name="объем___0___8_9" localSheetId="2">#REF!</definedName>
    <definedName name="объем___0___8_9" localSheetId="1">#REF!</definedName>
    <definedName name="объем___0___8_9">#REF!</definedName>
    <definedName name="объем___0___9">"$#ССЫЛ!.$M$1:$M$32000"</definedName>
    <definedName name="объем___0_1" localSheetId="2">#REF!</definedName>
    <definedName name="объем___0_1" localSheetId="1">#REF!</definedName>
    <definedName name="объем___0_1">#REF!</definedName>
    <definedName name="объем___0_1_15" localSheetId="2">#REF!</definedName>
    <definedName name="объем___0_1_15" localSheetId="1">#REF!</definedName>
    <definedName name="объем___0_1_15">#REF!</definedName>
    <definedName name="объем___0_10" localSheetId="2">#REF!</definedName>
    <definedName name="объем___0_10" localSheetId="1">#REF!</definedName>
    <definedName name="объем___0_10">#REF!</definedName>
    <definedName name="объем___0_13" localSheetId="2">#REF!</definedName>
    <definedName name="объем___0_13" localSheetId="1">#REF!</definedName>
    <definedName name="объем___0_13">#REF!</definedName>
    <definedName name="объем___0_14">NA()</definedName>
    <definedName name="объем___0_15" localSheetId="2">#REF!</definedName>
    <definedName name="объем___0_15" localSheetId="1">#REF!</definedName>
    <definedName name="объем___0_15">#REF!</definedName>
    <definedName name="объем___0_16" localSheetId="2">#REF!</definedName>
    <definedName name="объем___0_16" localSheetId="1">#REF!</definedName>
    <definedName name="объем___0_16">#REF!</definedName>
    <definedName name="объем___0_17" localSheetId="2">#REF!</definedName>
    <definedName name="объем___0_17" localSheetId="1">#REF!</definedName>
    <definedName name="объем___0_17">#REF!</definedName>
    <definedName name="объем___0_18" localSheetId="2">#REF!</definedName>
    <definedName name="объем___0_18" localSheetId="1">#REF!</definedName>
    <definedName name="объем___0_18">#REF!</definedName>
    <definedName name="объем___0_19" localSheetId="2">#REF!</definedName>
    <definedName name="объем___0_19" localSheetId="1">#REF!</definedName>
    <definedName name="объем___0_19">#REF!</definedName>
    <definedName name="объем___0_20" localSheetId="2">#REF!</definedName>
    <definedName name="объем___0_20" localSheetId="1">#REF!</definedName>
    <definedName name="объем___0_20">#REF!</definedName>
    <definedName name="объем___0_3" localSheetId="2">#REF!</definedName>
    <definedName name="объем___0_3" localSheetId="1">#REF!</definedName>
    <definedName name="объем___0_3">#REF!</definedName>
    <definedName name="объем___0_4" localSheetId="2">#REF!</definedName>
    <definedName name="объем___0_4" localSheetId="1">#REF!</definedName>
    <definedName name="объем___0_4">#REF!</definedName>
    <definedName name="объем___0_5" localSheetId="2">#REF!</definedName>
    <definedName name="объем___0_5" localSheetId="1">#REF!</definedName>
    <definedName name="объем___0_5">#REF!</definedName>
    <definedName name="объем___0_7" localSheetId="2">#REF!</definedName>
    <definedName name="объем___0_7" localSheetId="1">#REF!</definedName>
    <definedName name="объем___0_7">#REF!</definedName>
    <definedName name="объем___0_8" localSheetId="2">#REF!</definedName>
    <definedName name="объем___0_8" localSheetId="1">#REF!</definedName>
    <definedName name="объем___0_8">#REF!</definedName>
    <definedName name="объем___0_9" localSheetId="2">#REF!</definedName>
    <definedName name="объем___0_9" localSheetId="1">#REF!</definedName>
    <definedName name="объем___0_9">#REF!</definedName>
    <definedName name="объем___1" localSheetId="2">#REF!</definedName>
    <definedName name="объем___1" localSheetId="1">#REF!</definedName>
    <definedName name="объем___1">#REF!</definedName>
    <definedName name="объем___1___0" localSheetId="2">#REF!</definedName>
    <definedName name="объем___1___0" localSheetId="1">#REF!</definedName>
    <definedName name="объем___1___0">#REF!</definedName>
    <definedName name="объем___1___0___0" localSheetId="2">#REF!</definedName>
    <definedName name="объем___1___0___0" localSheetId="1">#REF!</definedName>
    <definedName name="объем___1___0___0">#REF!</definedName>
    <definedName name="объем___1___0___0_14" localSheetId="2">#REF!</definedName>
    <definedName name="объем___1___0___0_14" localSheetId="1">#REF!</definedName>
    <definedName name="объем___1___0___0_14">#REF!</definedName>
    <definedName name="объем___1___0___0_15" localSheetId="2">#REF!</definedName>
    <definedName name="объем___1___0___0_15" localSheetId="1">#REF!</definedName>
    <definedName name="объем___1___0___0_15">#REF!</definedName>
    <definedName name="объем___1___0___0_16" localSheetId="2">#REF!</definedName>
    <definedName name="объем___1___0___0_16" localSheetId="1">#REF!</definedName>
    <definedName name="объем___1___0___0_16">#REF!</definedName>
    <definedName name="объем___1___0___0_19" localSheetId="2">#REF!</definedName>
    <definedName name="объем___1___0___0_19" localSheetId="1">#REF!</definedName>
    <definedName name="объем___1___0___0_19">#REF!</definedName>
    <definedName name="объем___1___0___0_4" localSheetId="2">#REF!</definedName>
    <definedName name="объем___1___0___0_4" localSheetId="1">#REF!</definedName>
    <definedName name="объем___1___0___0_4">#REF!</definedName>
    <definedName name="объем___1___0_1" localSheetId="2">#REF!</definedName>
    <definedName name="объем___1___0_1" localSheetId="1">#REF!</definedName>
    <definedName name="объем___1___0_1">#REF!</definedName>
    <definedName name="объем___1___0_10" localSheetId="2">#REF!</definedName>
    <definedName name="объем___1___0_10" localSheetId="1">#REF!</definedName>
    <definedName name="объем___1___0_10">#REF!</definedName>
    <definedName name="объем___1___0_13" localSheetId="2">#REF!</definedName>
    <definedName name="объем___1___0_13" localSheetId="1">#REF!</definedName>
    <definedName name="объем___1___0_13">#REF!</definedName>
    <definedName name="объем___1___0_14" localSheetId="2">#REF!</definedName>
    <definedName name="объем___1___0_14" localSheetId="1">#REF!</definedName>
    <definedName name="объем___1___0_14">#REF!</definedName>
    <definedName name="объем___1___0_15" localSheetId="2">#REF!</definedName>
    <definedName name="объем___1___0_15" localSheetId="1">#REF!</definedName>
    <definedName name="объем___1___0_15">#REF!</definedName>
    <definedName name="объем___1___0_16" localSheetId="2">#REF!</definedName>
    <definedName name="объем___1___0_16" localSheetId="1">#REF!</definedName>
    <definedName name="объем___1___0_16">#REF!</definedName>
    <definedName name="объем___1___0_17" localSheetId="2">#REF!</definedName>
    <definedName name="объем___1___0_17" localSheetId="1">#REF!</definedName>
    <definedName name="объем___1___0_17">#REF!</definedName>
    <definedName name="объем___1___0_18" localSheetId="2">#REF!</definedName>
    <definedName name="объем___1___0_18" localSheetId="1">#REF!</definedName>
    <definedName name="объем___1___0_18">#REF!</definedName>
    <definedName name="объем___1___0_19" localSheetId="2">#REF!</definedName>
    <definedName name="объем___1___0_19" localSheetId="1">#REF!</definedName>
    <definedName name="объем___1___0_19">#REF!</definedName>
    <definedName name="объем___1___0_20" localSheetId="2">#REF!</definedName>
    <definedName name="объем___1___0_20" localSheetId="1">#REF!</definedName>
    <definedName name="объем___1___0_20">#REF!</definedName>
    <definedName name="объем___1___0_3" localSheetId="2">#REF!</definedName>
    <definedName name="объем___1___0_3" localSheetId="1">#REF!</definedName>
    <definedName name="объем___1___0_3">#REF!</definedName>
    <definedName name="объем___1___0_4" localSheetId="2">#REF!</definedName>
    <definedName name="объем___1___0_4" localSheetId="1">#REF!</definedName>
    <definedName name="объем___1___0_4">#REF!</definedName>
    <definedName name="объем___1___0_7" localSheetId="2">#REF!</definedName>
    <definedName name="объем___1___0_7" localSheetId="1">#REF!</definedName>
    <definedName name="объем___1___0_7">#REF!</definedName>
    <definedName name="объем___1___0_8" localSheetId="2">#REF!</definedName>
    <definedName name="объем___1___0_8" localSheetId="1">#REF!</definedName>
    <definedName name="объем___1___0_8">#REF!</definedName>
    <definedName name="объем___1___0_9" localSheetId="2">#REF!</definedName>
    <definedName name="объем___1___0_9" localSheetId="1">#REF!</definedName>
    <definedName name="объем___1___0_9">#REF!</definedName>
    <definedName name="объем___1___1" localSheetId="2">#REF!</definedName>
    <definedName name="объем___1___1" localSheetId="1">#REF!</definedName>
    <definedName name="объем___1___1">#REF!</definedName>
    <definedName name="объем___1___5" localSheetId="2">#REF!</definedName>
    <definedName name="объем___1___5" localSheetId="1">#REF!</definedName>
    <definedName name="объем___1___5">#REF!</definedName>
    <definedName name="объем___1___5_14" localSheetId="2">#REF!</definedName>
    <definedName name="объем___1___5_14" localSheetId="1">#REF!</definedName>
    <definedName name="объем___1___5_14">#REF!</definedName>
    <definedName name="объем___1___5_15" localSheetId="2">#REF!</definedName>
    <definedName name="объем___1___5_15" localSheetId="1">#REF!</definedName>
    <definedName name="объем___1___5_15">#REF!</definedName>
    <definedName name="объем___1___5_16" localSheetId="2">#REF!</definedName>
    <definedName name="объем___1___5_16" localSheetId="1">#REF!</definedName>
    <definedName name="объем___1___5_16">#REF!</definedName>
    <definedName name="объем___1___5_19" localSheetId="2">#REF!</definedName>
    <definedName name="объем___1___5_19" localSheetId="1">#REF!</definedName>
    <definedName name="объем___1___5_19">#REF!</definedName>
    <definedName name="объем___1___5_4" localSheetId="2">#REF!</definedName>
    <definedName name="объем___1___5_4" localSheetId="1">#REF!</definedName>
    <definedName name="объем___1___5_4">#REF!</definedName>
    <definedName name="объем___1_1" localSheetId="2">#REF!</definedName>
    <definedName name="объем___1_1" localSheetId="1">#REF!</definedName>
    <definedName name="объем___1_1">#REF!</definedName>
    <definedName name="объем___1_10" localSheetId="2">#REF!</definedName>
    <definedName name="объем___1_10" localSheetId="1">#REF!</definedName>
    <definedName name="объем___1_10">#REF!</definedName>
    <definedName name="объем___1_13" localSheetId="2">#REF!</definedName>
    <definedName name="объем___1_13" localSheetId="1">#REF!</definedName>
    <definedName name="объем___1_13">#REF!</definedName>
    <definedName name="объем___1_14" localSheetId="2">#REF!</definedName>
    <definedName name="объем___1_14" localSheetId="1">#REF!</definedName>
    <definedName name="объем___1_14">#REF!</definedName>
    <definedName name="объем___1_15" localSheetId="2">#REF!</definedName>
    <definedName name="объем___1_15" localSheetId="1">#REF!</definedName>
    <definedName name="объем___1_15">#REF!</definedName>
    <definedName name="объем___1_16" localSheetId="2">#REF!</definedName>
    <definedName name="объем___1_16" localSheetId="1">#REF!</definedName>
    <definedName name="объем___1_16">#REF!</definedName>
    <definedName name="объем___1_17" localSheetId="2">#REF!</definedName>
    <definedName name="объем___1_17" localSheetId="1">#REF!</definedName>
    <definedName name="объем___1_17">#REF!</definedName>
    <definedName name="объем___1_18" localSheetId="2">#REF!</definedName>
    <definedName name="объем___1_18" localSheetId="1">#REF!</definedName>
    <definedName name="объем___1_18">#REF!</definedName>
    <definedName name="объем___1_19" localSheetId="2">#REF!</definedName>
    <definedName name="объем___1_19" localSheetId="1">#REF!</definedName>
    <definedName name="объем___1_19">#REF!</definedName>
    <definedName name="объем___1_20" localSheetId="2">#REF!</definedName>
    <definedName name="объем___1_20" localSheetId="1">#REF!</definedName>
    <definedName name="объем___1_20">#REF!</definedName>
    <definedName name="объем___1_3" localSheetId="2">#REF!</definedName>
    <definedName name="объем___1_3" localSheetId="1">#REF!</definedName>
    <definedName name="объем___1_3">#REF!</definedName>
    <definedName name="объем___1_4" localSheetId="2">#REF!</definedName>
    <definedName name="объем___1_4" localSheetId="1">#REF!</definedName>
    <definedName name="объем___1_4">#REF!</definedName>
    <definedName name="объем___1_5" localSheetId="2">#REF!</definedName>
    <definedName name="объем___1_5" localSheetId="1">#REF!</definedName>
    <definedName name="объем___1_5">#REF!</definedName>
    <definedName name="объем___1_7" localSheetId="2">#REF!</definedName>
    <definedName name="объем___1_7" localSheetId="1">#REF!</definedName>
    <definedName name="объем___1_7">#REF!</definedName>
    <definedName name="объем___1_8" localSheetId="2">#REF!</definedName>
    <definedName name="объем___1_8" localSheetId="1">#REF!</definedName>
    <definedName name="объем___1_8">#REF!</definedName>
    <definedName name="объем___1_9" localSheetId="2">#REF!</definedName>
    <definedName name="объем___1_9" localSheetId="1">#REF!</definedName>
    <definedName name="объем___1_9">#REF!</definedName>
    <definedName name="объем___10" localSheetId="2">#REF!</definedName>
    <definedName name="объем___10" localSheetId="1">#REF!</definedName>
    <definedName name="объем___10">#REF!</definedName>
    <definedName name="объем___10___0">NA()</definedName>
    <definedName name="объем___10___0___0" localSheetId="2">#REF!</definedName>
    <definedName name="объем___10___0___0" localSheetId="1">#REF!</definedName>
    <definedName name="объем___10___0___0">#REF!</definedName>
    <definedName name="объем___10___0___0___0" localSheetId="2">#REF!</definedName>
    <definedName name="объем___10___0___0___0" localSheetId="1">#REF!</definedName>
    <definedName name="объем___10___0___0___0">#REF!</definedName>
    <definedName name="объем___10___0___0___0_14" localSheetId="2">#REF!</definedName>
    <definedName name="объем___10___0___0___0_14" localSheetId="1">#REF!</definedName>
    <definedName name="объем___10___0___0___0_14">#REF!</definedName>
    <definedName name="объем___10___0___0___0_15" localSheetId="2">#REF!</definedName>
    <definedName name="объем___10___0___0___0_15" localSheetId="1">#REF!</definedName>
    <definedName name="объем___10___0___0___0_15">#REF!</definedName>
    <definedName name="объем___10___0___0___0_16" localSheetId="2">#REF!</definedName>
    <definedName name="объем___10___0___0___0_16" localSheetId="1">#REF!</definedName>
    <definedName name="объем___10___0___0___0_16">#REF!</definedName>
    <definedName name="объем___10___0___0___0_19" localSheetId="2">#REF!</definedName>
    <definedName name="объем___10___0___0___0_19" localSheetId="1">#REF!</definedName>
    <definedName name="объем___10___0___0___0_19">#REF!</definedName>
    <definedName name="объем___10___0___0___0_4" localSheetId="2">#REF!</definedName>
    <definedName name="объем___10___0___0___0_4" localSheetId="1">#REF!</definedName>
    <definedName name="объем___10___0___0___0_4">#REF!</definedName>
    <definedName name="объем___10___0___0_1" localSheetId="2">#REF!</definedName>
    <definedName name="объем___10___0___0_1" localSheetId="1">#REF!</definedName>
    <definedName name="объем___10___0___0_1">#REF!</definedName>
    <definedName name="объем___10___0___0_10" localSheetId="2">#REF!</definedName>
    <definedName name="объем___10___0___0_10" localSheetId="1">#REF!</definedName>
    <definedName name="объем___10___0___0_10">#REF!</definedName>
    <definedName name="объем___10___0___0_13" localSheetId="2">#REF!</definedName>
    <definedName name="объем___10___0___0_13" localSheetId="1">#REF!</definedName>
    <definedName name="объем___10___0___0_13">#REF!</definedName>
    <definedName name="объем___10___0___0_14" localSheetId="2">#REF!</definedName>
    <definedName name="объем___10___0___0_14" localSheetId="1">#REF!</definedName>
    <definedName name="объем___10___0___0_14">#REF!</definedName>
    <definedName name="объем___10___0___0_15" localSheetId="2">#REF!</definedName>
    <definedName name="объем___10___0___0_15" localSheetId="1">#REF!</definedName>
    <definedName name="объем___10___0___0_15">#REF!</definedName>
    <definedName name="объем___10___0___0_16" localSheetId="2">#REF!</definedName>
    <definedName name="объем___10___0___0_16" localSheetId="1">#REF!</definedName>
    <definedName name="объем___10___0___0_16">#REF!</definedName>
    <definedName name="объем___10___0___0_17" localSheetId="2">#REF!</definedName>
    <definedName name="объем___10___0___0_17" localSheetId="1">#REF!</definedName>
    <definedName name="объем___10___0___0_17">#REF!</definedName>
    <definedName name="объем___10___0___0_18" localSheetId="2">#REF!</definedName>
    <definedName name="объем___10___0___0_18" localSheetId="1">#REF!</definedName>
    <definedName name="объем___10___0___0_18">#REF!</definedName>
    <definedName name="объем___10___0___0_19" localSheetId="2">#REF!</definedName>
    <definedName name="объем___10___0___0_19" localSheetId="1">#REF!</definedName>
    <definedName name="объем___10___0___0_19">#REF!</definedName>
    <definedName name="объем___10___0___0_20" localSheetId="2">#REF!</definedName>
    <definedName name="объем___10___0___0_20" localSheetId="1">#REF!</definedName>
    <definedName name="объем___10___0___0_20">#REF!</definedName>
    <definedName name="объем___10___0___0_3" localSheetId="2">#REF!</definedName>
    <definedName name="объем___10___0___0_3" localSheetId="1">#REF!</definedName>
    <definedName name="объем___10___0___0_3">#REF!</definedName>
    <definedName name="объем___10___0___0_4" localSheetId="2">#REF!</definedName>
    <definedName name="объем___10___0___0_4" localSheetId="1">#REF!</definedName>
    <definedName name="объем___10___0___0_4">#REF!</definedName>
    <definedName name="объем___10___0___0_7" localSheetId="2">#REF!</definedName>
    <definedName name="объем___10___0___0_7" localSheetId="1">#REF!</definedName>
    <definedName name="объем___10___0___0_7">#REF!</definedName>
    <definedName name="объем___10___0___0_8" localSheetId="2">#REF!</definedName>
    <definedName name="объем___10___0___0_8" localSheetId="1">#REF!</definedName>
    <definedName name="объем___10___0___0_8">#REF!</definedName>
    <definedName name="объем___10___0___0_9" localSheetId="2">#REF!</definedName>
    <definedName name="объем___10___0___0_9" localSheetId="1">#REF!</definedName>
    <definedName name="объем___10___0___0_9">#REF!</definedName>
    <definedName name="объем___10___0___1">NA()</definedName>
    <definedName name="объем___10___0___5">NA()</definedName>
    <definedName name="объем___10___0_1">NA()</definedName>
    <definedName name="объем___10___0_14" localSheetId="2">#REF!</definedName>
    <definedName name="объем___10___0_14" localSheetId="1">#REF!</definedName>
    <definedName name="объем___10___0_14">#REF!</definedName>
    <definedName name="объем___10___0_3">NA()</definedName>
    <definedName name="объем___10___0_5">NA()</definedName>
    <definedName name="объем___10___1" localSheetId="2">#REF!</definedName>
    <definedName name="объем___10___1" localSheetId="1">#REF!</definedName>
    <definedName name="объем___10___1">#REF!</definedName>
    <definedName name="объем___10___1_13" localSheetId="2">#REF!</definedName>
    <definedName name="объем___10___1_13" localSheetId="1">#REF!</definedName>
    <definedName name="объем___10___1_13">#REF!</definedName>
    <definedName name="объем___10___1_15" localSheetId="2">#REF!</definedName>
    <definedName name="объем___10___1_15" localSheetId="1">#REF!</definedName>
    <definedName name="объем___10___1_15">#REF!</definedName>
    <definedName name="объем___10___1_16" localSheetId="2">#REF!</definedName>
    <definedName name="объем___10___1_16" localSheetId="1">#REF!</definedName>
    <definedName name="объем___10___1_16">#REF!</definedName>
    <definedName name="объем___10___1_17" localSheetId="2">#REF!</definedName>
    <definedName name="объем___10___1_17" localSheetId="1">#REF!</definedName>
    <definedName name="объем___10___1_17">#REF!</definedName>
    <definedName name="объем___10___1_18" localSheetId="2">#REF!</definedName>
    <definedName name="объем___10___1_18" localSheetId="1">#REF!</definedName>
    <definedName name="объем___10___1_18">#REF!</definedName>
    <definedName name="объем___10___1_19" localSheetId="2">#REF!</definedName>
    <definedName name="объем___10___1_19" localSheetId="1">#REF!</definedName>
    <definedName name="объем___10___1_19">#REF!</definedName>
    <definedName name="объем___10___1_20" localSheetId="2">#REF!</definedName>
    <definedName name="объем___10___1_20" localSheetId="1">#REF!</definedName>
    <definedName name="объем___10___1_20">#REF!</definedName>
    <definedName name="объем___10___1_3" localSheetId="2">#REF!</definedName>
    <definedName name="объем___10___1_3" localSheetId="1">#REF!</definedName>
    <definedName name="объем___10___1_3">#REF!</definedName>
    <definedName name="объем___10___1_4" localSheetId="2">#REF!</definedName>
    <definedName name="объем___10___1_4" localSheetId="1">#REF!</definedName>
    <definedName name="объем___10___1_4">#REF!</definedName>
    <definedName name="объем___10___10" localSheetId="2">#REF!</definedName>
    <definedName name="объем___10___10" localSheetId="1">#REF!</definedName>
    <definedName name="объем___10___10">#REF!</definedName>
    <definedName name="объем___10___10_13" localSheetId="2">#REF!</definedName>
    <definedName name="объем___10___10_13" localSheetId="1">#REF!</definedName>
    <definedName name="объем___10___10_13">#REF!</definedName>
    <definedName name="объем___10___10_15" localSheetId="2">#REF!</definedName>
    <definedName name="объем___10___10_15" localSheetId="1">#REF!</definedName>
    <definedName name="объем___10___10_15">#REF!</definedName>
    <definedName name="объем___10___10_16" localSheetId="2">#REF!</definedName>
    <definedName name="объем___10___10_16" localSheetId="1">#REF!</definedName>
    <definedName name="объем___10___10_16">#REF!</definedName>
    <definedName name="объем___10___10_17" localSheetId="2">#REF!</definedName>
    <definedName name="объем___10___10_17" localSheetId="1">#REF!</definedName>
    <definedName name="объем___10___10_17">#REF!</definedName>
    <definedName name="объем___10___10_18" localSheetId="2">#REF!</definedName>
    <definedName name="объем___10___10_18" localSheetId="1">#REF!</definedName>
    <definedName name="объем___10___10_18">#REF!</definedName>
    <definedName name="объем___10___10_19" localSheetId="2">#REF!</definedName>
    <definedName name="объем___10___10_19" localSheetId="1">#REF!</definedName>
    <definedName name="объем___10___10_19">#REF!</definedName>
    <definedName name="объем___10___10_20" localSheetId="2">#REF!</definedName>
    <definedName name="объем___10___10_20" localSheetId="1">#REF!</definedName>
    <definedName name="объем___10___10_20">#REF!</definedName>
    <definedName name="объем___10___10_3" localSheetId="2">#REF!</definedName>
    <definedName name="объем___10___10_3" localSheetId="1">#REF!</definedName>
    <definedName name="объем___10___10_3">#REF!</definedName>
    <definedName name="объем___10___10_4" localSheetId="2">#REF!</definedName>
    <definedName name="объем___10___10_4" localSheetId="1">#REF!</definedName>
    <definedName name="объем___10___10_4">#REF!</definedName>
    <definedName name="объем___10___12" localSheetId="2">#REF!</definedName>
    <definedName name="объем___10___12" localSheetId="1">#REF!</definedName>
    <definedName name="объем___10___12">#REF!</definedName>
    <definedName name="объем___10___12_13" localSheetId="2">#REF!</definedName>
    <definedName name="объем___10___12_13" localSheetId="1">#REF!</definedName>
    <definedName name="объем___10___12_13">#REF!</definedName>
    <definedName name="объем___10___12_15" localSheetId="2">#REF!</definedName>
    <definedName name="объем___10___12_15" localSheetId="1">#REF!</definedName>
    <definedName name="объем___10___12_15">#REF!</definedName>
    <definedName name="объем___10___12_16" localSheetId="2">#REF!</definedName>
    <definedName name="объем___10___12_16" localSheetId="1">#REF!</definedName>
    <definedName name="объем___10___12_16">#REF!</definedName>
    <definedName name="объем___10___12_17" localSheetId="2">#REF!</definedName>
    <definedName name="объем___10___12_17" localSheetId="1">#REF!</definedName>
    <definedName name="объем___10___12_17">#REF!</definedName>
    <definedName name="объем___10___12_18" localSheetId="2">#REF!</definedName>
    <definedName name="объем___10___12_18" localSheetId="1">#REF!</definedName>
    <definedName name="объем___10___12_18">#REF!</definedName>
    <definedName name="объем___10___12_19" localSheetId="2">#REF!</definedName>
    <definedName name="объем___10___12_19" localSheetId="1">#REF!</definedName>
    <definedName name="объем___10___12_19">#REF!</definedName>
    <definedName name="объем___10___12_20" localSheetId="2">#REF!</definedName>
    <definedName name="объем___10___12_20" localSheetId="1">#REF!</definedName>
    <definedName name="объем___10___12_20">#REF!</definedName>
    <definedName name="объем___10___12_3" localSheetId="2">#REF!</definedName>
    <definedName name="объем___10___12_3" localSheetId="1">#REF!</definedName>
    <definedName name="объем___10___12_3">#REF!</definedName>
    <definedName name="объем___10___12_4" localSheetId="2">#REF!</definedName>
    <definedName name="объем___10___12_4" localSheetId="1">#REF!</definedName>
    <definedName name="объем___10___12_4">#REF!</definedName>
    <definedName name="объем___10___2">NA()</definedName>
    <definedName name="объем___10___4">NA()</definedName>
    <definedName name="объем___10___5" localSheetId="2">#REF!</definedName>
    <definedName name="объем___10___5" localSheetId="1">#REF!</definedName>
    <definedName name="объем___10___5">#REF!</definedName>
    <definedName name="объем___10___5_14" localSheetId="2">#REF!</definedName>
    <definedName name="объем___10___5_14" localSheetId="1">#REF!</definedName>
    <definedName name="объем___10___5_14">#REF!</definedName>
    <definedName name="объем___10___5_15" localSheetId="2">#REF!</definedName>
    <definedName name="объем___10___5_15" localSheetId="1">#REF!</definedName>
    <definedName name="объем___10___5_15">#REF!</definedName>
    <definedName name="объем___10___5_16" localSheetId="2">#REF!</definedName>
    <definedName name="объем___10___5_16" localSheetId="1">#REF!</definedName>
    <definedName name="объем___10___5_16">#REF!</definedName>
    <definedName name="объем___10___5_19" localSheetId="2">#REF!</definedName>
    <definedName name="объем___10___5_19" localSheetId="1">#REF!</definedName>
    <definedName name="объем___10___5_19">#REF!</definedName>
    <definedName name="объем___10___5_4" localSheetId="2">#REF!</definedName>
    <definedName name="объем___10___5_4" localSheetId="1">#REF!</definedName>
    <definedName name="объем___10___5_4">#REF!</definedName>
    <definedName name="объем___10___6">NA()</definedName>
    <definedName name="объем___10___6___0">NA()</definedName>
    <definedName name="объем___10___8">NA()</definedName>
    <definedName name="объем___10___8___0">NA()</definedName>
    <definedName name="объем___10___9">"$#ССЫЛ!.$M$1:$M$32000"</definedName>
    <definedName name="объем___10_1">NA()</definedName>
    <definedName name="объем___10_1_15" localSheetId="2">#REF!</definedName>
    <definedName name="объем___10_1_15" localSheetId="1">#REF!</definedName>
    <definedName name="объем___10_1_15">#REF!</definedName>
    <definedName name="объем___10_10" localSheetId="2">#REF!</definedName>
    <definedName name="объем___10_10" localSheetId="1">#REF!</definedName>
    <definedName name="объем___10_10">#REF!</definedName>
    <definedName name="объем___10_13" localSheetId="2">#REF!</definedName>
    <definedName name="объем___10_13" localSheetId="1">#REF!</definedName>
    <definedName name="объем___10_13">#REF!</definedName>
    <definedName name="объем___10_14">NA()</definedName>
    <definedName name="объем___10_15" localSheetId="2">#REF!</definedName>
    <definedName name="объем___10_15" localSheetId="1">#REF!</definedName>
    <definedName name="объем___10_15">#REF!</definedName>
    <definedName name="объем___10_16" localSheetId="2">#REF!</definedName>
    <definedName name="объем___10_16" localSheetId="1">#REF!</definedName>
    <definedName name="объем___10_16">#REF!</definedName>
    <definedName name="объем___10_17" localSheetId="2">#REF!</definedName>
    <definedName name="объем___10_17" localSheetId="1">#REF!</definedName>
    <definedName name="объем___10_17">#REF!</definedName>
    <definedName name="объем___10_18" localSheetId="2">#REF!</definedName>
    <definedName name="объем___10_18" localSheetId="1">#REF!</definedName>
    <definedName name="объем___10_18">#REF!</definedName>
    <definedName name="объем___10_19" localSheetId="2">#REF!</definedName>
    <definedName name="объем___10_19" localSheetId="1">#REF!</definedName>
    <definedName name="объем___10_19">#REF!</definedName>
    <definedName name="объем___10_20" localSheetId="2">#REF!</definedName>
    <definedName name="объем___10_20" localSheetId="1">#REF!</definedName>
    <definedName name="объем___10_20">#REF!</definedName>
    <definedName name="объем___10_3" localSheetId="2">#REF!</definedName>
    <definedName name="объем___10_3" localSheetId="1">#REF!</definedName>
    <definedName name="объем___10_3">#REF!</definedName>
    <definedName name="объем___10_4" localSheetId="2">#REF!</definedName>
    <definedName name="объем___10_4" localSheetId="1">#REF!</definedName>
    <definedName name="объем___10_4">#REF!</definedName>
    <definedName name="объем___10_5" localSheetId="2">#REF!</definedName>
    <definedName name="объем___10_5" localSheetId="1">#REF!</definedName>
    <definedName name="объем___10_5">#REF!</definedName>
    <definedName name="объем___10_7" localSheetId="2">#REF!</definedName>
    <definedName name="объем___10_7" localSheetId="1">#REF!</definedName>
    <definedName name="объем___10_7">#REF!</definedName>
    <definedName name="объем___10_8" localSheetId="2">#REF!</definedName>
    <definedName name="объем___10_8" localSheetId="1">#REF!</definedName>
    <definedName name="объем___10_8">#REF!</definedName>
    <definedName name="объем___10_9" localSheetId="2">#REF!</definedName>
    <definedName name="объем___10_9" localSheetId="1">#REF!</definedName>
    <definedName name="объем___10_9">#REF!</definedName>
    <definedName name="объем___11" localSheetId="2">#REF!</definedName>
    <definedName name="объем___11" localSheetId="1">#REF!</definedName>
    <definedName name="объем___11">#REF!</definedName>
    <definedName name="объем___11___0">NA()</definedName>
    <definedName name="объем___11___10" localSheetId="2">#REF!</definedName>
    <definedName name="объем___11___10" localSheetId="1">#REF!</definedName>
    <definedName name="объем___11___10">#REF!</definedName>
    <definedName name="объем___11___10_13" localSheetId="2">#REF!</definedName>
    <definedName name="объем___11___10_13" localSheetId="1">#REF!</definedName>
    <definedName name="объем___11___10_13">#REF!</definedName>
    <definedName name="объем___11___10_15" localSheetId="2">#REF!</definedName>
    <definedName name="объем___11___10_15" localSheetId="1">#REF!</definedName>
    <definedName name="объем___11___10_15">#REF!</definedName>
    <definedName name="объем___11___10_16" localSheetId="2">#REF!</definedName>
    <definedName name="объем___11___10_16" localSheetId="1">#REF!</definedName>
    <definedName name="объем___11___10_16">#REF!</definedName>
    <definedName name="объем___11___10_17" localSheetId="2">#REF!</definedName>
    <definedName name="объем___11___10_17" localSheetId="1">#REF!</definedName>
    <definedName name="объем___11___10_17">#REF!</definedName>
    <definedName name="объем___11___10_18" localSheetId="2">#REF!</definedName>
    <definedName name="объем___11___10_18" localSheetId="1">#REF!</definedName>
    <definedName name="объем___11___10_18">#REF!</definedName>
    <definedName name="объем___11___10_19" localSheetId="2">#REF!</definedName>
    <definedName name="объем___11___10_19" localSheetId="1">#REF!</definedName>
    <definedName name="объем___11___10_19">#REF!</definedName>
    <definedName name="объем___11___10_20" localSheetId="2">#REF!</definedName>
    <definedName name="объем___11___10_20" localSheetId="1">#REF!</definedName>
    <definedName name="объем___11___10_20">#REF!</definedName>
    <definedName name="объем___11___10_3" localSheetId="2">#REF!</definedName>
    <definedName name="объем___11___10_3" localSheetId="1">#REF!</definedName>
    <definedName name="объем___11___10_3">#REF!</definedName>
    <definedName name="объем___11___10_4" localSheetId="2">#REF!</definedName>
    <definedName name="объем___11___10_4" localSheetId="1">#REF!</definedName>
    <definedName name="объем___11___10_4">#REF!</definedName>
    <definedName name="объем___11___2" localSheetId="2">#REF!</definedName>
    <definedName name="объем___11___2" localSheetId="1">#REF!</definedName>
    <definedName name="объем___11___2">#REF!</definedName>
    <definedName name="объем___11___2_13" localSheetId="2">#REF!</definedName>
    <definedName name="объем___11___2_13" localSheetId="1">#REF!</definedName>
    <definedName name="объем___11___2_13">#REF!</definedName>
    <definedName name="объем___11___2_15" localSheetId="2">#REF!</definedName>
    <definedName name="объем___11___2_15" localSheetId="1">#REF!</definedName>
    <definedName name="объем___11___2_15">#REF!</definedName>
    <definedName name="объем___11___2_16" localSheetId="2">#REF!</definedName>
    <definedName name="объем___11___2_16" localSheetId="1">#REF!</definedName>
    <definedName name="объем___11___2_16">#REF!</definedName>
    <definedName name="объем___11___2_17" localSheetId="2">#REF!</definedName>
    <definedName name="объем___11___2_17" localSheetId="1">#REF!</definedName>
    <definedName name="объем___11___2_17">#REF!</definedName>
    <definedName name="объем___11___2_18" localSheetId="2">#REF!</definedName>
    <definedName name="объем___11___2_18" localSheetId="1">#REF!</definedName>
    <definedName name="объем___11___2_18">#REF!</definedName>
    <definedName name="объем___11___2_19" localSheetId="2">#REF!</definedName>
    <definedName name="объем___11___2_19" localSheetId="1">#REF!</definedName>
    <definedName name="объем___11___2_19">#REF!</definedName>
    <definedName name="объем___11___2_20" localSheetId="2">#REF!</definedName>
    <definedName name="объем___11___2_20" localSheetId="1">#REF!</definedName>
    <definedName name="объем___11___2_20">#REF!</definedName>
    <definedName name="объем___11___2_3" localSheetId="2">#REF!</definedName>
    <definedName name="объем___11___2_3" localSheetId="1">#REF!</definedName>
    <definedName name="объем___11___2_3">#REF!</definedName>
    <definedName name="объем___11___2_4" localSheetId="2">#REF!</definedName>
    <definedName name="объем___11___2_4" localSheetId="1">#REF!</definedName>
    <definedName name="объем___11___2_4">#REF!</definedName>
    <definedName name="объем___11___4" localSheetId="2">#REF!</definedName>
    <definedName name="объем___11___4" localSheetId="1">#REF!</definedName>
    <definedName name="объем___11___4">#REF!</definedName>
    <definedName name="объем___11___4_13" localSheetId="2">#REF!</definedName>
    <definedName name="объем___11___4_13" localSheetId="1">#REF!</definedName>
    <definedName name="объем___11___4_13">#REF!</definedName>
    <definedName name="объем___11___4_15" localSheetId="2">#REF!</definedName>
    <definedName name="объем___11___4_15" localSheetId="1">#REF!</definedName>
    <definedName name="объем___11___4_15">#REF!</definedName>
    <definedName name="объем___11___4_16" localSheetId="2">#REF!</definedName>
    <definedName name="объем___11___4_16" localSheetId="1">#REF!</definedName>
    <definedName name="объем___11___4_16">#REF!</definedName>
    <definedName name="объем___11___4_17" localSheetId="2">#REF!</definedName>
    <definedName name="объем___11___4_17" localSheetId="1">#REF!</definedName>
    <definedName name="объем___11___4_17">#REF!</definedName>
    <definedName name="объем___11___4_18" localSheetId="2">#REF!</definedName>
    <definedName name="объем___11___4_18" localSheetId="1">#REF!</definedName>
    <definedName name="объем___11___4_18">#REF!</definedName>
    <definedName name="объем___11___4_19" localSheetId="2">#REF!</definedName>
    <definedName name="объем___11___4_19" localSheetId="1">#REF!</definedName>
    <definedName name="объем___11___4_19">#REF!</definedName>
    <definedName name="объем___11___4_20" localSheetId="2">#REF!</definedName>
    <definedName name="объем___11___4_20" localSheetId="1">#REF!</definedName>
    <definedName name="объем___11___4_20">#REF!</definedName>
    <definedName name="объем___11___4_3" localSheetId="2">#REF!</definedName>
    <definedName name="объем___11___4_3" localSheetId="1">#REF!</definedName>
    <definedName name="объем___11___4_3">#REF!</definedName>
    <definedName name="объем___11___4_4" localSheetId="2">#REF!</definedName>
    <definedName name="объем___11___4_4" localSheetId="1">#REF!</definedName>
    <definedName name="объем___11___4_4">#REF!</definedName>
    <definedName name="объем___11___6" localSheetId="2">#REF!</definedName>
    <definedName name="объем___11___6" localSheetId="1">#REF!</definedName>
    <definedName name="объем___11___6">#REF!</definedName>
    <definedName name="объем___11___6_13" localSheetId="2">#REF!</definedName>
    <definedName name="объем___11___6_13" localSheetId="1">#REF!</definedName>
    <definedName name="объем___11___6_13">#REF!</definedName>
    <definedName name="объем___11___6_15" localSheetId="2">#REF!</definedName>
    <definedName name="объем___11___6_15" localSheetId="1">#REF!</definedName>
    <definedName name="объем___11___6_15">#REF!</definedName>
    <definedName name="объем___11___6_16" localSheetId="2">#REF!</definedName>
    <definedName name="объем___11___6_16" localSheetId="1">#REF!</definedName>
    <definedName name="объем___11___6_16">#REF!</definedName>
    <definedName name="объем___11___6_17" localSheetId="2">#REF!</definedName>
    <definedName name="объем___11___6_17" localSheetId="1">#REF!</definedName>
    <definedName name="объем___11___6_17">#REF!</definedName>
    <definedName name="объем___11___6_18" localSheetId="2">#REF!</definedName>
    <definedName name="объем___11___6_18" localSheetId="1">#REF!</definedName>
    <definedName name="объем___11___6_18">#REF!</definedName>
    <definedName name="объем___11___6_19" localSheetId="2">#REF!</definedName>
    <definedName name="объем___11___6_19" localSheetId="1">#REF!</definedName>
    <definedName name="объем___11___6_19">#REF!</definedName>
    <definedName name="объем___11___6_20" localSheetId="2">#REF!</definedName>
    <definedName name="объем___11___6_20" localSheetId="1">#REF!</definedName>
    <definedName name="объем___11___6_20">#REF!</definedName>
    <definedName name="объем___11___6_3" localSheetId="2">#REF!</definedName>
    <definedName name="объем___11___6_3" localSheetId="1">#REF!</definedName>
    <definedName name="объем___11___6_3">#REF!</definedName>
    <definedName name="объем___11___6_4" localSheetId="2">#REF!</definedName>
    <definedName name="объем___11___6_4" localSheetId="1">#REF!</definedName>
    <definedName name="объем___11___6_4">#REF!</definedName>
    <definedName name="объем___11___8" localSheetId="2">#REF!</definedName>
    <definedName name="объем___11___8" localSheetId="1">#REF!</definedName>
    <definedName name="объем___11___8">#REF!</definedName>
    <definedName name="объем___11___8_13" localSheetId="2">#REF!</definedName>
    <definedName name="объем___11___8_13" localSheetId="1">#REF!</definedName>
    <definedName name="объем___11___8_13">#REF!</definedName>
    <definedName name="объем___11___8_15" localSheetId="2">#REF!</definedName>
    <definedName name="объем___11___8_15" localSheetId="1">#REF!</definedName>
    <definedName name="объем___11___8_15">#REF!</definedName>
    <definedName name="объем___11___8_16" localSheetId="2">#REF!</definedName>
    <definedName name="объем___11___8_16" localSheetId="1">#REF!</definedName>
    <definedName name="объем___11___8_16">#REF!</definedName>
    <definedName name="объем___11___8_17" localSheetId="2">#REF!</definedName>
    <definedName name="объем___11___8_17" localSheetId="1">#REF!</definedName>
    <definedName name="объем___11___8_17">#REF!</definedName>
    <definedName name="объем___11___8_18" localSheetId="2">#REF!</definedName>
    <definedName name="объем___11___8_18" localSheetId="1">#REF!</definedName>
    <definedName name="объем___11___8_18">#REF!</definedName>
    <definedName name="объем___11___8_19" localSheetId="2">#REF!</definedName>
    <definedName name="объем___11___8_19" localSheetId="1">#REF!</definedName>
    <definedName name="объем___11___8_19">#REF!</definedName>
    <definedName name="объем___11___8_20" localSheetId="2">#REF!</definedName>
    <definedName name="объем___11___8_20" localSheetId="1">#REF!</definedName>
    <definedName name="объем___11___8_20">#REF!</definedName>
    <definedName name="объем___11___8_3" localSheetId="2">#REF!</definedName>
    <definedName name="объем___11___8_3" localSheetId="1">#REF!</definedName>
    <definedName name="объем___11___8_3">#REF!</definedName>
    <definedName name="объем___11___8_4" localSheetId="2">#REF!</definedName>
    <definedName name="объем___11___8_4" localSheetId="1">#REF!</definedName>
    <definedName name="объем___11___8_4">#REF!</definedName>
    <definedName name="объем___11_1" localSheetId="2">#REF!</definedName>
    <definedName name="объем___11_1" localSheetId="1">#REF!</definedName>
    <definedName name="объем___11_1">#REF!</definedName>
    <definedName name="объем___11_10" localSheetId="2">#REF!</definedName>
    <definedName name="объем___11_10" localSheetId="1">#REF!</definedName>
    <definedName name="объем___11_10">#REF!</definedName>
    <definedName name="объем___11_13" localSheetId="2">#REF!</definedName>
    <definedName name="объем___11_13" localSheetId="1">#REF!</definedName>
    <definedName name="объем___11_13">#REF!</definedName>
    <definedName name="объем___11_14" localSheetId="2">#REF!</definedName>
    <definedName name="объем___11_14" localSheetId="1">#REF!</definedName>
    <definedName name="объем___11_14">#REF!</definedName>
    <definedName name="объем___11_15" localSheetId="2">#REF!</definedName>
    <definedName name="объем___11_15" localSheetId="1">#REF!</definedName>
    <definedName name="объем___11_15">#REF!</definedName>
    <definedName name="объем___11_16" localSheetId="2">#REF!</definedName>
    <definedName name="объем___11_16" localSheetId="1">#REF!</definedName>
    <definedName name="объем___11_16">#REF!</definedName>
    <definedName name="объем___11_17" localSheetId="2">#REF!</definedName>
    <definedName name="объем___11_17" localSheetId="1">#REF!</definedName>
    <definedName name="объем___11_17">#REF!</definedName>
    <definedName name="объем___11_18" localSheetId="2">#REF!</definedName>
    <definedName name="объем___11_18" localSheetId="1">#REF!</definedName>
    <definedName name="объем___11_18">#REF!</definedName>
    <definedName name="объем___11_19" localSheetId="2">#REF!</definedName>
    <definedName name="объем___11_19" localSheetId="1">#REF!</definedName>
    <definedName name="объем___11_19">#REF!</definedName>
    <definedName name="объем___11_20" localSheetId="2">#REF!</definedName>
    <definedName name="объем___11_20" localSheetId="1">#REF!</definedName>
    <definedName name="объем___11_20">#REF!</definedName>
    <definedName name="объем___11_3" localSheetId="2">#REF!</definedName>
    <definedName name="объем___11_3" localSheetId="1">#REF!</definedName>
    <definedName name="объем___11_3">#REF!</definedName>
    <definedName name="объем___11_4" localSheetId="2">#REF!</definedName>
    <definedName name="объем___11_4" localSheetId="1">#REF!</definedName>
    <definedName name="объем___11_4">#REF!</definedName>
    <definedName name="объем___11_7" localSheetId="2">#REF!</definedName>
    <definedName name="объем___11_7" localSheetId="1">#REF!</definedName>
    <definedName name="объем___11_7">#REF!</definedName>
    <definedName name="объем___11_8" localSheetId="2">#REF!</definedName>
    <definedName name="объем___11_8" localSheetId="1">#REF!</definedName>
    <definedName name="объем___11_8">#REF!</definedName>
    <definedName name="объем___11_9" localSheetId="2">#REF!</definedName>
    <definedName name="объем___11_9" localSheetId="1">#REF!</definedName>
    <definedName name="объем___11_9">#REF!</definedName>
    <definedName name="объем___12">NA()</definedName>
    <definedName name="объем___2" localSheetId="2">#REF!</definedName>
    <definedName name="объем___2" localSheetId="1">#REF!</definedName>
    <definedName name="объем___2">#REF!</definedName>
    <definedName name="объем___2___0" localSheetId="2">#REF!</definedName>
    <definedName name="объем___2___0" localSheetId="1">#REF!</definedName>
    <definedName name="объем___2___0">#REF!</definedName>
    <definedName name="объем___2___0___0" localSheetId="2">#REF!</definedName>
    <definedName name="объем___2___0___0" localSheetId="1">#REF!</definedName>
    <definedName name="объем___2___0___0">#REF!</definedName>
    <definedName name="объем___2___0___0___0" localSheetId="2">#REF!</definedName>
    <definedName name="объем___2___0___0___0" localSheetId="1">#REF!</definedName>
    <definedName name="объем___2___0___0___0">#REF!</definedName>
    <definedName name="объем___2___0___0___0___0" localSheetId="2">#REF!</definedName>
    <definedName name="объем___2___0___0___0___0" localSheetId="1">#REF!</definedName>
    <definedName name="объем___2___0___0___0___0">#REF!</definedName>
    <definedName name="объем___2___0___0___0___0_14" localSheetId="2">#REF!</definedName>
    <definedName name="объем___2___0___0___0___0_14" localSheetId="1">#REF!</definedName>
    <definedName name="объем___2___0___0___0___0_14">#REF!</definedName>
    <definedName name="объем___2___0___0___0___0_15" localSheetId="2">#REF!</definedName>
    <definedName name="объем___2___0___0___0___0_15" localSheetId="1">#REF!</definedName>
    <definedName name="объем___2___0___0___0___0_15">#REF!</definedName>
    <definedName name="объем___2___0___0___0___0_16" localSheetId="2">#REF!</definedName>
    <definedName name="объем___2___0___0___0___0_16" localSheetId="1">#REF!</definedName>
    <definedName name="объем___2___0___0___0___0_16">#REF!</definedName>
    <definedName name="объем___2___0___0___0___0_19" localSheetId="2">#REF!</definedName>
    <definedName name="объем___2___0___0___0___0_19" localSheetId="1">#REF!</definedName>
    <definedName name="объем___2___0___0___0___0_19">#REF!</definedName>
    <definedName name="объем___2___0___0___0___0_4" localSheetId="2">#REF!</definedName>
    <definedName name="объем___2___0___0___0___0_4" localSheetId="1">#REF!</definedName>
    <definedName name="объем___2___0___0___0___0_4">#REF!</definedName>
    <definedName name="объем___2___0___0___0_1" localSheetId="2">#REF!</definedName>
    <definedName name="объем___2___0___0___0_1" localSheetId="1">#REF!</definedName>
    <definedName name="объем___2___0___0___0_1">#REF!</definedName>
    <definedName name="объем___2___0___0___0_10" localSheetId="2">#REF!</definedName>
    <definedName name="объем___2___0___0___0_10" localSheetId="1">#REF!</definedName>
    <definedName name="объем___2___0___0___0_10">#REF!</definedName>
    <definedName name="объем___2___0___0___0_13" localSheetId="2">#REF!</definedName>
    <definedName name="объем___2___0___0___0_13" localSheetId="1">#REF!</definedName>
    <definedName name="объем___2___0___0___0_13">#REF!</definedName>
    <definedName name="объем___2___0___0___0_14" localSheetId="2">#REF!</definedName>
    <definedName name="объем___2___0___0___0_14" localSheetId="1">#REF!</definedName>
    <definedName name="объем___2___0___0___0_14">#REF!</definedName>
    <definedName name="объем___2___0___0___0_15" localSheetId="2">#REF!</definedName>
    <definedName name="объем___2___0___0___0_15" localSheetId="1">#REF!</definedName>
    <definedName name="объем___2___0___0___0_15">#REF!</definedName>
    <definedName name="объем___2___0___0___0_16" localSheetId="2">#REF!</definedName>
    <definedName name="объем___2___0___0___0_16" localSheetId="1">#REF!</definedName>
    <definedName name="объем___2___0___0___0_16">#REF!</definedName>
    <definedName name="объем___2___0___0___0_17" localSheetId="2">#REF!</definedName>
    <definedName name="объем___2___0___0___0_17" localSheetId="1">#REF!</definedName>
    <definedName name="объем___2___0___0___0_17">#REF!</definedName>
    <definedName name="объем___2___0___0___0_18" localSheetId="2">#REF!</definedName>
    <definedName name="объем___2___0___0___0_18" localSheetId="1">#REF!</definedName>
    <definedName name="объем___2___0___0___0_18">#REF!</definedName>
    <definedName name="объем___2___0___0___0_19" localSheetId="2">#REF!</definedName>
    <definedName name="объем___2___0___0___0_19" localSheetId="1">#REF!</definedName>
    <definedName name="объем___2___0___0___0_19">#REF!</definedName>
    <definedName name="объем___2___0___0___0_20" localSheetId="2">#REF!</definedName>
    <definedName name="объем___2___0___0___0_20" localSheetId="1">#REF!</definedName>
    <definedName name="объем___2___0___0___0_20">#REF!</definedName>
    <definedName name="объем___2___0___0___0_3" localSheetId="2">#REF!</definedName>
    <definedName name="объем___2___0___0___0_3" localSheetId="1">#REF!</definedName>
    <definedName name="объем___2___0___0___0_3">#REF!</definedName>
    <definedName name="объем___2___0___0___0_4" localSheetId="2">#REF!</definedName>
    <definedName name="объем___2___0___0___0_4" localSheetId="1">#REF!</definedName>
    <definedName name="объем___2___0___0___0_4">#REF!</definedName>
    <definedName name="объем___2___0___0___0_7" localSheetId="2">#REF!</definedName>
    <definedName name="объем___2___0___0___0_7" localSheetId="1">#REF!</definedName>
    <definedName name="объем___2___0___0___0_7">#REF!</definedName>
    <definedName name="объем___2___0___0___0_8" localSheetId="2">#REF!</definedName>
    <definedName name="объем___2___0___0___0_8" localSheetId="1">#REF!</definedName>
    <definedName name="объем___2___0___0___0_8">#REF!</definedName>
    <definedName name="объем___2___0___0___0_9" localSheetId="2">#REF!</definedName>
    <definedName name="объем___2___0___0___0_9" localSheetId="1">#REF!</definedName>
    <definedName name="объем___2___0___0___0_9">#REF!</definedName>
    <definedName name="объем___2___0___0___1" localSheetId="2">#REF!</definedName>
    <definedName name="объем___2___0___0___1" localSheetId="1">#REF!</definedName>
    <definedName name="объем___2___0___0___1">#REF!</definedName>
    <definedName name="объем___2___0___0___3" localSheetId="2">#REF!</definedName>
    <definedName name="объем___2___0___0___3" localSheetId="1">#REF!</definedName>
    <definedName name="объем___2___0___0___3">#REF!</definedName>
    <definedName name="объем___2___0___0___3_15" localSheetId="2">#REF!</definedName>
    <definedName name="объем___2___0___0___3_15" localSheetId="1">#REF!</definedName>
    <definedName name="объем___2___0___0___3_15">#REF!</definedName>
    <definedName name="объем___2___0___0___3_16" localSheetId="2">#REF!</definedName>
    <definedName name="объем___2___0___0___3_16" localSheetId="1">#REF!</definedName>
    <definedName name="объем___2___0___0___3_16">#REF!</definedName>
    <definedName name="объем___2___0___0___3_19" localSheetId="2">#REF!</definedName>
    <definedName name="объем___2___0___0___3_19" localSheetId="1">#REF!</definedName>
    <definedName name="объем___2___0___0___3_19">#REF!</definedName>
    <definedName name="объем___2___0___0___3_4" localSheetId="2">#REF!</definedName>
    <definedName name="объем___2___0___0___3_4" localSheetId="1">#REF!</definedName>
    <definedName name="объем___2___0___0___3_4">#REF!</definedName>
    <definedName name="объем___2___0___0___5" localSheetId="2">#REF!</definedName>
    <definedName name="объем___2___0___0___5" localSheetId="1">#REF!</definedName>
    <definedName name="объем___2___0___0___5">#REF!</definedName>
    <definedName name="объем___2___0___0_1" localSheetId="2">#REF!</definedName>
    <definedName name="объем___2___0___0_1" localSheetId="1">#REF!</definedName>
    <definedName name="объем___2___0___0_1">#REF!</definedName>
    <definedName name="объем___2___0___0_10" localSheetId="2">#REF!</definedName>
    <definedName name="объем___2___0___0_10" localSheetId="1">#REF!</definedName>
    <definedName name="объем___2___0___0_10">#REF!</definedName>
    <definedName name="объем___2___0___0_13" localSheetId="2">#REF!</definedName>
    <definedName name="объем___2___0___0_13" localSheetId="1">#REF!</definedName>
    <definedName name="объем___2___0___0_13">#REF!</definedName>
    <definedName name="объем___2___0___0_14" localSheetId="2">#REF!</definedName>
    <definedName name="объем___2___0___0_14" localSheetId="1">#REF!</definedName>
    <definedName name="объем___2___0___0_14">#REF!</definedName>
    <definedName name="объем___2___0___0_15" localSheetId="2">#REF!</definedName>
    <definedName name="объем___2___0___0_15" localSheetId="1">#REF!</definedName>
    <definedName name="объем___2___0___0_15">#REF!</definedName>
    <definedName name="объем___2___0___0_16" localSheetId="2">#REF!</definedName>
    <definedName name="объем___2___0___0_16" localSheetId="1">#REF!</definedName>
    <definedName name="объем___2___0___0_16">#REF!</definedName>
    <definedName name="объем___2___0___0_17" localSheetId="2">#REF!</definedName>
    <definedName name="объем___2___0___0_17" localSheetId="1">#REF!</definedName>
    <definedName name="объем___2___0___0_17">#REF!</definedName>
    <definedName name="объем___2___0___0_18" localSheetId="2">#REF!</definedName>
    <definedName name="объем___2___0___0_18" localSheetId="1">#REF!</definedName>
    <definedName name="объем___2___0___0_18">#REF!</definedName>
    <definedName name="объем___2___0___0_19" localSheetId="2">#REF!</definedName>
    <definedName name="объем___2___0___0_19" localSheetId="1">#REF!</definedName>
    <definedName name="объем___2___0___0_19">#REF!</definedName>
    <definedName name="объем___2___0___0_20" localSheetId="2">#REF!</definedName>
    <definedName name="объем___2___0___0_20" localSheetId="1">#REF!</definedName>
    <definedName name="объем___2___0___0_20">#REF!</definedName>
    <definedName name="объем___2___0___0_3" localSheetId="2">#REF!</definedName>
    <definedName name="объем___2___0___0_3" localSheetId="1">#REF!</definedName>
    <definedName name="объем___2___0___0_3">#REF!</definedName>
    <definedName name="объем___2___0___0_4" localSheetId="2">#REF!</definedName>
    <definedName name="объем___2___0___0_4" localSheetId="1">#REF!</definedName>
    <definedName name="объем___2___0___0_4">#REF!</definedName>
    <definedName name="объем___2___0___0_5" localSheetId="2">#REF!</definedName>
    <definedName name="объем___2___0___0_5" localSheetId="1">#REF!</definedName>
    <definedName name="объем___2___0___0_5">#REF!</definedName>
    <definedName name="объем___2___0___0_7" localSheetId="2">#REF!</definedName>
    <definedName name="объем___2___0___0_7" localSheetId="1">#REF!</definedName>
    <definedName name="объем___2___0___0_7">#REF!</definedName>
    <definedName name="объем___2___0___0_8" localSheetId="2">#REF!</definedName>
    <definedName name="объем___2___0___0_8" localSheetId="1">#REF!</definedName>
    <definedName name="объем___2___0___0_8">#REF!</definedName>
    <definedName name="объем___2___0___0_9" localSheetId="2">#REF!</definedName>
    <definedName name="объем___2___0___0_9" localSheetId="1">#REF!</definedName>
    <definedName name="объем___2___0___0_9">#REF!</definedName>
    <definedName name="объем___2___0___1" localSheetId="2">#REF!</definedName>
    <definedName name="объем___2___0___1" localSheetId="1">#REF!</definedName>
    <definedName name="объем___2___0___1">#REF!</definedName>
    <definedName name="объем___2___0___3" localSheetId="2">#REF!</definedName>
    <definedName name="объем___2___0___3" localSheetId="1">#REF!</definedName>
    <definedName name="объем___2___0___3">#REF!</definedName>
    <definedName name="объем___2___0___3_15" localSheetId="2">#REF!</definedName>
    <definedName name="объем___2___0___3_15" localSheetId="1">#REF!</definedName>
    <definedName name="объем___2___0___3_15">#REF!</definedName>
    <definedName name="объем___2___0___3_16" localSheetId="2">#REF!</definedName>
    <definedName name="объем___2___0___3_16" localSheetId="1">#REF!</definedName>
    <definedName name="объем___2___0___3_16">#REF!</definedName>
    <definedName name="объем___2___0___3_19" localSheetId="2">#REF!</definedName>
    <definedName name="объем___2___0___3_19" localSheetId="1">#REF!</definedName>
    <definedName name="объем___2___0___3_19">#REF!</definedName>
    <definedName name="объем___2___0___3_4" localSheetId="2">#REF!</definedName>
    <definedName name="объем___2___0___3_4" localSheetId="1">#REF!</definedName>
    <definedName name="объем___2___0___3_4">#REF!</definedName>
    <definedName name="объем___2___0___5" localSheetId="2">#REF!</definedName>
    <definedName name="объем___2___0___5" localSheetId="1">#REF!</definedName>
    <definedName name="объем___2___0___5">#REF!</definedName>
    <definedName name="объем___2___0___5_14" localSheetId="2">#REF!</definedName>
    <definedName name="объем___2___0___5_14" localSheetId="1">#REF!</definedName>
    <definedName name="объем___2___0___5_14">#REF!</definedName>
    <definedName name="объем___2___0___5_15" localSheetId="2">#REF!</definedName>
    <definedName name="объем___2___0___5_15" localSheetId="1">#REF!</definedName>
    <definedName name="объем___2___0___5_15">#REF!</definedName>
    <definedName name="объем___2___0___5_16" localSheetId="2">#REF!</definedName>
    <definedName name="объем___2___0___5_16" localSheetId="1">#REF!</definedName>
    <definedName name="объем___2___0___5_16">#REF!</definedName>
    <definedName name="объем___2___0___5_19" localSheetId="2">#REF!</definedName>
    <definedName name="объем___2___0___5_19" localSheetId="1">#REF!</definedName>
    <definedName name="объем___2___0___5_19">#REF!</definedName>
    <definedName name="объем___2___0___5_4" localSheetId="2">#REF!</definedName>
    <definedName name="объем___2___0___5_4" localSheetId="1">#REF!</definedName>
    <definedName name="объем___2___0___5_4">#REF!</definedName>
    <definedName name="объем___2___0___6" localSheetId="2">#REF!</definedName>
    <definedName name="объем___2___0___6" localSheetId="1">#REF!</definedName>
    <definedName name="объем___2___0___6">#REF!</definedName>
    <definedName name="объем___2___0___6_15" localSheetId="2">#REF!</definedName>
    <definedName name="объем___2___0___6_15" localSheetId="1">#REF!</definedName>
    <definedName name="объем___2___0___6_15">#REF!</definedName>
    <definedName name="объем___2___0___6_16" localSheetId="2">#REF!</definedName>
    <definedName name="объем___2___0___6_16" localSheetId="1">#REF!</definedName>
    <definedName name="объем___2___0___6_16">#REF!</definedName>
    <definedName name="объем___2___0___6_19" localSheetId="2">#REF!</definedName>
    <definedName name="объем___2___0___6_19" localSheetId="1">#REF!</definedName>
    <definedName name="объем___2___0___6_19">#REF!</definedName>
    <definedName name="объем___2___0___6_4" localSheetId="2">#REF!</definedName>
    <definedName name="объем___2___0___6_4" localSheetId="1">#REF!</definedName>
    <definedName name="объем___2___0___6_4">#REF!</definedName>
    <definedName name="объем___2___0___7" localSheetId="2">#REF!</definedName>
    <definedName name="объем___2___0___7" localSheetId="1">#REF!</definedName>
    <definedName name="объем___2___0___7">#REF!</definedName>
    <definedName name="объем___2___0___7_15" localSheetId="2">#REF!</definedName>
    <definedName name="объем___2___0___7_15" localSheetId="1">#REF!</definedName>
    <definedName name="объем___2___0___7_15">#REF!</definedName>
    <definedName name="объем___2___0___7_16" localSheetId="2">#REF!</definedName>
    <definedName name="объем___2___0___7_16" localSheetId="1">#REF!</definedName>
    <definedName name="объем___2___0___7_16">#REF!</definedName>
    <definedName name="объем___2___0___7_19" localSheetId="2">#REF!</definedName>
    <definedName name="объем___2___0___7_19" localSheetId="1">#REF!</definedName>
    <definedName name="объем___2___0___7_19">#REF!</definedName>
    <definedName name="объем___2___0___7_4" localSheetId="2">#REF!</definedName>
    <definedName name="объем___2___0___7_4" localSheetId="1">#REF!</definedName>
    <definedName name="объем___2___0___7_4">#REF!</definedName>
    <definedName name="объем___2___0___8" localSheetId="2">#REF!</definedName>
    <definedName name="объем___2___0___8" localSheetId="1">#REF!</definedName>
    <definedName name="объем___2___0___8">#REF!</definedName>
    <definedName name="объем___2___0___8_15" localSheetId="2">#REF!</definedName>
    <definedName name="объем___2___0___8_15" localSheetId="1">#REF!</definedName>
    <definedName name="объем___2___0___8_15">#REF!</definedName>
    <definedName name="объем___2___0___8_16" localSheetId="2">#REF!</definedName>
    <definedName name="объем___2___0___8_16" localSheetId="1">#REF!</definedName>
    <definedName name="объем___2___0___8_16">#REF!</definedName>
    <definedName name="объем___2___0___8_19" localSheetId="2">#REF!</definedName>
    <definedName name="объем___2___0___8_19" localSheetId="1">#REF!</definedName>
    <definedName name="объем___2___0___8_19">#REF!</definedName>
    <definedName name="объем___2___0___8_4" localSheetId="2">#REF!</definedName>
    <definedName name="объем___2___0___8_4" localSheetId="1">#REF!</definedName>
    <definedName name="объем___2___0___8_4">#REF!</definedName>
    <definedName name="объем___2___0___9" localSheetId="2">#REF!</definedName>
    <definedName name="объем___2___0___9" localSheetId="1">#REF!</definedName>
    <definedName name="объем___2___0___9">#REF!</definedName>
    <definedName name="объем___2___0___9_15" localSheetId="2">#REF!</definedName>
    <definedName name="объем___2___0___9_15" localSheetId="1">#REF!</definedName>
    <definedName name="объем___2___0___9_15">#REF!</definedName>
    <definedName name="объем___2___0___9_16" localSheetId="2">#REF!</definedName>
    <definedName name="объем___2___0___9_16" localSheetId="1">#REF!</definedName>
    <definedName name="объем___2___0___9_16">#REF!</definedName>
    <definedName name="объем___2___0___9_19" localSheetId="2">#REF!</definedName>
    <definedName name="объем___2___0___9_19" localSheetId="1">#REF!</definedName>
    <definedName name="объем___2___0___9_19">#REF!</definedName>
    <definedName name="объем___2___0___9_4" localSheetId="2">#REF!</definedName>
    <definedName name="объем___2___0___9_4" localSheetId="1">#REF!</definedName>
    <definedName name="объем___2___0___9_4">#REF!</definedName>
    <definedName name="объем___2___0_1" localSheetId="2">#REF!</definedName>
    <definedName name="объем___2___0_1" localSheetId="1">#REF!</definedName>
    <definedName name="объем___2___0_1">#REF!</definedName>
    <definedName name="объем___2___0_10" localSheetId="2">#REF!</definedName>
    <definedName name="объем___2___0_10" localSheetId="1">#REF!</definedName>
    <definedName name="объем___2___0_10">#REF!</definedName>
    <definedName name="объем___2___0_13" localSheetId="2">#REF!</definedName>
    <definedName name="объем___2___0_13" localSheetId="1">#REF!</definedName>
    <definedName name="объем___2___0_13">#REF!</definedName>
    <definedName name="объем___2___0_14" localSheetId="2">#REF!</definedName>
    <definedName name="объем___2___0_14" localSheetId="1">#REF!</definedName>
    <definedName name="объем___2___0_14">#REF!</definedName>
    <definedName name="объем___2___0_15" localSheetId="2">#REF!</definedName>
    <definedName name="объем___2___0_15" localSheetId="1">#REF!</definedName>
    <definedName name="объем___2___0_15">#REF!</definedName>
    <definedName name="объем___2___0_16" localSheetId="2">#REF!</definedName>
    <definedName name="объем___2___0_16" localSheetId="1">#REF!</definedName>
    <definedName name="объем___2___0_16">#REF!</definedName>
    <definedName name="объем___2___0_17" localSheetId="2">#REF!</definedName>
    <definedName name="объем___2___0_17" localSheetId="1">#REF!</definedName>
    <definedName name="объем___2___0_17">#REF!</definedName>
    <definedName name="объем___2___0_18" localSheetId="2">#REF!</definedName>
    <definedName name="объем___2___0_18" localSheetId="1">#REF!</definedName>
    <definedName name="объем___2___0_18">#REF!</definedName>
    <definedName name="объем___2___0_19" localSheetId="2">#REF!</definedName>
    <definedName name="объем___2___0_19" localSheetId="1">#REF!</definedName>
    <definedName name="объем___2___0_19">#REF!</definedName>
    <definedName name="объем___2___0_20" localSheetId="2">#REF!</definedName>
    <definedName name="объем___2___0_20" localSheetId="1">#REF!</definedName>
    <definedName name="объем___2___0_20">#REF!</definedName>
    <definedName name="объем___2___0_3" localSheetId="2">#REF!</definedName>
    <definedName name="объем___2___0_3" localSheetId="1">#REF!</definedName>
    <definedName name="объем___2___0_3">#REF!</definedName>
    <definedName name="объем___2___0_4" localSheetId="2">#REF!</definedName>
    <definedName name="объем___2___0_4" localSheetId="1">#REF!</definedName>
    <definedName name="объем___2___0_4">#REF!</definedName>
    <definedName name="объем___2___0_5" localSheetId="2">#REF!</definedName>
    <definedName name="объем___2___0_5" localSheetId="1">#REF!</definedName>
    <definedName name="объем___2___0_5">#REF!</definedName>
    <definedName name="объем___2___0_7" localSheetId="2">#REF!</definedName>
    <definedName name="объем___2___0_7" localSheetId="1">#REF!</definedName>
    <definedName name="объем___2___0_7">#REF!</definedName>
    <definedName name="объем___2___0_8" localSheetId="2">#REF!</definedName>
    <definedName name="объем___2___0_8" localSheetId="1">#REF!</definedName>
    <definedName name="объем___2___0_8">#REF!</definedName>
    <definedName name="объем___2___0_9" localSheetId="2">#REF!</definedName>
    <definedName name="объем___2___0_9" localSheetId="1">#REF!</definedName>
    <definedName name="объем___2___0_9">#REF!</definedName>
    <definedName name="объем___2___1" localSheetId="2">#REF!</definedName>
    <definedName name="объем___2___1" localSheetId="1">#REF!</definedName>
    <definedName name="объем___2___1">#REF!</definedName>
    <definedName name="объем___2___1___0" localSheetId="2">#REF!</definedName>
    <definedName name="объем___2___1___0" localSheetId="1">#REF!</definedName>
    <definedName name="объем___2___1___0">#REF!</definedName>
    <definedName name="объем___2___1___0_15" localSheetId="2">#REF!</definedName>
    <definedName name="объем___2___1___0_15" localSheetId="1">#REF!</definedName>
    <definedName name="объем___2___1___0_15">#REF!</definedName>
    <definedName name="объем___2___1___0_16" localSheetId="2">#REF!</definedName>
    <definedName name="объем___2___1___0_16" localSheetId="1">#REF!</definedName>
    <definedName name="объем___2___1___0_16">#REF!</definedName>
    <definedName name="объем___2___1___0_19" localSheetId="2">#REF!</definedName>
    <definedName name="объем___2___1___0_19" localSheetId="1">#REF!</definedName>
    <definedName name="объем___2___1___0_19">#REF!</definedName>
    <definedName name="объем___2___1___0_4" localSheetId="2">#REF!</definedName>
    <definedName name="объем___2___1___0_4" localSheetId="1">#REF!</definedName>
    <definedName name="объем___2___1___0_4">#REF!</definedName>
    <definedName name="объем___2___1_13" localSheetId="2">#REF!</definedName>
    <definedName name="объем___2___1_13" localSheetId="1">#REF!</definedName>
    <definedName name="объем___2___1_13">#REF!</definedName>
    <definedName name="объем___2___1_14" localSheetId="2">#REF!</definedName>
    <definedName name="объем___2___1_14" localSheetId="1">#REF!</definedName>
    <definedName name="объем___2___1_14">#REF!</definedName>
    <definedName name="объем___2___1_15" localSheetId="2">#REF!</definedName>
    <definedName name="объем___2___1_15" localSheetId="1">#REF!</definedName>
    <definedName name="объем___2___1_15">#REF!</definedName>
    <definedName name="объем___2___1_16" localSheetId="2">#REF!</definedName>
    <definedName name="объем___2___1_16" localSheetId="1">#REF!</definedName>
    <definedName name="объем___2___1_16">#REF!</definedName>
    <definedName name="объем___2___1_17" localSheetId="2">#REF!</definedName>
    <definedName name="объем___2___1_17" localSheetId="1">#REF!</definedName>
    <definedName name="объем___2___1_17">#REF!</definedName>
    <definedName name="объем___2___1_18" localSheetId="2">#REF!</definedName>
    <definedName name="объем___2___1_18" localSheetId="1">#REF!</definedName>
    <definedName name="объем___2___1_18">#REF!</definedName>
    <definedName name="объем___2___1_19" localSheetId="2">#REF!</definedName>
    <definedName name="объем___2___1_19" localSheetId="1">#REF!</definedName>
    <definedName name="объем___2___1_19">#REF!</definedName>
    <definedName name="объем___2___1_20" localSheetId="2">#REF!</definedName>
    <definedName name="объем___2___1_20" localSheetId="1">#REF!</definedName>
    <definedName name="объем___2___1_20">#REF!</definedName>
    <definedName name="объем___2___1_3" localSheetId="2">#REF!</definedName>
    <definedName name="объем___2___1_3" localSheetId="1">#REF!</definedName>
    <definedName name="объем___2___1_3">#REF!</definedName>
    <definedName name="объем___2___1_4" localSheetId="2">#REF!</definedName>
    <definedName name="объем___2___1_4" localSheetId="1">#REF!</definedName>
    <definedName name="объем___2___1_4">#REF!</definedName>
    <definedName name="объем___2___10" localSheetId="2">#REF!</definedName>
    <definedName name="объем___2___10" localSheetId="1">#REF!</definedName>
    <definedName name="объем___2___10">#REF!</definedName>
    <definedName name="объем___2___10_1" localSheetId="2">#REF!</definedName>
    <definedName name="объем___2___10_1" localSheetId="1">#REF!</definedName>
    <definedName name="объем___2___10_1">#REF!</definedName>
    <definedName name="объем___2___10_10" localSheetId="2">#REF!</definedName>
    <definedName name="объем___2___10_10" localSheetId="1">#REF!</definedName>
    <definedName name="объем___2___10_10">#REF!</definedName>
    <definedName name="объем___2___10_13" localSheetId="2">#REF!</definedName>
    <definedName name="объем___2___10_13" localSheetId="1">#REF!</definedName>
    <definedName name="объем___2___10_13">#REF!</definedName>
    <definedName name="объем___2___10_14" localSheetId="2">#REF!</definedName>
    <definedName name="объем___2___10_14" localSheetId="1">#REF!</definedName>
    <definedName name="объем___2___10_14">#REF!</definedName>
    <definedName name="объем___2___10_15" localSheetId="2">#REF!</definedName>
    <definedName name="объем___2___10_15" localSheetId="1">#REF!</definedName>
    <definedName name="объем___2___10_15">#REF!</definedName>
    <definedName name="объем___2___10_16" localSheetId="2">#REF!</definedName>
    <definedName name="объем___2___10_16" localSheetId="1">#REF!</definedName>
    <definedName name="объем___2___10_16">#REF!</definedName>
    <definedName name="объем___2___10_17" localSheetId="2">#REF!</definedName>
    <definedName name="объем___2___10_17" localSheetId="1">#REF!</definedName>
    <definedName name="объем___2___10_17">#REF!</definedName>
    <definedName name="объем___2___10_18" localSheetId="2">#REF!</definedName>
    <definedName name="объем___2___10_18" localSheetId="1">#REF!</definedName>
    <definedName name="объем___2___10_18">#REF!</definedName>
    <definedName name="объем___2___10_19" localSheetId="2">#REF!</definedName>
    <definedName name="объем___2___10_19" localSheetId="1">#REF!</definedName>
    <definedName name="объем___2___10_19">#REF!</definedName>
    <definedName name="объем___2___10_20" localSheetId="2">#REF!</definedName>
    <definedName name="объем___2___10_20" localSheetId="1">#REF!</definedName>
    <definedName name="объем___2___10_20">#REF!</definedName>
    <definedName name="объем___2___10_3" localSheetId="2">#REF!</definedName>
    <definedName name="объем___2___10_3" localSheetId="1">#REF!</definedName>
    <definedName name="объем___2___10_3">#REF!</definedName>
    <definedName name="объем___2___10_4" localSheetId="2">#REF!</definedName>
    <definedName name="объем___2___10_4" localSheetId="1">#REF!</definedName>
    <definedName name="объем___2___10_4">#REF!</definedName>
    <definedName name="объем___2___10_7" localSheetId="2">#REF!</definedName>
    <definedName name="объем___2___10_7" localSheetId="1">#REF!</definedName>
    <definedName name="объем___2___10_7">#REF!</definedName>
    <definedName name="объем___2___10_8" localSheetId="2">#REF!</definedName>
    <definedName name="объем___2___10_8" localSheetId="1">#REF!</definedName>
    <definedName name="объем___2___10_8">#REF!</definedName>
    <definedName name="объем___2___10_9" localSheetId="2">#REF!</definedName>
    <definedName name="объем___2___10_9" localSheetId="1">#REF!</definedName>
    <definedName name="объем___2___10_9">#REF!</definedName>
    <definedName name="объем___2___12" localSheetId="2">#REF!</definedName>
    <definedName name="объем___2___12" localSheetId="1">#REF!</definedName>
    <definedName name="объем___2___12">#REF!</definedName>
    <definedName name="объем___2___12_13" localSheetId="2">#REF!</definedName>
    <definedName name="объем___2___12_13" localSheetId="1">#REF!</definedName>
    <definedName name="объем___2___12_13">#REF!</definedName>
    <definedName name="объем___2___12_15" localSheetId="2">#REF!</definedName>
    <definedName name="объем___2___12_15" localSheetId="1">#REF!</definedName>
    <definedName name="объем___2___12_15">#REF!</definedName>
    <definedName name="объем___2___12_16" localSheetId="2">#REF!</definedName>
    <definedName name="объем___2___12_16" localSheetId="1">#REF!</definedName>
    <definedName name="объем___2___12_16">#REF!</definedName>
    <definedName name="объем___2___12_17" localSheetId="2">#REF!</definedName>
    <definedName name="объем___2___12_17" localSheetId="1">#REF!</definedName>
    <definedName name="объем___2___12_17">#REF!</definedName>
    <definedName name="объем___2___12_18" localSheetId="2">#REF!</definedName>
    <definedName name="объем___2___12_18" localSheetId="1">#REF!</definedName>
    <definedName name="объем___2___12_18">#REF!</definedName>
    <definedName name="объем___2___12_19" localSheetId="2">#REF!</definedName>
    <definedName name="объем___2___12_19" localSheetId="1">#REF!</definedName>
    <definedName name="объем___2___12_19">#REF!</definedName>
    <definedName name="объем___2___12_20" localSheetId="2">#REF!</definedName>
    <definedName name="объем___2___12_20" localSheetId="1">#REF!</definedName>
    <definedName name="объем___2___12_20">#REF!</definedName>
    <definedName name="объем___2___12_3" localSheetId="2">#REF!</definedName>
    <definedName name="объем___2___12_3" localSheetId="1">#REF!</definedName>
    <definedName name="объем___2___12_3">#REF!</definedName>
    <definedName name="объем___2___12_4" localSheetId="2">#REF!</definedName>
    <definedName name="объем___2___12_4" localSheetId="1">#REF!</definedName>
    <definedName name="объем___2___12_4">#REF!</definedName>
    <definedName name="объем___2___2" localSheetId="2">#REF!</definedName>
    <definedName name="объем___2___2" localSheetId="1">#REF!</definedName>
    <definedName name="объем___2___2">#REF!</definedName>
    <definedName name="объем___2___2_1" localSheetId="2">#REF!</definedName>
    <definedName name="объем___2___2_1" localSheetId="1">#REF!</definedName>
    <definedName name="объем___2___2_1">#REF!</definedName>
    <definedName name="объем___2___2_10" localSheetId="2">#REF!</definedName>
    <definedName name="объем___2___2_10" localSheetId="1">#REF!</definedName>
    <definedName name="объем___2___2_10">#REF!</definedName>
    <definedName name="объем___2___2_13" localSheetId="2">#REF!</definedName>
    <definedName name="объем___2___2_13" localSheetId="1">#REF!</definedName>
    <definedName name="объем___2___2_13">#REF!</definedName>
    <definedName name="объем___2___2_14" localSheetId="2">#REF!</definedName>
    <definedName name="объем___2___2_14" localSheetId="1">#REF!</definedName>
    <definedName name="объем___2___2_14">#REF!</definedName>
    <definedName name="объем___2___2_15" localSheetId="2">#REF!</definedName>
    <definedName name="объем___2___2_15" localSheetId="1">#REF!</definedName>
    <definedName name="объем___2___2_15">#REF!</definedName>
    <definedName name="объем___2___2_16" localSheetId="2">#REF!</definedName>
    <definedName name="объем___2___2_16" localSheetId="1">#REF!</definedName>
    <definedName name="объем___2___2_16">#REF!</definedName>
    <definedName name="объем___2___2_17" localSheetId="2">#REF!</definedName>
    <definedName name="объем___2___2_17" localSheetId="1">#REF!</definedName>
    <definedName name="объем___2___2_17">#REF!</definedName>
    <definedName name="объем___2___2_18" localSheetId="2">#REF!</definedName>
    <definedName name="объем___2___2_18" localSheetId="1">#REF!</definedName>
    <definedName name="объем___2___2_18">#REF!</definedName>
    <definedName name="объем___2___2_19" localSheetId="2">#REF!</definedName>
    <definedName name="объем___2___2_19" localSheetId="1">#REF!</definedName>
    <definedName name="объем___2___2_19">#REF!</definedName>
    <definedName name="объем___2___2_20" localSheetId="2">#REF!</definedName>
    <definedName name="объем___2___2_20" localSheetId="1">#REF!</definedName>
    <definedName name="объем___2___2_20">#REF!</definedName>
    <definedName name="объем___2___2_3" localSheetId="2">#REF!</definedName>
    <definedName name="объем___2___2_3" localSheetId="1">#REF!</definedName>
    <definedName name="объем___2___2_3">#REF!</definedName>
    <definedName name="объем___2___2_4" localSheetId="2">#REF!</definedName>
    <definedName name="объем___2___2_4" localSheetId="1">#REF!</definedName>
    <definedName name="объем___2___2_4">#REF!</definedName>
    <definedName name="объем___2___2_7" localSheetId="2">#REF!</definedName>
    <definedName name="объем___2___2_7" localSheetId="1">#REF!</definedName>
    <definedName name="объем___2___2_7">#REF!</definedName>
    <definedName name="объем___2___2_8" localSheetId="2">#REF!</definedName>
    <definedName name="объем___2___2_8" localSheetId="1">#REF!</definedName>
    <definedName name="объем___2___2_8">#REF!</definedName>
    <definedName name="объем___2___2_9" localSheetId="2">#REF!</definedName>
    <definedName name="объем___2___2_9" localSheetId="1">#REF!</definedName>
    <definedName name="объем___2___2_9">#REF!</definedName>
    <definedName name="объем___2___3" localSheetId="2">#REF!</definedName>
    <definedName name="объем___2___3" localSheetId="1">#REF!</definedName>
    <definedName name="объем___2___3">#REF!</definedName>
    <definedName name="объем___2___3_1" localSheetId="2">#REF!</definedName>
    <definedName name="объем___2___3_1" localSheetId="1">#REF!</definedName>
    <definedName name="объем___2___3_1">#REF!</definedName>
    <definedName name="объем___2___3_10" localSheetId="2">#REF!</definedName>
    <definedName name="объем___2___3_10" localSheetId="1">#REF!</definedName>
    <definedName name="объем___2___3_10">#REF!</definedName>
    <definedName name="объем___2___3_13" localSheetId="2">#REF!</definedName>
    <definedName name="объем___2___3_13" localSheetId="1">#REF!</definedName>
    <definedName name="объем___2___3_13">#REF!</definedName>
    <definedName name="объем___2___3_14" localSheetId="2">#REF!</definedName>
    <definedName name="объем___2___3_14" localSheetId="1">#REF!</definedName>
    <definedName name="объем___2___3_14">#REF!</definedName>
    <definedName name="объем___2___3_15" localSheetId="2">#REF!</definedName>
    <definedName name="объем___2___3_15" localSheetId="1">#REF!</definedName>
    <definedName name="объем___2___3_15">#REF!</definedName>
    <definedName name="объем___2___3_16" localSheetId="2">#REF!</definedName>
    <definedName name="объем___2___3_16" localSheetId="1">#REF!</definedName>
    <definedName name="объем___2___3_16">#REF!</definedName>
    <definedName name="объем___2___3_17" localSheetId="2">#REF!</definedName>
    <definedName name="объем___2___3_17" localSheetId="1">#REF!</definedName>
    <definedName name="объем___2___3_17">#REF!</definedName>
    <definedName name="объем___2___3_18" localSheetId="2">#REF!</definedName>
    <definedName name="объем___2___3_18" localSheetId="1">#REF!</definedName>
    <definedName name="объем___2___3_18">#REF!</definedName>
    <definedName name="объем___2___3_19" localSheetId="2">#REF!</definedName>
    <definedName name="объем___2___3_19" localSheetId="1">#REF!</definedName>
    <definedName name="объем___2___3_19">#REF!</definedName>
    <definedName name="объем___2___3_20" localSheetId="2">#REF!</definedName>
    <definedName name="объем___2___3_20" localSheetId="1">#REF!</definedName>
    <definedName name="объем___2___3_20">#REF!</definedName>
    <definedName name="объем___2___3_3" localSheetId="2">#REF!</definedName>
    <definedName name="объем___2___3_3" localSheetId="1">#REF!</definedName>
    <definedName name="объем___2___3_3">#REF!</definedName>
    <definedName name="объем___2___3_4" localSheetId="2">#REF!</definedName>
    <definedName name="объем___2___3_4" localSheetId="1">#REF!</definedName>
    <definedName name="объем___2___3_4">#REF!</definedName>
    <definedName name="объем___2___3_7" localSheetId="2">#REF!</definedName>
    <definedName name="объем___2___3_7" localSheetId="1">#REF!</definedName>
    <definedName name="объем___2___3_7">#REF!</definedName>
    <definedName name="объем___2___3_8" localSheetId="2">#REF!</definedName>
    <definedName name="объем___2___3_8" localSheetId="1">#REF!</definedName>
    <definedName name="объем___2___3_8">#REF!</definedName>
    <definedName name="объем___2___3_9" localSheetId="2">#REF!</definedName>
    <definedName name="объем___2___3_9" localSheetId="1">#REF!</definedName>
    <definedName name="объем___2___3_9">#REF!</definedName>
    <definedName name="объем___2___4" localSheetId="2">#REF!</definedName>
    <definedName name="объем___2___4" localSheetId="1">#REF!</definedName>
    <definedName name="объем___2___4">#REF!</definedName>
    <definedName name="объем___2___4___0" localSheetId="2">#REF!</definedName>
    <definedName name="объем___2___4___0" localSheetId="1">#REF!</definedName>
    <definedName name="объем___2___4___0">#REF!</definedName>
    <definedName name="объем___2___4___0_14" localSheetId="2">#REF!</definedName>
    <definedName name="объем___2___4___0_14" localSheetId="1">#REF!</definedName>
    <definedName name="объем___2___4___0_14">#REF!</definedName>
    <definedName name="объем___2___4___0_15" localSheetId="2">#REF!</definedName>
    <definedName name="объем___2___4___0_15" localSheetId="1">#REF!</definedName>
    <definedName name="объем___2___4___0_15">#REF!</definedName>
    <definedName name="объем___2___4___0_16" localSheetId="2">#REF!</definedName>
    <definedName name="объем___2___4___0_16" localSheetId="1">#REF!</definedName>
    <definedName name="объем___2___4___0_16">#REF!</definedName>
    <definedName name="объем___2___4___0_19" localSheetId="2">#REF!</definedName>
    <definedName name="объем___2___4___0_19" localSheetId="1">#REF!</definedName>
    <definedName name="объем___2___4___0_19">#REF!</definedName>
    <definedName name="объем___2___4___0_4" localSheetId="2">#REF!</definedName>
    <definedName name="объем___2___4___0_4" localSheetId="1">#REF!</definedName>
    <definedName name="объем___2___4___0_4">#REF!</definedName>
    <definedName name="объем___2___4___5" localSheetId="2">#REF!</definedName>
    <definedName name="объем___2___4___5" localSheetId="1">#REF!</definedName>
    <definedName name="объем___2___4___5">#REF!</definedName>
    <definedName name="объем___2___4___5_14" localSheetId="2">#REF!</definedName>
    <definedName name="объем___2___4___5_14" localSheetId="1">#REF!</definedName>
    <definedName name="объем___2___4___5_14">#REF!</definedName>
    <definedName name="объем___2___4___5_15" localSheetId="2">#REF!</definedName>
    <definedName name="объем___2___4___5_15" localSheetId="1">#REF!</definedName>
    <definedName name="объем___2___4___5_15">#REF!</definedName>
    <definedName name="объем___2___4___5_16" localSheetId="2">#REF!</definedName>
    <definedName name="объем___2___4___5_16" localSheetId="1">#REF!</definedName>
    <definedName name="объем___2___4___5_16">#REF!</definedName>
    <definedName name="объем___2___4___5_19" localSheetId="2">#REF!</definedName>
    <definedName name="объем___2___4___5_19" localSheetId="1">#REF!</definedName>
    <definedName name="объем___2___4___5_19">#REF!</definedName>
    <definedName name="объем___2___4___5_4" localSheetId="2">#REF!</definedName>
    <definedName name="объем___2___4___5_4" localSheetId="1">#REF!</definedName>
    <definedName name="объем___2___4___5_4">#REF!</definedName>
    <definedName name="объем___2___4_1" localSheetId="2">#REF!</definedName>
    <definedName name="объем___2___4_1" localSheetId="1">#REF!</definedName>
    <definedName name="объем___2___4_1">#REF!</definedName>
    <definedName name="объем___2___4_10" localSheetId="2">#REF!</definedName>
    <definedName name="объем___2___4_10" localSheetId="1">#REF!</definedName>
    <definedName name="объем___2___4_10">#REF!</definedName>
    <definedName name="объем___2___4_13" localSheetId="2">#REF!</definedName>
    <definedName name="объем___2___4_13" localSheetId="1">#REF!</definedName>
    <definedName name="объем___2___4_13">#REF!</definedName>
    <definedName name="объем___2___4_14" localSheetId="2">#REF!</definedName>
    <definedName name="объем___2___4_14" localSheetId="1">#REF!</definedName>
    <definedName name="объем___2___4_14">#REF!</definedName>
    <definedName name="объем___2___4_15" localSheetId="2">#REF!</definedName>
    <definedName name="объем___2___4_15" localSheetId="1">#REF!</definedName>
    <definedName name="объем___2___4_15">#REF!</definedName>
    <definedName name="объем___2___4_16" localSheetId="2">#REF!</definedName>
    <definedName name="объем___2___4_16" localSheetId="1">#REF!</definedName>
    <definedName name="объем___2___4_16">#REF!</definedName>
    <definedName name="объем___2___4_17" localSheetId="2">#REF!</definedName>
    <definedName name="объем___2___4_17" localSheetId="1">#REF!</definedName>
    <definedName name="объем___2___4_17">#REF!</definedName>
    <definedName name="объем___2___4_18" localSheetId="2">#REF!</definedName>
    <definedName name="объем___2___4_18" localSheetId="1">#REF!</definedName>
    <definedName name="объем___2___4_18">#REF!</definedName>
    <definedName name="объем___2___4_19" localSheetId="2">#REF!</definedName>
    <definedName name="объем___2___4_19" localSheetId="1">#REF!</definedName>
    <definedName name="объем___2___4_19">#REF!</definedName>
    <definedName name="объем___2___4_20" localSheetId="2">#REF!</definedName>
    <definedName name="объем___2___4_20" localSheetId="1">#REF!</definedName>
    <definedName name="объем___2___4_20">#REF!</definedName>
    <definedName name="объем___2___4_3" localSheetId="2">#REF!</definedName>
    <definedName name="объем___2___4_3" localSheetId="1">#REF!</definedName>
    <definedName name="объем___2___4_3">#REF!</definedName>
    <definedName name="объем___2___4_4" localSheetId="2">#REF!</definedName>
    <definedName name="объем___2___4_4" localSheetId="1">#REF!</definedName>
    <definedName name="объем___2___4_4">#REF!</definedName>
    <definedName name="объем___2___4_5" localSheetId="2">#REF!</definedName>
    <definedName name="объем___2___4_5" localSheetId="1">#REF!</definedName>
    <definedName name="объем___2___4_5">#REF!</definedName>
    <definedName name="объем___2___4_7" localSheetId="2">#REF!</definedName>
    <definedName name="объем___2___4_7" localSheetId="1">#REF!</definedName>
    <definedName name="объем___2___4_7">#REF!</definedName>
    <definedName name="объем___2___4_8" localSheetId="2">#REF!</definedName>
    <definedName name="объем___2___4_8" localSheetId="1">#REF!</definedName>
    <definedName name="объем___2___4_8">#REF!</definedName>
    <definedName name="объем___2___4_9" localSheetId="2">#REF!</definedName>
    <definedName name="объем___2___4_9" localSheetId="1">#REF!</definedName>
    <definedName name="объем___2___4_9">#REF!</definedName>
    <definedName name="объем___2___5" localSheetId="2">#REF!</definedName>
    <definedName name="объем___2___5" localSheetId="1">#REF!</definedName>
    <definedName name="объем___2___5">#REF!</definedName>
    <definedName name="объем___2___5_14" localSheetId="2">#REF!</definedName>
    <definedName name="объем___2___5_14" localSheetId="1">#REF!</definedName>
    <definedName name="объем___2___5_14">#REF!</definedName>
    <definedName name="объем___2___5_15" localSheetId="2">#REF!</definedName>
    <definedName name="объем___2___5_15" localSheetId="1">#REF!</definedName>
    <definedName name="объем___2___5_15">#REF!</definedName>
    <definedName name="объем___2___5_16" localSheetId="2">#REF!</definedName>
    <definedName name="объем___2___5_16" localSheetId="1">#REF!</definedName>
    <definedName name="объем___2___5_16">#REF!</definedName>
    <definedName name="объем___2___5_19" localSheetId="2">#REF!</definedName>
    <definedName name="объем___2___5_19" localSheetId="1">#REF!</definedName>
    <definedName name="объем___2___5_19">#REF!</definedName>
    <definedName name="объем___2___5_4" localSheetId="2">#REF!</definedName>
    <definedName name="объем___2___5_4" localSheetId="1">#REF!</definedName>
    <definedName name="объем___2___5_4">#REF!</definedName>
    <definedName name="объем___2___6" localSheetId="2">#REF!</definedName>
    <definedName name="объем___2___6" localSheetId="1">#REF!</definedName>
    <definedName name="объем___2___6">#REF!</definedName>
    <definedName name="объем___2___6___0" localSheetId="2">#REF!</definedName>
    <definedName name="объем___2___6___0" localSheetId="1">#REF!</definedName>
    <definedName name="объем___2___6___0">#REF!</definedName>
    <definedName name="объем___2___6___0_15" localSheetId="2">#REF!</definedName>
    <definedName name="объем___2___6___0_15" localSheetId="1">#REF!</definedName>
    <definedName name="объем___2___6___0_15">#REF!</definedName>
    <definedName name="объем___2___6___0_16" localSheetId="2">#REF!</definedName>
    <definedName name="объем___2___6___0_16" localSheetId="1">#REF!</definedName>
    <definedName name="объем___2___6___0_16">#REF!</definedName>
    <definedName name="объем___2___6___0_19" localSheetId="2">#REF!</definedName>
    <definedName name="объем___2___6___0_19" localSheetId="1">#REF!</definedName>
    <definedName name="объем___2___6___0_19">#REF!</definedName>
    <definedName name="объем___2___6___0_4" localSheetId="2">#REF!</definedName>
    <definedName name="объем___2___6___0_4" localSheetId="1">#REF!</definedName>
    <definedName name="объем___2___6___0_4">#REF!</definedName>
    <definedName name="объем___2___6_1" localSheetId="2">#REF!</definedName>
    <definedName name="объем___2___6_1" localSheetId="1">#REF!</definedName>
    <definedName name="объем___2___6_1">#REF!</definedName>
    <definedName name="объем___2___6_10" localSheetId="2">#REF!</definedName>
    <definedName name="объем___2___6_10" localSheetId="1">#REF!</definedName>
    <definedName name="объем___2___6_10">#REF!</definedName>
    <definedName name="объем___2___6_13" localSheetId="2">#REF!</definedName>
    <definedName name="объем___2___6_13" localSheetId="1">#REF!</definedName>
    <definedName name="объем___2___6_13">#REF!</definedName>
    <definedName name="объем___2___6_14" localSheetId="2">#REF!</definedName>
    <definedName name="объем___2___6_14" localSheetId="1">#REF!</definedName>
    <definedName name="объем___2___6_14">#REF!</definedName>
    <definedName name="объем___2___6_15" localSheetId="2">#REF!</definedName>
    <definedName name="объем___2___6_15" localSheetId="1">#REF!</definedName>
    <definedName name="объем___2___6_15">#REF!</definedName>
    <definedName name="объем___2___6_16" localSheetId="2">#REF!</definedName>
    <definedName name="объем___2___6_16" localSheetId="1">#REF!</definedName>
    <definedName name="объем___2___6_16">#REF!</definedName>
    <definedName name="объем___2___6_17" localSheetId="2">#REF!</definedName>
    <definedName name="объем___2___6_17" localSheetId="1">#REF!</definedName>
    <definedName name="объем___2___6_17">#REF!</definedName>
    <definedName name="объем___2___6_18" localSheetId="2">#REF!</definedName>
    <definedName name="объем___2___6_18" localSheetId="1">#REF!</definedName>
    <definedName name="объем___2___6_18">#REF!</definedName>
    <definedName name="объем___2___6_19" localSheetId="2">#REF!</definedName>
    <definedName name="объем___2___6_19" localSheetId="1">#REF!</definedName>
    <definedName name="объем___2___6_19">#REF!</definedName>
    <definedName name="объем___2___6_20" localSheetId="2">#REF!</definedName>
    <definedName name="объем___2___6_20" localSheetId="1">#REF!</definedName>
    <definedName name="объем___2___6_20">#REF!</definedName>
    <definedName name="объем___2___6_3" localSheetId="2">#REF!</definedName>
    <definedName name="объем___2___6_3" localSheetId="1">#REF!</definedName>
    <definedName name="объем___2___6_3">#REF!</definedName>
    <definedName name="объем___2___6_4" localSheetId="2">#REF!</definedName>
    <definedName name="объем___2___6_4" localSheetId="1">#REF!</definedName>
    <definedName name="объем___2___6_4">#REF!</definedName>
    <definedName name="объем___2___6_7" localSheetId="2">#REF!</definedName>
    <definedName name="объем___2___6_7" localSheetId="1">#REF!</definedName>
    <definedName name="объем___2___6_7">#REF!</definedName>
    <definedName name="объем___2___6_8" localSheetId="2">#REF!</definedName>
    <definedName name="объем___2___6_8" localSheetId="1">#REF!</definedName>
    <definedName name="объем___2___6_8">#REF!</definedName>
    <definedName name="объем___2___6_9" localSheetId="2">#REF!</definedName>
    <definedName name="объем___2___6_9" localSheetId="1">#REF!</definedName>
    <definedName name="объем___2___6_9">#REF!</definedName>
    <definedName name="объем___2___7" localSheetId="2">#REF!</definedName>
    <definedName name="объем___2___7" localSheetId="1">#REF!</definedName>
    <definedName name="объем___2___7">#REF!</definedName>
    <definedName name="объем___2___7_15" localSheetId="2">#REF!</definedName>
    <definedName name="объем___2___7_15" localSheetId="1">#REF!</definedName>
    <definedName name="объем___2___7_15">#REF!</definedName>
    <definedName name="объем___2___7_16" localSheetId="2">#REF!</definedName>
    <definedName name="объем___2___7_16" localSheetId="1">#REF!</definedName>
    <definedName name="объем___2___7_16">#REF!</definedName>
    <definedName name="объем___2___7_19" localSheetId="2">#REF!</definedName>
    <definedName name="объем___2___7_19" localSheetId="1">#REF!</definedName>
    <definedName name="объем___2___7_19">#REF!</definedName>
    <definedName name="объем___2___7_4" localSheetId="2">#REF!</definedName>
    <definedName name="объем___2___7_4" localSheetId="1">#REF!</definedName>
    <definedName name="объем___2___7_4">#REF!</definedName>
    <definedName name="объем___2___8" localSheetId="2">#REF!</definedName>
    <definedName name="объем___2___8" localSheetId="1">#REF!</definedName>
    <definedName name="объем___2___8">#REF!</definedName>
    <definedName name="объем___2___8___0" localSheetId="2">#REF!</definedName>
    <definedName name="объем___2___8___0" localSheetId="1">#REF!</definedName>
    <definedName name="объем___2___8___0">#REF!</definedName>
    <definedName name="объем___2___8___0_15" localSheetId="2">#REF!</definedName>
    <definedName name="объем___2___8___0_15" localSheetId="1">#REF!</definedName>
    <definedName name="объем___2___8___0_15">#REF!</definedName>
    <definedName name="объем___2___8___0_16" localSheetId="2">#REF!</definedName>
    <definedName name="объем___2___8___0_16" localSheetId="1">#REF!</definedName>
    <definedName name="объем___2___8___0_16">#REF!</definedName>
    <definedName name="объем___2___8___0_19" localSheetId="2">#REF!</definedName>
    <definedName name="объем___2___8___0_19" localSheetId="1">#REF!</definedName>
    <definedName name="объем___2___8___0_19">#REF!</definedName>
    <definedName name="объем___2___8___0_4" localSheetId="2">#REF!</definedName>
    <definedName name="объем___2___8___0_4" localSheetId="1">#REF!</definedName>
    <definedName name="объем___2___8___0_4">#REF!</definedName>
    <definedName name="объем___2___8_1" localSheetId="2">#REF!</definedName>
    <definedName name="объем___2___8_1" localSheetId="1">#REF!</definedName>
    <definedName name="объем___2___8_1">#REF!</definedName>
    <definedName name="объем___2___8_10" localSheetId="2">#REF!</definedName>
    <definedName name="объем___2___8_10" localSheetId="1">#REF!</definedName>
    <definedName name="объем___2___8_10">#REF!</definedName>
    <definedName name="объем___2___8_13" localSheetId="2">#REF!</definedName>
    <definedName name="объем___2___8_13" localSheetId="1">#REF!</definedName>
    <definedName name="объем___2___8_13">#REF!</definedName>
    <definedName name="объем___2___8_14" localSheetId="2">#REF!</definedName>
    <definedName name="объем___2___8_14" localSheetId="1">#REF!</definedName>
    <definedName name="объем___2___8_14">#REF!</definedName>
    <definedName name="объем___2___8_15" localSheetId="2">#REF!</definedName>
    <definedName name="объем___2___8_15" localSheetId="1">#REF!</definedName>
    <definedName name="объем___2___8_15">#REF!</definedName>
    <definedName name="объем___2___8_16" localSheetId="2">#REF!</definedName>
    <definedName name="объем___2___8_16" localSheetId="1">#REF!</definedName>
    <definedName name="объем___2___8_16">#REF!</definedName>
    <definedName name="объем___2___8_17" localSheetId="2">#REF!</definedName>
    <definedName name="объем___2___8_17" localSheetId="1">#REF!</definedName>
    <definedName name="объем___2___8_17">#REF!</definedName>
    <definedName name="объем___2___8_18" localSheetId="2">#REF!</definedName>
    <definedName name="объем___2___8_18" localSheetId="1">#REF!</definedName>
    <definedName name="объем___2___8_18">#REF!</definedName>
    <definedName name="объем___2___8_19" localSheetId="2">#REF!</definedName>
    <definedName name="объем___2___8_19" localSheetId="1">#REF!</definedName>
    <definedName name="объем___2___8_19">#REF!</definedName>
    <definedName name="объем___2___8_20" localSheetId="2">#REF!</definedName>
    <definedName name="объем___2___8_20" localSheetId="1">#REF!</definedName>
    <definedName name="объем___2___8_20">#REF!</definedName>
    <definedName name="объем___2___8_3" localSheetId="2">#REF!</definedName>
    <definedName name="объем___2___8_3" localSheetId="1">#REF!</definedName>
    <definedName name="объем___2___8_3">#REF!</definedName>
    <definedName name="объем___2___8_4" localSheetId="2">#REF!</definedName>
    <definedName name="объем___2___8_4" localSheetId="1">#REF!</definedName>
    <definedName name="объем___2___8_4">#REF!</definedName>
    <definedName name="объем___2___8_7" localSheetId="2">#REF!</definedName>
    <definedName name="объем___2___8_7" localSheetId="1">#REF!</definedName>
    <definedName name="объем___2___8_7">#REF!</definedName>
    <definedName name="объем___2___8_8" localSheetId="2">#REF!</definedName>
    <definedName name="объем___2___8_8" localSheetId="1">#REF!</definedName>
    <definedName name="объем___2___8_8">#REF!</definedName>
    <definedName name="объем___2___8_9" localSheetId="2">#REF!</definedName>
    <definedName name="объем___2___8_9" localSheetId="1">#REF!</definedName>
    <definedName name="объем___2___8_9">#REF!</definedName>
    <definedName name="объем___2___9">"$#ССЫЛ!.$M$1:$M$32000"</definedName>
    <definedName name="объем___2_1" localSheetId="2">#REF!</definedName>
    <definedName name="объем___2_1" localSheetId="1">#REF!</definedName>
    <definedName name="объем___2_1">#REF!</definedName>
    <definedName name="объем___2_1_15" localSheetId="2">#REF!</definedName>
    <definedName name="объем___2_1_15" localSheetId="1">#REF!</definedName>
    <definedName name="объем___2_1_15">#REF!</definedName>
    <definedName name="объем___2_10" localSheetId="2">#REF!</definedName>
    <definedName name="объем___2_10" localSheetId="1">#REF!</definedName>
    <definedName name="объем___2_10">#REF!</definedName>
    <definedName name="объем___2_13" localSheetId="2">#REF!</definedName>
    <definedName name="объем___2_13" localSheetId="1">#REF!</definedName>
    <definedName name="объем___2_13">#REF!</definedName>
    <definedName name="объем___2_14" localSheetId="2">#REF!</definedName>
    <definedName name="объем___2_14" localSheetId="1">#REF!</definedName>
    <definedName name="объем___2_14">#REF!</definedName>
    <definedName name="объем___2_15" localSheetId="2">#REF!</definedName>
    <definedName name="объем___2_15" localSheetId="1">#REF!</definedName>
    <definedName name="объем___2_15">#REF!</definedName>
    <definedName name="объем___2_16" localSheetId="2">#REF!</definedName>
    <definedName name="объем___2_16" localSheetId="1">#REF!</definedName>
    <definedName name="объем___2_16">#REF!</definedName>
    <definedName name="объем___2_17" localSheetId="2">#REF!</definedName>
    <definedName name="объем___2_17" localSheetId="1">#REF!</definedName>
    <definedName name="объем___2_17">#REF!</definedName>
    <definedName name="объем___2_18" localSheetId="2">#REF!</definedName>
    <definedName name="объем___2_18" localSheetId="1">#REF!</definedName>
    <definedName name="объем___2_18">#REF!</definedName>
    <definedName name="объем___2_19" localSheetId="2">#REF!</definedName>
    <definedName name="объем___2_19" localSheetId="1">#REF!</definedName>
    <definedName name="объем___2_19">#REF!</definedName>
    <definedName name="объем___2_20" localSheetId="2">#REF!</definedName>
    <definedName name="объем___2_20" localSheetId="1">#REF!</definedName>
    <definedName name="объем___2_20">#REF!</definedName>
    <definedName name="объем___2_3" localSheetId="2">#REF!</definedName>
    <definedName name="объем___2_3" localSheetId="1">#REF!</definedName>
    <definedName name="объем___2_3">#REF!</definedName>
    <definedName name="объем___2_4" localSheetId="2">#REF!</definedName>
    <definedName name="объем___2_4" localSheetId="1">#REF!</definedName>
    <definedName name="объем___2_4">#REF!</definedName>
    <definedName name="объем___2_5" localSheetId="2">#REF!</definedName>
    <definedName name="объем___2_5" localSheetId="1">#REF!</definedName>
    <definedName name="объем___2_5">#REF!</definedName>
    <definedName name="объем___2_7" localSheetId="2">#REF!</definedName>
    <definedName name="объем___2_7" localSheetId="1">#REF!</definedName>
    <definedName name="объем___2_7">#REF!</definedName>
    <definedName name="объем___2_8" localSheetId="2">#REF!</definedName>
    <definedName name="объем___2_8" localSheetId="1">#REF!</definedName>
    <definedName name="объем___2_8">#REF!</definedName>
    <definedName name="объем___2_9" localSheetId="2">#REF!</definedName>
    <definedName name="объем___2_9" localSheetId="1">#REF!</definedName>
    <definedName name="объем___2_9">#REF!</definedName>
    <definedName name="объем___3" localSheetId="2">#REF!</definedName>
    <definedName name="объем___3" localSheetId="1">#REF!</definedName>
    <definedName name="объем___3">#REF!</definedName>
    <definedName name="объем___3___0" localSheetId="2">#REF!</definedName>
    <definedName name="объем___3___0" localSheetId="1">#REF!</definedName>
    <definedName name="объем___3___0">#REF!</definedName>
    <definedName name="объем___3___0___0">NA()</definedName>
    <definedName name="объем___3___0___0___0">NA()</definedName>
    <definedName name="объем___3___0___1">NA()</definedName>
    <definedName name="объем___3___0___3">NA()</definedName>
    <definedName name="объем___3___0___5" localSheetId="2">#REF!</definedName>
    <definedName name="объем___3___0___5" localSheetId="1">#REF!</definedName>
    <definedName name="объем___3___0___5">#REF!</definedName>
    <definedName name="объем___3___0___5_14" localSheetId="2">#REF!</definedName>
    <definedName name="объем___3___0___5_14" localSheetId="1">#REF!</definedName>
    <definedName name="объем___3___0___5_14">#REF!</definedName>
    <definedName name="объем___3___0___5_15" localSheetId="2">#REF!</definedName>
    <definedName name="объем___3___0___5_15" localSheetId="1">#REF!</definedName>
    <definedName name="объем___3___0___5_15">#REF!</definedName>
    <definedName name="объем___3___0___5_16" localSheetId="2">#REF!</definedName>
    <definedName name="объем___3___0___5_16" localSheetId="1">#REF!</definedName>
    <definedName name="объем___3___0___5_16">#REF!</definedName>
    <definedName name="объем___3___0___5_19" localSheetId="2">#REF!</definedName>
    <definedName name="объем___3___0___5_19" localSheetId="1">#REF!</definedName>
    <definedName name="объем___3___0___5_19">#REF!</definedName>
    <definedName name="объем___3___0___5_4" localSheetId="2">#REF!</definedName>
    <definedName name="объем___3___0___5_4" localSheetId="1">#REF!</definedName>
    <definedName name="объем___3___0___5_4">#REF!</definedName>
    <definedName name="объем___3___0_1">NA()</definedName>
    <definedName name="объем___3___0_13" localSheetId="2">#REF!</definedName>
    <definedName name="объем___3___0_13" localSheetId="1">#REF!</definedName>
    <definedName name="объем___3___0_13">#REF!</definedName>
    <definedName name="объем___3___0_14" localSheetId="2">#REF!</definedName>
    <definedName name="объем___3___0_14" localSheetId="1">#REF!</definedName>
    <definedName name="объем___3___0_14">#REF!</definedName>
    <definedName name="объем___3___0_15">NA()</definedName>
    <definedName name="объем___3___0_16" localSheetId="2">#REF!</definedName>
    <definedName name="объем___3___0_16" localSheetId="1">#REF!</definedName>
    <definedName name="объем___3___0_16">#REF!</definedName>
    <definedName name="объем___3___0_17">NA()</definedName>
    <definedName name="объем___3___0_18" localSheetId="2">#REF!</definedName>
    <definedName name="объем___3___0_18" localSheetId="1">#REF!</definedName>
    <definedName name="объем___3___0_18">#REF!</definedName>
    <definedName name="объем___3___0_19" localSheetId="2">#REF!</definedName>
    <definedName name="объем___3___0_19" localSheetId="1">#REF!</definedName>
    <definedName name="объем___3___0_19">#REF!</definedName>
    <definedName name="объем___3___0_20">NA()</definedName>
    <definedName name="объем___3___0_3" localSheetId="2">#REF!</definedName>
    <definedName name="объем___3___0_3" localSheetId="1">#REF!</definedName>
    <definedName name="объем___3___0_3">#REF!</definedName>
    <definedName name="объем___3___0_4" localSheetId="2">#REF!</definedName>
    <definedName name="объем___3___0_4" localSheetId="1">#REF!</definedName>
    <definedName name="объем___3___0_4">#REF!</definedName>
    <definedName name="объем___3___0_5" localSheetId="2">#REF!</definedName>
    <definedName name="объем___3___0_5" localSheetId="1">#REF!</definedName>
    <definedName name="объем___3___0_5">#REF!</definedName>
    <definedName name="объем___3___1" localSheetId="2">#REF!</definedName>
    <definedName name="объем___3___1" localSheetId="1">#REF!</definedName>
    <definedName name="объем___3___1">#REF!</definedName>
    <definedName name="объем___3___1_15" localSheetId="2">#REF!</definedName>
    <definedName name="объем___3___1_15" localSheetId="1">#REF!</definedName>
    <definedName name="объем___3___1_15">#REF!</definedName>
    <definedName name="объем___3___1_16" localSheetId="2">#REF!</definedName>
    <definedName name="объем___3___1_16" localSheetId="1">#REF!</definedName>
    <definedName name="объем___3___1_16">#REF!</definedName>
    <definedName name="объем___3___1_19" localSheetId="2">#REF!</definedName>
    <definedName name="объем___3___1_19" localSheetId="1">#REF!</definedName>
    <definedName name="объем___3___1_19">#REF!</definedName>
    <definedName name="объем___3___1_4" localSheetId="2">#REF!</definedName>
    <definedName name="объем___3___1_4" localSheetId="1">#REF!</definedName>
    <definedName name="объем___3___1_4">#REF!</definedName>
    <definedName name="объем___3___10" localSheetId="2">#REF!</definedName>
    <definedName name="объем___3___10" localSheetId="1">#REF!</definedName>
    <definedName name="объем___3___10">#REF!</definedName>
    <definedName name="объем___3___10_13" localSheetId="2">#REF!</definedName>
    <definedName name="объем___3___10_13" localSheetId="1">#REF!</definedName>
    <definedName name="объем___3___10_13">#REF!</definedName>
    <definedName name="объем___3___10_15" localSheetId="2">#REF!</definedName>
    <definedName name="объем___3___10_15" localSheetId="1">#REF!</definedName>
    <definedName name="объем___3___10_15">#REF!</definedName>
    <definedName name="объем___3___10_16" localSheetId="2">#REF!</definedName>
    <definedName name="объем___3___10_16" localSheetId="1">#REF!</definedName>
    <definedName name="объем___3___10_16">#REF!</definedName>
    <definedName name="объем___3___10_17" localSheetId="2">#REF!</definedName>
    <definedName name="объем___3___10_17" localSheetId="1">#REF!</definedName>
    <definedName name="объем___3___10_17">#REF!</definedName>
    <definedName name="объем___3___10_18" localSheetId="2">#REF!</definedName>
    <definedName name="объем___3___10_18" localSheetId="1">#REF!</definedName>
    <definedName name="объем___3___10_18">#REF!</definedName>
    <definedName name="объем___3___10_19" localSheetId="2">#REF!</definedName>
    <definedName name="объем___3___10_19" localSheetId="1">#REF!</definedName>
    <definedName name="объем___3___10_19">#REF!</definedName>
    <definedName name="объем___3___10_20" localSheetId="2">#REF!</definedName>
    <definedName name="объем___3___10_20" localSheetId="1">#REF!</definedName>
    <definedName name="объем___3___10_20">#REF!</definedName>
    <definedName name="объем___3___10_3" localSheetId="2">#REF!</definedName>
    <definedName name="объем___3___10_3" localSheetId="1">#REF!</definedName>
    <definedName name="объем___3___10_3">#REF!</definedName>
    <definedName name="объем___3___10_4" localSheetId="2">#REF!</definedName>
    <definedName name="объем___3___10_4" localSheetId="1">#REF!</definedName>
    <definedName name="объем___3___10_4">#REF!</definedName>
    <definedName name="объем___3___2" localSheetId="2">#REF!</definedName>
    <definedName name="объем___3___2" localSheetId="1">#REF!</definedName>
    <definedName name="объем___3___2">#REF!</definedName>
    <definedName name="объем___3___2_1" localSheetId="2">#REF!</definedName>
    <definedName name="объем___3___2_1" localSheetId="1">#REF!</definedName>
    <definedName name="объем___3___2_1">#REF!</definedName>
    <definedName name="объем___3___2_10" localSheetId="2">#REF!</definedName>
    <definedName name="объем___3___2_10" localSheetId="1">#REF!</definedName>
    <definedName name="объем___3___2_10">#REF!</definedName>
    <definedName name="объем___3___2_13" localSheetId="2">#REF!</definedName>
    <definedName name="объем___3___2_13" localSheetId="1">#REF!</definedName>
    <definedName name="объем___3___2_13">#REF!</definedName>
    <definedName name="объем___3___2_14" localSheetId="2">#REF!</definedName>
    <definedName name="объем___3___2_14" localSheetId="1">#REF!</definedName>
    <definedName name="объем___3___2_14">#REF!</definedName>
    <definedName name="объем___3___2_15" localSheetId="2">#REF!</definedName>
    <definedName name="объем___3___2_15" localSheetId="1">#REF!</definedName>
    <definedName name="объем___3___2_15">#REF!</definedName>
    <definedName name="объем___3___2_16" localSheetId="2">#REF!</definedName>
    <definedName name="объем___3___2_16" localSheetId="1">#REF!</definedName>
    <definedName name="объем___3___2_16">#REF!</definedName>
    <definedName name="объем___3___2_17" localSheetId="2">#REF!</definedName>
    <definedName name="объем___3___2_17" localSheetId="1">#REF!</definedName>
    <definedName name="объем___3___2_17">#REF!</definedName>
    <definedName name="объем___3___2_18" localSheetId="2">#REF!</definedName>
    <definedName name="объем___3___2_18" localSheetId="1">#REF!</definedName>
    <definedName name="объем___3___2_18">#REF!</definedName>
    <definedName name="объем___3___2_19" localSheetId="2">#REF!</definedName>
    <definedName name="объем___3___2_19" localSheetId="1">#REF!</definedName>
    <definedName name="объем___3___2_19">#REF!</definedName>
    <definedName name="объем___3___2_20" localSheetId="2">#REF!</definedName>
    <definedName name="объем___3___2_20" localSheetId="1">#REF!</definedName>
    <definedName name="объем___3___2_20">#REF!</definedName>
    <definedName name="объем___3___2_3" localSheetId="2">#REF!</definedName>
    <definedName name="объем___3___2_3" localSheetId="1">#REF!</definedName>
    <definedName name="объем___3___2_3">#REF!</definedName>
    <definedName name="объем___3___2_4" localSheetId="2">#REF!</definedName>
    <definedName name="объем___3___2_4" localSheetId="1">#REF!</definedName>
    <definedName name="объем___3___2_4">#REF!</definedName>
    <definedName name="объем___3___2_7" localSheetId="2">#REF!</definedName>
    <definedName name="объем___3___2_7" localSheetId="1">#REF!</definedName>
    <definedName name="объем___3___2_7">#REF!</definedName>
    <definedName name="объем___3___2_8" localSheetId="2">#REF!</definedName>
    <definedName name="объем___3___2_8" localSheetId="1">#REF!</definedName>
    <definedName name="объем___3___2_8">#REF!</definedName>
    <definedName name="объем___3___2_9" localSheetId="2">#REF!</definedName>
    <definedName name="объем___3___2_9" localSheetId="1">#REF!</definedName>
    <definedName name="объем___3___2_9">#REF!</definedName>
    <definedName name="объем___3___3" localSheetId="2">#REF!</definedName>
    <definedName name="объем___3___3" localSheetId="1">#REF!</definedName>
    <definedName name="объем___3___3">#REF!</definedName>
    <definedName name="объем___3___3_1" localSheetId="2">#REF!</definedName>
    <definedName name="объем___3___3_1" localSheetId="1">#REF!</definedName>
    <definedName name="объем___3___3_1">#REF!</definedName>
    <definedName name="объем___3___3_10" localSheetId="2">#REF!</definedName>
    <definedName name="объем___3___3_10" localSheetId="1">#REF!</definedName>
    <definedName name="объем___3___3_10">#REF!</definedName>
    <definedName name="объем___3___3_13" localSheetId="2">#REF!</definedName>
    <definedName name="объем___3___3_13" localSheetId="1">#REF!</definedName>
    <definedName name="объем___3___3_13">#REF!</definedName>
    <definedName name="объем___3___3_14" localSheetId="2">#REF!</definedName>
    <definedName name="объем___3___3_14" localSheetId="1">#REF!</definedName>
    <definedName name="объем___3___3_14">#REF!</definedName>
    <definedName name="объем___3___3_15" localSheetId="2">#REF!</definedName>
    <definedName name="объем___3___3_15" localSheetId="1">#REF!</definedName>
    <definedName name="объем___3___3_15">#REF!</definedName>
    <definedName name="объем___3___3_16" localSheetId="2">#REF!</definedName>
    <definedName name="объем___3___3_16" localSheetId="1">#REF!</definedName>
    <definedName name="объем___3___3_16">#REF!</definedName>
    <definedName name="объем___3___3_17" localSheetId="2">#REF!</definedName>
    <definedName name="объем___3___3_17" localSheetId="1">#REF!</definedName>
    <definedName name="объем___3___3_17">#REF!</definedName>
    <definedName name="объем___3___3_18" localSheetId="2">#REF!</definedName>
    <definedName name="объем___3___3_18" localSheetId="1">#REF!</definedName>
    <definedName name="объем___3___3_18">#REF!</definedName>
    <definedName name="объем___3___3_19" localSheetId="2">#REF!</definedName>
    <definedName name="объем___3___3_19" localSheetId="1">#REF!</definedName>
    <definedName name="объем___3___3_19">#REF!</definedName>
    <definedName name="объем___3___3_20" localSheetId="2">#REF!</definedName>
    <definedName name="объем___3___3_20" localSheetId="1">#REF!</definedName>
    <definedName name="объем___3___3_20">#REF!</definedName>
    <definedName name="объем___3___3_3" localSheetId="2">#REF!</definedName>
    <definedName name="объем___3___3_3" localSheetId="1">#REF!</definedName>
    <definedName name="объем___3___3_3">#REF!</definedName>
    <definedName name="объем___3___3_4" localSheetId="2">#REF!</definedName>
    <definedName name="объем___3___3_4" localSheetId="1">#REF!</definedName>
    <definedName name="объем___3___3_4">#REF!</definedName>
    <definedName name="объем___3___3_7" localSheetId="2">#REF!</definedName>
    <definedName name="объем___3___3_7" localSheetId="1">#REF!</definedName>
    <definedName name="объем___3___3_7">#REF!</definedName>
    <definedName name="объем___3___3_8" localSheetId="2">#REF!</definedName>
    <definedName name="объем___3___3_8" localSheetId="1">#REF!</definedName>
    <definedName name="объем___3___3_8">#REF!</definedName>
    <definedName name="объем___3___3_9" localSheetId="2">#REF!</definedName>
    <definedName name="объем___3___3_9" localSheetId="1">#REF!</definedName>
    <definedName name="объем___3___3_9">#REF!</definedName>
    <definedName name="объем___3___4" localSheetId="2">#REF!</definedName>
    <definedName name="объем___3___4" localSheetId="1">#REF!</definedName>
    <definedName name="объем___3___4">#REF!</definedName>
    <definedName name="объем___3___4___0" localSheetId="2">#REF!</definedName>
    <definedName name="объем___3___4___0" localSheetId="1">#REF!</definedName>
    <definedName name="объем___3___4___0">#REF!</definedName>
    <definedName name="объем___3___4___0_15" localSheetId="2">#REF!</definedName>
    <definedName name="объем___3___4___0_15" localSheetId="1">#REF!</definedName>
    <definedName name="объем___3___4___0_15">#REF!</definedName>
    <definedName name="объем___3___4___0_16" localSheetId="2">#REF!</definedName>
    <definedName name="объем___3___4___0_16" localSheetId="1">#REF!</definedName>
    <definedName name="объем___3___4___0_16">#REF!</definedName>
    <definedName name="объем___3___4___0_19" localSheetId="2">#REF!</definedName>
    <definedName name="объем___3___4___0_19" localSheetId="1">#REF!</definedName>
    <definedName name="объем___3___4___0_19">#REF!</definedName>
    <definedName name="объем___3___4___0_4" localSheetId="2">#REF!</definedName>
    <definedName name="объем___3___4___0_4" localSheetId="1">#REF!</definedName>
    <definedName name="объем___3___4___0_4">#REF!</definedName>
    <definedName name="объем___3___4_13" localSheetId="2">#REF!</definedName>
    <definedName name="объем___3___4_13" localSheetId="1">#REF!</definedName>
    <definedName name="объем___3___4_13">#REF!</definedName>
    <definedName name="объем___3___4_15" localSheetId="2">#REF!</definedName>
    <definedName name="объем___3___4_15" localSheetId="1">#REF!</definedName>
    <definedName name="объем___3___4_15">#REF!</definedName>
    <definedName name="объем___3___4_16" localSheetId="2">#REF!</definedName>
    <definedName name="объем___3___4_16" localSheetId="1">#REF!</definedName>
    <definedName name="объем___3___4_16">#REF!</definedName>
    <definedName name="объем___3___4_17" localSheetId="2">#REF!</definedName>
    <definedName name="объем___3___4_17" localSheetId="1">#REF!</definedName>
    <definedName name="объем___3___4_17">#REF!</definedName>
    <definedName name="объем___3___4_18" localSheetId="2">#REF!</definedName>
    <definedName name="объем___3___4_18" localSheetId="1">#REF!</definedName>
    <definedName name="объем___3___4_18">#REF!</definedName>
    <definedName name="объем___3___4_19" localSheetId="2">#REF!</definedName>
    <definedName name="объем___3___4_19" localSheetId="1">#REF!</definedName>
    <definedName name="объем___3___4_19">#REF!</definedName>
    <definedName name="объем___3___4_20" localSheetId="2">#REF!</definedName>
    <definedName name="объем___3___4_20" localSheetId="1">#REF!</definedName>
    <definedName name="объем___3___4_20">#REF!</definedName>
    <definedName name="объем___3___4_3" localSheetId="2">#REF!</definedName>
    <definedName name="объем___3___4_3" localSheetId="1">#REF!</definedName>
    <definedName name="объем___3___4_3">#REF!</definedName>
    <definedName name="объем___3___4_4" localSheetId="2">#REF!</definedName>
    <definedName name="объем___3___4_4" localSheetId="1">#REF!</definedName>
    <definedName name="объем___3___4_4">#REF!</definedName>
    <definedName name="объем___3___5" localSheetId="2">#REF!</definedName>
    <definedName name="объем___3___5" localSheetId="1">#REF!</definedName>
    <definedName name="объем___3___5">#REF!</definedName>
    <definedName name="объем___3___5_14" localSheetId="2">#REF!</definedName>
    <definedName name="объем___3___5_14" localSheetId="1">#REF!</definedName>
    <definedName name="объем___3___5_14">#REF!</definedName>
    <definedName name="объем___3___5_15" localSheetId="2">#REF!</definedName>
    <definedName name="объем___3___5_15" localSheetId="1">#REF!</definedName>
    <definedName name="объем___3___5_15">#REF!</definedName>
    <definedName name="объем___3___5_16" localSheetId="2">#REF!</definedName>
    <definedName name="объем___3___5_16" localSheetId="1">#REF!</definedName>
    <definedName name="объем___3___5_16">#REF!</definedName>
    <definedName name="объем___3___5_19" localSheetId="2">#REF!</definedName>
    <definedName name="объем___3___5_19" localSheetId="1">#REF!</definedName>
    <definedName name="объем___3___5_19">#REF!</definedName>
    <definedName name="объем___3___5_4" localSheetId="2">#REF!</definedName>
    <definedName name="объем___3___5_4" localSheetId="1">#REF!</definedName>
    <definedName name="объем___3___5_4">#REF!</definedName>
    <definedName name="объем___3___6" localSheetId="2">#REF!</definedName>
    <definedName name="объем___3___6" localSheetId="1">#REF!</definedName>
    <definedName name="объем___3___6">#REF!</definedName>
    <definedName name="объем___3___6_13" localSheetId="2">#REF!</definedName>
    <definedName name="объем___3___6_13" localSheetId="1">#REF!</definedName>
    <definedName name="объем___3___6_13">#REF!</definedName>
    <definedName name="объем___3___6_15" localSheetId="2">#REF!</definedName>
    <definedName name="объем___3___6_15" localSheetId="1">#REF!</definedName>
    <definedName name="объем___3___6_15">#REF!</definedName>
    <definedName name="объем___3___6_16" localSheetId="2">#REF!</definedName>
    <definedName name="объем___3___6_16" localSheetId="1">#REF!</definedName>
    <definedName name="объем___3___6_16">#REF!</definedName>
    <definedName name="объем___3___6_17" localSheetId="2">#REF!</definedName>
    <definedName name="объем___3___6_17" localSheetId="1">#REF!</definedName>
    <definedName name="объем___3___6_17">#REF!</definedName>
    <definedName name="объем___3___6_18" localSheetId="2">#REF!</definedName>
    <definedName name="объем___3___6_18" localSheetId="1">#REF!</definedName>
    <definedName name="объем___3___6_18">#REF!</definedName>
    <definedName name="объем___3___6_19" localSheetId="2">#REF!</definedName>
    <definedName name="объем___3___6_19" localSheetId="1">#REF!</definedName>
    <definedName name="объем___3___6_19">#REF!</definedName>
    <definedName name="объем___3___6_20" localSheetId="2">#REF!</definedName>
    <definedName name="объем___3___6_20" localSheetId="1">#REF!</definedName>
    <definedName name="объем___3___6_20">#REF!</definedName>
    <definedName name="объем___3___6_3" localSheetId="2">#REF!</definedName>
    <definedName name="объем___3___6_3" localSheetId="1">#REF!</definedName>
    <definedName name="объем___3___6_3">#REF!</definedName>
    <definedName name="объем___3___6_4" localSheetId="2">#REF!</definedName>
    <definedName name="объем___3___6_4" localSheetId="1">#REF!</definedName>
    <definedName name="объем___3___6_4">#REF!</definedName>
    <definedName name="объем___3___8" localSheetId="2">#REF!</definedName>
    <definedName name="объем___3___8" localSheetId="1">#REF!</definedName>
    <definedName name="объем___3___8">#REF!</definedName>
    <definedName name="объем___3___8___0" localSheetId="2">#REF!</definedName>
    <definedName name="объем___3___8___0" localSheetId="1">#REF!</definedName>
    <definedName name="объем___3___8___0">#REF!</definedName>
    <definedName name="объем___3___8___0_15" localSheetId="2">#REF!</definedName>
    <definedName name="объем___3___8___0_15" localSheetId="1">#REF!</definedName>
    <definedName name="объем___3___8___0_15">#REF!</definedName>
    <definedName name="объем___3___8___0_16" localSheetId="2">#REF!</definedName>
    <definedName name="объем___3___8___0_16" localSheetId="1">#REF!</definedName>
    <definedName name="объем___3___8___0_16">#REF!</definedName>
    <definedName name="объем___3___8___0_19" localSheetId="2">#REF!</definedName>
    <definedName name="объем___3___8___0_19" localSheetId="1">#REF!</definedName>
    <definedName name="объем___3___8___0_19">#REF!</definedName>
    <definedName name="объем___3___8___0_4" localSheetId="2">#REF!</definedName>
    <definedName name="объем___3___8___0_4" localSheetId="1">#REF!</definedName>
    <definedName name="объем___3___8___0_4">#REF!</definedName>
    <definedName name="объем___3___8_13" localSheetId="2">#REF!</definedName>
    <definedName name="объем___3___8_13" localSheetId="1">#REF!</definedName>
    <definedName name="объем___3___8_13">#REF!</definedName>
    <definedName name="объем___3___8_15" localSheetId="2">#REF!</definedName>
    <definedName name="объем___3___8_15" localSheetId="1">#REF!</definedName>
    <definedName name="объем___3___8_15">#REF!</definedName>
    <definedName name="объем___3___8_16" localSheetId="2">#REF!</definedName>
    <definedName name="объем___3___8_16" localSheetId="1">#REF!</definedName>
    <definedName name="объем___3___8_16">#REF!</definedName>
    <definedName name="объем___3___8_17" localSheetId="2">#REF!</definedName>
    <definedName name="объем___3___8_17" localSheetId="1">#REF!</definedName>
    <definedName name="объем___3___8_17">#REF!</definedName>
    <definedName name="объем___3___8_18" localSheetId="2">#REF!</definedName>
    <definedName name="объем___3___8_18" localSheetId="1">#REF!</definedName>
    <definedName name="объем___3___8_18">#REF!</definedName>
    <definedName name="объем___3___8_19" localSheetId="2">#REF!</definedName>
    <definedName name="объем___3___8_19" localSheetId="1">#REF!</definedName>
    <definedName name="объем___3___8_19">#REF!</definedName>
    <definedName name="объем___3___8_20" localSheetId="2">#REF!</definedName>
    <definedName name="объем___3___8_20" localSheetId="1">#REF!</definedName>
    <definedName name="объем___3___8_20">#REF!</definedName>
    <definedName name="объем___3___8_3" localSheetId="2">#REF!</definedName>
    <definedName name="объем___3___8_3" localSheetId="1">#REF!</definedName>
    <definedName name="объем___3___8_3">#REF!</definedName>
    <definedName name="объем___3___8_4" localSheetId="2">#REF!</definedName>
    <definedName name="объем___3___8_4" localSheetId="1">#REF!</definedName>
    <definedName name="объем___3___8_4">#REF!</definedName>
    <definedName name="объем___3___9" localSheetId="2">#REF!</definedName>
    <definedName name="объем___3___9" localSheetId="1">#REF!</definedName>
    <definedName name="объем___3___9">#REF!</definedName>
    <definedName name="объем___3___9_15" localSheetId="2">#REF!</definedName>
    <definedName name="объем___3___9_15" localSheetId="1">#REF!</definedName>
    <definedName name="объем___3___9_15">#REF!</definedName>
    <definedName name="объем___3___9_16" localSheetId="2">#REF!</definedName>
    <definedName name="объем___3___9_16" localSheetId="1">#REF!</definedName>
    <definedName name="объем___3___9_16">#REF!</definedName>
    <definedName name="объем___3___9_19" localSheetId="2">#REF!</definedName>
    <definedName name="объем___3___9_19" localSheetId="1">#REF!</definedName>
    <definedName name="объем___3___9_19">#REF!</definedName>
    <definedName name="объем___3___9_4" localSheetId="2">#REF!</definedName>
    <definedName name="объем___3___9_4" localSheetId="1">#REF!</definedName>
    <definedName name="объем___3___9_4">#REF!</definedName>
    <definedName name="объем___3_1" localSheetId="2">#REF!</definedName>
    <definedName name="объем___3_1" localSheetId="1">#REF!</definedName>
    <definedName name="объем___3_1">#REF!</definedName>
    <definedName name="объем___3_1_15" localSheetId="2">#REF!</definedName>
    <definedName name="объем___3_1_15" localSheetId="1">#REF!</definedName>
    <definedName name="объем___3_1_15">#REF!</definedName>
    <definedName name="объем___3_10" localSheetId="2">#REF!</definedName>
    <definedName name="объем___3_10" localSheetId="1">#REF!</definedName>
    <definedName name="объем___3_10">#REF!</definedName>
    <definedName name="объем___3_13" localSheetId="2">#REF!</definedName>
    <definedName name="объем___3_13" localSheetId="1">#REF!</definedName>
    <definedName name="объем___3_13">#REF!</definedName>
    <definedName name="объем___3_14" localSheetId="2">#REF!</definedName>
    <definedName name="объем___3_14" localSheetId="1">#REF!</definedName>
    <definedName name="объем___3_14">#REF!</definedName>
    <definedName name="объем___3_15" localSheetId="2">#REF!</definedName>
    <definedName name="объем___3_15" localSheetId="1">#REF!</definedName>
    <definedName name="объем___3_15">#REF!</definedName>
    <definedName name="объем___3_16" localSheetId="2">#REF!</definedName>
    <definedName name="объем___3_16" localSheetId="1">#REF!</definedName>
    <definedName name="объем___3_16">#REF!</definedName>
    <definedName name="объем___3_17" localSheetId="2">#REF!</definedName>
    <definedName name="объем___3_17" localSheetId="1">#REF!</definedName>
    <definedName name="объем___3_17">#REF!</definedName>
    <definedName name="объем___3_18" localSheetId="2">#REF!</definedName>
    <definedName name="объем___3_18" localSheetId="1">#REF!</definedName>
    <definedName name="объем___3_18">#REF!</definedName>
    <definedName name="объем___3_19" localSheetId="2">#REF!</definedName>
    <definedName name="объем___3_19" localSheetId="1">#REF!</definedName>
    <definedName name="объем___3_19">#REF!</definedName>
    <definedName name="объем___3_20" localSheetId="2">#REF!</definedName>
    <definedName name="объем___3_20" localSheetId="1">#REF!</definedName>
    <definedName name="объем___3_20">#REF!</definedName>
    <definedName name="объем___3_3">NA()</definedName>
    <definedName name="объем___3_4" localSheetId="2">#REF!</definedName>
    <definedName name="объем___3_4" localSheetId="1">#REF!</definedName>
    <definedName name="объем___3_4">#REF!</definedName>
    <definedName name="объем___3_5" localSheetId="2">#REF!</definedName>
    <definedName name="объем___3_5" localSheetId="1">#REF!</definedName>
    <definedName name="объем___3_5">#REF!</definedName>
    <definedName name="объем___3_7" localSheetId="2">#REF!</definedName>
    <definedName name="объем___3_7" localSheetId="1">#REF!</definedName>
    <definedName name="объем___3_7">#REF!</definedName>
    <definedName name="объем___3_8" localSheetId="2">#REF!</definedName>
    <definedName name="объем___3_8" localSheetId="1">#REF!</definedName>
    <definedName name="объем___3_8">#REF!</definedName>
    <definedName name="объем___3_9" localSheetId="2">#REF!</definedName>
    <definedName name="объем___3_9" localSheetId="1">#REF!</definedName>
    <definedName name="объем___3_9">#REF!</definedName>
    <definedName name="объем___4" localSheetId="2">#REF!</definedName>
    <definedName name="объем___4" localSheetId="1">#REF!</definedName>
    <definedName name="объем___4">#REF!</definedName>
    <definedName name="объем___4___0">NA()</definedName>
    <definedName name="объем___4___0___0" localSheetId="2">#REF!</definedName>
    <definedName name="объем___4___0___0" localSheetId="1">#REF!</definedName>
    <definedName name="объем___4___0___0">#REF!</definedName>
    <definedName name="объем___4___0___0___0" localSheetId="2">#REF!</definedName>
    <definedName name="объем___4___0___0___0" localSheetId="1">#REF!</definedName>
    <definedName name="объем___4___0___0___0">#REF!</definedName>
    <definedName name="объем___4___0___0___0___0" localSheetId="2">#REF!</definedName>
    <definedName name="объем___4___0___0___0___0" localSheetId="1">#REF!</definedName>
    <definedName name="объем___4___0___0___0___0">#REF!</definedName>
    <definedName name="объем___4___0___0___0___0_14" localSheetId="2">#REF!</definedName>
    <definedName name="объем___4___0___0___0___0_14" localSheetId="1">#REF!</definedName>
    <definedName name="объем___4___0___0___0___0_14">#REF!</definedName>
    <definedName name="объем___4___0___0___0___0_15" localSheetId="2">#REF!</definedName>
    <definedName name="объем___4___0___0___0___0_15" localSheetId="1">#REF!</definedName>
    <definedName name="объем___4___0___0___0___0_15">#REF!</definedName>
    <definedName name="объем___4___0___0___0___0_16" localSheetId="2">#REF!</definedName>
    <definedName name="объем___4___0___0___0___0_16" localSheetId="1">#REF!</definedName>
    <definedName name="объем___4___0___0___0___0_16">#REF!</definedName>
    <definedName name="объем___4___0___0___0___0_19" localSheetId="2">#REF!</definedName>
    <definedName name="объем___4___0___0___0___0_19" localSheetId="1">#REF!</definedName>
    <definedName name="объем___4___0___0___0___0_19">#REF!</definedName>
    <definedName name="объем___4___0___0___0___0_4" localSheetId="2">#REF!</definedName>
    <definedName name="объем___4___0___0___0___0_4" localSheetId="1">#REF!</definedName>
    <definedName name="объем___4___0___0___0___0_4">#REF!</definedName>
    <definedName name="объем___4___0___0___0_1" localSheetId="2">#REF!</definedName>
    <definedName name="объем___4___0___0___0_1" localSheetId="1">#REF!</definedName>
    <definedName name="объем___4___0___0___0_1">#REF!</definedName>
    <definedName name="объем___4___0___0___0_10" localSheetId="2">#REF!</definedName>
    <definedName name="объем___4___0___0___0_10" localSheetId="1">#REF!</definedName>
    <definedName name="объем___4___0___0___0_10">#REF!</definedName>
    <definedName name="объем___4___0___0___0_13" localSheetId="2">#REF!</definedName>
    <definedName name="объем___4___0___0___0_13" localSheetId="1">#REF!</definedName>
    <definedName name="объем___4___0___0___0_13">#REF!</definedName>
    <definedName name="объем___4___0___0___0_14" localSheetId="2">#REF!</definedName>
    <definedName name="объем___4___0___0___0_14" localSheetId="1">#REF!</definedName>
    <definedName name="объем___4___0___0___0_14">#REF!</definedName>
    <definedName name="объем___4___0___0___0_15" localSheetId="2">#REF!</definedName>
    <definedName name="объем___4___0___0___0_15" localSheetId="1">#REF!</definedName>
    <definedName name="объем___4___0___0___0_15">#REF!</definedName>
    <definedName name="объем___4___0___0___0_16" localSheetId="2">#REF!</definedName>
    <definedName name="объем___4___0___0___0_16" localSheetId="1">#REF!</definedName>
    <definedName name="объем___4___0___0___0_16">#REF!</definedName>
    <definedName name="объем___4___0___0___0_17" localSheetId="2">#REF!</definedName>
    <definedName name="объем___4___0___0___0_17" localSheetId="1">#REF!</definedName>
    <definedName name="объем___4___0___0___0_17">#REF!</definedName>
    <definedName name="объем___4___0___0___0_18" localSheetId="2">#REF!</definedName>
    <definedName name="объем___4___0___0___0_18" localSheetId="1">#REF!</definedName>
    <definedName name="объем___4___0___0___0_18">#REF!</definedName>
    <definedName name="объем___4___0___0___0_19" localSheetId="2">#REF!</definedName>
    <definedName name="объем___4___0___0___0_19" localSheetId="1">#REF!</definedName>
    <definedName name="объем___4___0___0___0_19">#REF!</definedName>
    <definedName name="объем___4___0___0___0_20" localSheetId="2">#REF!</definedName>
    <definedName name="объем___4___0___0___0_20" localSheetId="1">#REF!</definedName>
    <definedName name="объем___4___0___0___0_20">#REF!</definedName>
    <definedName name="объем___4___0___0___0_3" localSheetId="2">#REF!</definedName>
    <definedName name="объем___4___0___0___0_3" localSheetId="1">#REF!</definedName>
    <definedName name="объем___4___0___0___0_3">#REF!</definedName>
    <definedName name="объем___4___0___0___0_4" localSheetId="2">#REF!</definedName>
    <definedName name="объем___4___0___0___0_4" localSheetId="1">#REF!</definedName>
    <definedName name="объем___4___0___0___0_4">#REF!</definedName>
    <definedName name="объем___4___0___0___0_7" localSheetId="2">#REF!</definedName>
    <definedName name="объем___4___0___0___0_7" localSheetId="1">#REF!</definedName>
    <definedName name="объем___4___0___0___0_7">#REF!</definedName>
    <definedName name="объем___4___0___0___0_8" localSheetId="2">#REF!</definedName>
    <definedName name="объем___4___0___0___0_8" localSheetId="1">#REF!</definedName>
    <definedName name="объем___4___0___0___0_8">#REF!</definedName>
    <definedName name="объем___4___0___0___0_9" localSheetId="2">#REF!</definedName>
    <definedName name="объем___4___0___0___0_9" localSheetId="1">#REF!</definedName>
    <definedName name="объем___4___0___0___0_9">#REF!</definedName>
    <definedName name="объем___4___0___0___1" localSheetId="2">#REF!</definedName>
    <definedName name="объем___4___0___0___1" localSheetId="1">#REF!</definedName>
    <definedName name="объем___4___0___0___1">#REF!</definedName>
    <definedName name="объем___4___0___0___3" localSheetId="2">#REF!</definedName>
    <definedName name="объем___4___0___0___3" localSheetId="1">#REF!</definedName>
    <definedName name="объем___4___0___0___3">#REF!</definedName>
    <definedName name="объем___4___0___0___3_15" localSheetId="2">#REF!</definedName>
    <definedName name="объем___4___0___0___3_15" localSheetId="1">#REF!</definedName>
    <definedName name="объем___4___0___0___3_15">#REF!</definedName>
    <definedName name="объем___4___0___0___3_16" localSheetId="2">#REF!</definedName>
    <definedName name="объем___4___0___0___3_16" localSheetId="1">#REF!</definedName>
    <definedName name="объем___4___0___0___3_16">#REF!</definedName>
    <definedName name="объем___4___0___0___3_19" localSheetId="2">#REF!</definedName>
    <definedName name="объем___4___0___0___3_19" localSheetId="1">#REF!</definedName>
    <definedName name="объем___4___0___0___3_19">#REF!</definedName>
    <definedName name="объем___4___0___0___3_4" localSheetId="2">#REF!</definedName>
    <definedName name="объем___4___0___0___3_4" localSheetId="1">#REF!</definedName>
    <definedName name="объем___4___0___0___3_4">#REF!</definedName>
    <definedName name="объем___4___0___0___5" localSheetId="2">#REF!</definedName>
    <definedName name="объем___4___0___0___5" localSheetId="1">#REF!</definedName>
    <definedName name="объем___4___0___0___5">#REF!</definedName>
    <definedName name="объем___4___0___0_1" localSheetId="2">#REF!</definedName>
    <definedName name="объем___4___0___0_1" localSheetId="1">#REF!</definedName>
    <definedName name="объем___4___0___0_1">#REF!</definedName>
    <definedName name="объем___4___0___0_10" localSheetId="2">#REF!</definedName>
    <definedName name="объем___4___0___0_10" localSheetId="1">#REF!</definedName>
    <definedName name="объем___4___0___0_10">#REF!</definedName>
    <definedName name="объем___4___0___0_13" localSheetId="2">#REF!</definedName>
    <definedName name="объем___4___0___0_13" localSheetId="1">#REF!</definedName>
    <definedName name="объем___4___0___0_13">#REF!</definedName>
    <definedName name="объем___4___0___0_14" localSheetId="2">#REF!</definedName>
    <definedName name="объем___4___0___0_14" localSheetId="1">#REF!</definedName>
    <definedName name="объем___4___0___0_14">#REF!</definedName>
    <definedName name="объем___4___0___0_15" localSheetId="2">#REF!</definedName>
    <definedName name="объем___4___0___0_15" localSheetId="1">#REF!</definedName>
    <definedName name="объем___4___0___0_15">#REF!</definedName>
    <definedName name="объем___4___0___0_16" localSheetId="2">#REF!</definedName>
    <definedName name="объем___4___0___0_16" localSheetId="1">#REF!</definedName>
    <definedName name="объем___4___0___0_16">#REF!</definedName>
    <definedName name="объем___4___0___0_17" localSheetId="2">#REF!</definedName>
    <definedName name="объем___4___0___0_17" localSheetId="1">#REF!</definedName>
    <definedName name="объем___4___0___0_17">#REF!</definedName>
    <definedName name="объем___4___0___0_18" localSheetId="2">#REF!</definedName>
    <definedName name="объем___4___0___0_18" localSheetId="1">#REF!</definedName>
    <definedName name="объем___4___0___0_18">#REF!</definedName>
    <definedName name="объем___4___0___0_19" localSheetId="2">#REF!</definedName>
    <definedName name="объем___4___0___0_19" localSheetId="1">#REF!</definedName>
    <definedName name="объем___4___0___0_19">#REF!</definedName>
    <definedName name="объем___4___0___0_20" localSheetId="2">#REF!</definedName>
    <definedName name="объем___4___0___0_20" localSheetId="1">#REF!</definedName>
    <definedName name="объем___4___0___0_20">#REF!</definedName>
    <definedName name="объем___4___0___0_3" localSheetId="2">#REF!</definedName>
    <definedName name="объем___4___0___0_3" localSheetId="1">#REF!</definedName>
    <definedName name="объем___4___0___0_3">#REF!</definedName>
    <definedName name="объем___4___0___0_4" localSheetId="2">#REF!</definedName>
    <definedName name="объем___4___0___0_4" localSheetId="1">#REF!</definedName>
    <definedName name="объем___4___0___0_4">#REF!</definedName>
    <definedName name="объем___4___0___0_5" localSheetId="2">#REF!</definedName>
    <definedName name="объем___4___0___0_5" localSheetId="1">#REF!</definedName>
    <definedName name="объем___4___0___0_5">#REF!</definedName>
    <definedName name="объем___4___0___0_7" localSheetId="2">#REF!</definedName>
    <definedName name="объем___4___0___0_7" localSheetId="1">#REF!</definedName>
    <definedName name="объем___4___0___0_7">#REF!</definedName>
    <definedName name="объем___4___0___0_8" localSheetId="2">#REF!</definedName>
    <definedName name="объем___4___0___0_8" localSheetId="1">#REF!</definedName>
    <definedName name="объем___4___0___0_8">#REF!</definedName>
    <definedName name="объем___4___0___0_9" localSheetId="2">#REF!</definedName>
    <definedName name="объем___4___0___0_9" localSheetId="1">#REF!</definedName>
    <definedName name="объем___4___0___0_9">#REF!</definedName>
    <definedName name="объем___4___0___1" localSheetId="2">#REF!</definedName>
    <definedName name="объем___4___0___1" localSheetId="1">#REF!</definedName>
    <definedName name="объем___4___0___1">#REF!</definedName>
    <definedName name="объем___4___0___3" localSheetId="2">#REF!</definedName>
    <definedName name="объем___4___0___3" localSheetId="1">#REF!</definedName>
    <definedName name="объем___4___0___3">#REF!</definedName>
    <definedName name="объем___4___0___3_15" localSheetId="2">#REF!</definedName>
    <definedName name="объем___4___0___3_15" localSheetId="1">#REF!</definedName>
    <definedName name="объем___4___0___3_15">#REF!</definedName>
    <definedName name="объем___4___0___3_16" localSheetId="2">#REF!</definedName>
    <definedName name="объем___4___0___3_16" localSheetId="1">#REF!</definedName>
    <definedName name="объем___4___0___3_16">#REF!</definedName>
    <definedName name="объем___4___0___3_19" localSheetId="2">#REF!</definedName>
    <definedName name="объем___4___0___3_19" localSheetId="1">#REF!</definedName>
    <definedName name="объем___4___0___3_19">#REF!</definedName>
    <definedName name="объем___4___0___3_4" localSheetId="2">#REF!</definedName>
    <definedName name="объем___4___0___3_4" localSheetId="1">#REF!</definedName>
    <definedName name="объем___4___0___3_4">#REF!</definedName>
    <definedName name="объем___4___0___5">NA()</definedName>
    <definedName name="объем___4___0___6">NA()</definedName>
    <definedName name="объем___4___0___7">NA()</definedName>
    <definedName name="объем___4___0___8">NA()</definedName>
    <definedName name="объем___4___0___9">NA()</definedName>
    <definedName name="объем___4___0_1" localSheetId="2">#REF!</definedName>
    <definedName name="объем___4___0_1" localSheetId="1">#REF!</definedName>
    <definedName name="объем___4___0_1">#REF!</definedName>
    <definedName name="объем___4___0_10" localSheetId="2">#REF!</definedName>
    <definedName name="объем___4___0_10" localSheetId="1">#REF!</definedName>
    <definedName name="объем___4___0_10">#REF!</definedName>
    <definedName name="объем___4___0_13" localSheetId="2">#REF!</definedName>
    <definedName name="объем___4___0_13" localSheetId="1">#REF!</definedName>
    <definedName name="объем___4___0_13">#REF!</definedName>
    <definedName name="объем___4___0_14" localSheetId="2">#REF!</definedName>
    <definedName name="объем___4___0_14" localSheetId="1">#REF!</definedName>
    <definedName name="объем___4___0_14">#REF!</definedName>
    <definedName name="объем___4___0_15" localSheetId="2">#REF!</definedName>
    <definedName name="объем___4___0_15" localSheetId="1">#REF!</definedName>
    <definedName name="объем___4___0_15">#REF!</definedName>
    <definedName name="объем___4___0_16">NA()</definedName>
    <definedName name="объем___4___0_17" localSheetId="2">#REF!</definedName>
    <definedName name="объем___4___0_17" localSheetId="1">#REF!</definedName>
    <definedName name="объем___4___0_17">#REF!</definedName>
    <definedName name="объем___4___0_18">NA()</definedName>
    <definedName name="объем___4___0_19">NA()</definedName>
    <definedName name="объем___4___0_20" localSheetId="2">#REF!</definedName>
    <definedName name="объем___4___0_20" localSheetId="1">#REF!</definedName>
    <definedName name="объем___4___0_20">#REF!</definedName>
    <definedName name="объем___4___0_3" localSheetId="2">#REF!</definedName>
    <definedName name="объем___4___0_3" localSheetId="1">#REF!</definedName>
    <definedName name="объем___4___0_3">#REF!</definedName>
    <definedName name="объем___4___0_4">NA()</definedName>
    <definedName name="объем___4___0_5">NA()</definedName>
    <definedName name="объем___4___0_7" localSheetId="2">#REF!</definedName>
    <definedName name="объем___4___0_7" localSheetId="1">#REF!</definedName>
    <definedName name="объем___4___0_7">#REF!</definedName>
    <definedName name="объем___4___0_8" localSheetId="2">#REF!</definedName>
    <definedName name="объем___4___0_8" localSheetId="1">#REF!</definedName>
    <definedName name="объем___4___0_8">#REF!</definedName>
    <definedName name="объем___4___0_9" localSheetId="2">#REF!</definedName>
    <definedName name="объем___4___0_9" localSheetId="1">#REF!</definedName>
    <definedName name="объем___4___0_9">#REF!</definedName>
    <definedName name="объем___4___1" localSheetId="2">#REF!</definedName>
    <definedName name="объем___4___1" localSheetId="1">#REF!</definedName>
    <definedName name="объем___4___1">#REF!</definedName>
    <definedName name="объем___4___10" localSheetId="2">#REF!</definedName>
    <definedName name="объем___4___10" localSheetId="1">#REF!</definedName>
    <definedName name="объем___4___10">#REF!</definedName>
    <definedName name="объем___4___10_1" localSheetId="2">#REF!</definedName>
    <definedName name="объем___4___10_1" localSheetId="1">#REF!</definedName>
    <definedName name="объем___4___10_1">#REF!</definedName>
    <definedName name="объем___4___10_10" localSheetId="2">#REF!</definedName>
    <definedName name="объем___4___10_10" localSheetId="1">#REF!</definedName>
    <definedName name="объем___4___10_10">#REF!</definedName>
    <definedName name="объем___4___10_13" localSheetId="2">#REF!</definedName>
    <definedName name="объем___4___10_13" localSheetId="1">#REF!</definedName>
    <definedName name="объем___4___10_13">#REF!</definedName>
    <definedName name="объем___4___10_14" localSheetId="2">#REF!</definedName>
    <definedName name="объем___4___10_14" localSheetId="1">#REF!</definedName>
    <definedName name="объем___4___10_14">#REF!</definedName>
    <definedName name="объем___4___10_15" localSheetId="2">#REF!</definedName>
    <definedName name="объем___4___10_15" localSheetId="1">#REF!</definedName>
    <definedName name="объем___4___10_15">#REF!</definedName>
    <definedName name="объем___4___10_16" localSheetId="2">#REF!</definedName>
    <definedName name="объем___4___10_16" localSheetId="1">#REF!</definedName>
    <definedName name="объем___4___10_16">#REF!</definedName>
    <definedName name="объем___4___10_17" localSheetId="2">#REF!</definedName>
    <definedName name="объем___4___10_17" localSheetId="1">#REF!</definedName>
    <definedName name="объем___4___10_17">#REF!</definedName>
    <definedName name="объем___4___10_18" localSheetId="2">#REF!</definedName>
    <definedName name="объем___4___10_18" localSheetId="1">#REF!</definedName>
    <definedName name="объем___4___10_18">#REF!</definedName>
    <definedName name="объем___4___10_19" localSheetId="2">#REF!</definedName>
    <definedName name="объем___4___10_19" localSheetId="1">#REF!</definedName>
    <definedName name="объем___4___10_19">#REF!</definedName>
    <definedName name="объем___4___10_20" localSheetId="2">#REF!</definedName>
    <definedName name="объем___4___10_20" localSheetId="1">#REF!</definedName>
    <definedName name="объем___4___10_20">#REF!</definedName>
    <definedName name="объем___4___10_3" localSheetId="2">#REF!</definedName>
    <definedName name="объем___4___10_3" localSheetId="1">#REF!</definedName>
    <definedName name="объем___4___10_3">#REF!</definedName>
    <definedName name="объем___4___10_4" localSheetId="2">#REF!</definedName>
    <definedName name="объем___4___10_4" localSheetId="1">#REF!</definedName>
    <definedName name="объем___4___10_4">#REF!</definedName>
    <definedName name="объем___4___10_7" localSheetId="2">#REF!</definedName>
    <definedName name="объем___4___10_7" localSheetId="1">#REF!</definedName>
    <definedName name="объем___4___10_7">#REF!</definedName>
    <definedName name="объем___4___10_8" localSheetId="2">#REF!</definedName>
    <definedName name="объем___4___10_8" localSheetId="1">#REF!</definedName>
    <definedName name="объем___4___10_8">#REF!</definedName>
    <definedName name="объем___4___10_9" localSheetId="2">#REF!</definedName>
    <definedName name="объем___4___10_9" localSheetId="1">#REF!</definedName>
    <definedName name="объем___4___10_9">#REF!</definedName>
    <definedName name="объем___4___12" localSheetId="2">#REF!</definedName>
    <definedName name="объем___4___12" localSheetId="1">#REF!</definedName>
    <definedName name="объем___4___12">#REF!</definedName>
    <definedName name="объем___4___12_13" localSheetId="2">#REF!</definedName>
    <definedName name="объем___4___12_13" localSheetId="1">#REF!</definedName>
    <definedName name="объем___4___12_13">#REF!</definedName>
    <definedName name="объем___4___12_15" localSheetId="2">#REF!</definedName>
    <definedName name="объем___4___12_15" localSheetId="1">#REF!</definedName>
    <definedName name="объем___4___12_15">#REF!</definedName>
    <definedName name="объем___4___12_16" localSheetId="2">#REF!</definedName>
    <definedName name="объем___4___12_16" localSheetId="1">#REF!</definedName>
    <definedName name="объем___4___12_16">#REF!</definedName>
    <definedName name="объем___4___12_17" localSheetId="2">#REF!</definedName>
    <definedName name="объем___4___12_17" localSheetId="1">#REF!</definedName>
    <definedName name="объем___4___12_17">#REF!</definedName>
    <definedName name="объем___4___12_18" localSheetId="2">#REF!</definedName>
    <definedName name="объем___4___12_18" localSheetId="1">#REF!</definedName>
    <definedName name="объем___4___12_18">#REF!</definedName>
    <definedName name="объем___4___12_19" localSheetId="2">#REF!</definedName>
    <definedName name="объем___4___12_19" localSheetId="1">#REF!</definedName>
    <definedName name="объем___4___12_19">#REF!</definedName>
    <definedName name="объем___4___12_20" localSheetId="2">#REF!</definedName>
    <definedName name="объем___4___12_20" localSheetId="1">#REF!</definedName>
    <definedName name="объем___4___12_20">#REF!</definedName>
    <definedName name="объем___4___12_3" localSheetId="2">#REF!</definedName>
    <definedName name="объем___4___12_3" localSheetId="1">#REF!</definedName>
    <definedName name="объем___4___12_3">#REF!</definedName>
    <definedName name="объем___4___12_4" localSheetId="2">#REF!</definedName>
    <definedName name="объем___4___12_4" localSheetId="1">#REF!</definedName>
    <definedName name="объем___4___12_4">#REF!</definedName>
    <definedName name="объем___4___2" localSheetId="2">#REF!</definedName>
    <definedName name="объем___4___2" localSheetId="1">#REF!</definedName>
    <definedName name="объем___4___2">#REF!</definedName>
    <definedName name="объем___4___2_1" localSheetId="2">#REF!</definedName>
    <definedName name="объем___4___2_1" localSheetId="1">#REF!</definedName>
    <definedName name="объем___4___2_1">#REF!</definedName>
    <definedName name="объем___4___2_10" localSheetId="2">#REF!</definedName>
    <definedName name="объем___4___2_10" localSheetId="1">#REF!</definedName>
    <definedName name="объем___4___2_10">#REF!</definedName>
    <definedName name="объем___4___2_13" localSheetId="2">#REF!</definedName>
    <definedName name="объем___4___2_13" localSheetId="1">#REF!</definedName>
    <definedName name="объем___4___2_13">#REF!</definedName>
    <definedName name="объем___4___2_14" localSheetId="2">#REF!</definedName>
    <definedName name="объем___4___2_14" localSheetId="1">#REF!</definedName>
    <definedName name="объем___4___2_14">#REF!</definedName>
    <definedName name="объем___4___2_15" localSheetId="2">#REF!</definedName>
    <definedName name="объем___4___2_15" localSheetId="1">#REF!</definedName>
    <definedName name="объем___4___2_15">#REF!</definedName>
    <definedName name="объем___4___2_16" localSheetId="2">#REF!</definedName>
    <definedName name="объем___4___2_16" localSheetId="1">#REF!</definedName>
    <definedName name="объем___4___2_16">#REF!</definedName>
    <definedName name="объем___4___2_17" localSheetId="2">#REF!</definedName>
    <definedName name="объем___4___2_17" localSheetId="1">#REF!</definedName>
    <definedName name="объем___4___2_17">#REF!</definedName>
    <definedName name="объем___4___2_18" localSheetId="2">#REF!</definedName>
    <definedName name="объем___4___2_18" localSheetId="1">#REF!</definedName>
    <definedName name="объем___4___2_18">#REF!</definedName>
    <definedName name="объем___4___2_19" localSheetId="2">#REF!</definedName>
    <definedName name="объем___4___2_19" localSheetId="1">#REF!</definedName>
    <definedName name="объем___4___2_19">#REF!</definedName>
    <definedName name="объем___4___2_20" localSheetId="2">#REF!</definedName>
    <definedName name="объем___4___2_20" localSheetId="1">#REF!</definedName>
    <definedName name="объем___4___2_20">#REF!</definedName>
    <definedName name="объем___4___2_3" localSheetId="2">#REF!</definedName>
    <definedName name="объем___4___2_3" localSheetId="1">#REF!</definedName>
    <definedName name="объем___4___2_3">#REF!</definedName>
    <definedName name="объем___4___2_4" localSheetId="2">#REF!</definedName>
    <definedName name="объем___4___2_4" localSheetId="1">#REF!</definedName>
    <definedName name="объем___4___2_4">#REF!</definedName>
    <definedName name="объем___4___2_7" localSheetId="2">#REF!</definedName>
    <definedName name="объем___4___2_7" localSheetId="1">#REF!</definedName>
    <definedName name="объем___4___2_7">#REF!</definedName>
    <definedName name="объем___4___2_8" localSheetId="2">#REF!</definedName>
    <definedName name="объем___4___2_8" localSheetId="1">#REF!</definedName>
    <definedName name="объем___4___2_8">#REF!</definedName>
    <definedName name="объем___4___2_9" localSheetId="2">#REF!</definedName>
    <definedName name="объем___4___2_9" localSheetId="1">#REF!</definedName>
    <definedName name="объем___4___2_9">#REF!</definedName>
    <definedName name="объем___4___3" localSheetId="2">#REF!</definedName>
    <definedName name="объем___4___3" localSheetId="1">#REF!</definedName>
    <definedName name="объем___4___3">#REF!</definedName>
    <definedName name="объем___4___3___0" localSheetId="2">#REF!</definedName>
    <definedName name="объем___4___3___0" localSheetId="1">#REF!</definedName>
    <definedName name="объем___4___3___0">#REF!</definedName>
    <definedName name="объем___4___3___0_15" localSheetId="2">#REF!</definedName>
    <definedName name="объем___4___3___0_15" localSheetId="1">#REF!</definedName>
    <definedName name="объем___4___3___0_15">#REF!</definedName>
    <definedName name="объем___4___3___0_16" localSheetId="2">#REF!</definedName>
    <definedName name="объем___4___3___0_16" localSheetId="1">#REF!</definedName>
    <definedName name="объем___4___3___0_16">#REF!</definedName>
    <definedName name="объем___4___3___0_19" localSheetId="2">#REF!</definedName>
    <definedName name="объем___4___3___0_19" localSheetId="1">#REF!</definedName>
    <definedName name="объем___4___3___0_19">#REF!</definedName>
    <definedName name="объем___4___3___0_4" localSheetId="2">#REF!</definedName>
    <definedName name="объем___4___3___0_4" localSheetId="1">#REF!</definedName>
    <definedName name="объем___4___3___0_4">#REF!</definedName>
    <definedName name="объем___4___3_1" localSheetId="2">#REF!</definedName>
    <definedName name="объем___4___3_1" localSheetId="1">#REF!</definedName>
    <definedName name="объем___4___3_1">#REF!</definedName>
    <definedName name="объем___4___3_10" localSheetId="2">#REF!</definedName>
    <definedName name="объем___4___3_10" localSheetId="1">#REF!</definedName>
    <definedName name="объем___4___3_10">#REF!</definedName>
    <definedName name="объем___4___3_13" localSheetId="2">#REF!</definedName>
    <definedName name="объем___4___3_13" localSheetId="1">#REF!</definedName>
    <definedName name="объем___4___3_13">#REF!</definedName>
    <definedName name="объем___4___3_14" localSheetId="2">#REF!</definedName>
    <definedName name="объем___4___3_14" localSheetId="1">#REF!</definedName>
    <definedName name="объем___4___3_14">#REF!</definedName>
    <definedName name="объем___4___3_15" localSheetId="2">#REF!</definedName>
    <definedName name="объем___4___3_15" localSheetId="1">#REF!</definedName>
    <definedName name="объем___4___3_15">#REF!</definedName>
    <definedName name="объем___4___3_16" localSheetId="2">#REF!</definedName>
    <definedName name="объем___4___3_16" localSheetId="1">#REF!</definedName>
    <definedName name="объем___4___3_16">#REF!</definedName>
    <definedName name="объем___4___3_17" localSheetId="2">#REF!</definedName>
    <definedName name="объем___4___3_17" localSheetId="1">#REF!</definedName>
    <definedName name="объем___4___3_17">#REF!</definedName>
    <definedName name="объем___4___3_18" localSheetId="2">#REF!</definedName>
    <definedName name="объем___4___3_18" localSheetId="1">#REF!</definedName>
    <definedName name="объем___4___3_18">#REF!</definedName>
    <definedName name="объем___4___3_19" localSheetId="2">#REF!</definedName>
    <definedName name="объем___4___3_19" localSheetId="1">#REF!</definedName>
    <definedName name="объем___4___3_19">#REF!</definedName>
    <definedName name="объем___4___3_20" localSheetId="2">#REF!</definedName>
    <definedName name="объем___4___3_20" localSheetId="1">#REF!</definedName>
    <definedName name="объем___4___3_20">#REF!</definedName>
    <definedName name="объем___4___3_3" localSheetId="2">#REF!</definedName>
    <definedName name="объем___4___3_3" localSheetId="1">#REF!</definedName>
    <definedName name="объем___4___3_3">#REF!</definedName>
    <definedName name="объем___4___3_4" localSheetId="2">#REF!</definedName>
    <definedName name="объем___4___3_4" localSheetId="1">#REF!</definedName>
    <definedName name="объем___4___3_4">#REF!</definedName>
    <definedName name="объем___4___3_7" localSheetId="2">#REF!</definedName>
    <definedName name="объем___4___3_7" localSheetId="1">#REF!</definedName>
    <definedName name="объем___4___3_7">#REF!</definedName>
    <definedName name="объем___4___3_8" localSheetId="2">#REF!</definedName>
    <definedName name="объем___4___3_8" localSheetId="1">#REF!</definedName>
    <definedName name="объем___4___3_8">#REF!</definedName>
    <definedName name="объем___4___3_9" localSheetId="2">#REF!</definedName>
    <definedName name="объем___4___3_9" localSheetId="1">#REF!</definedName>
    <definedName name="объем___4___3_9">#REF!</definedName>
    <definedName name="объем___4___4" localSheetId="2">#REF!</definedName>
    <definedName name="объем___4___4" localSheetId="1">#REF!</definedName>
    <definedName name="объем___4___4">#REF!</definedName>
    <definedName name="объем___4___4_1" localSheetId="2">#REF!</definedName>
    <definedName name="объем___4___4_1" localSheetId="1">#REF!</definedName>
    <definedName name="объем___4___4_1">#REF!</definedName>
    <definedName name="объем___4___4_10" localSheetId="2">#REF!</definedName>
    <definedName name="объем___4___4_10" localSheetId="1">#REF!</definedName>
    <definedName name="объем___4___4_10">#REF!</definedName>
    <definedName name="объем___4___4_13" localSheetId="2">#REF!</definedName>
    <definedName name="объем___4___4_13" localSheetId="1">#REF!</definedName>
    <definedName name="объем___4___4_13">#REF!</definedName>
    <definedName name="объем___4___4_14" localSheetId="2">#REF!</definedName>
    <definedName name="объем___4___4_14" localSheetId="1">#REF!</definedName>
    <definedName name="объем___4___4_14">#REF!</definedName>
    <definedName name="объем___4___4_15" localSheetId="2">#REF!</definedName>
    <definedName name="объем___4___4_15" localSheetId="1">#REF!</definedName>
    <definedName name="объем___4___4_15">#REF!</definedName>
    <definedName name="объем___4___4_16" localSheetId="2">#REF!</definedName>
    <definedName name="объем___4___4_16" localSheetId="1">#REF!</definedName>
    <definedName name="объем___4___4_16">#REF!</definedName>
    <definedName name="объем___4___4_17" localSheetId="2">#REF!</definedName>
    <definedName name="объем___4___4_17" localSheetId="1">#REF!</definedName>
    <definedName name="объем___4___4_17">#REF!</definedName>
    <definedName name="объем___4___4_18" localSheetId="2">#REF!</definedName>
    <definedName name="объем___4___4_18" localSheetId="1">#REF!</definedName>
    <definedName name="объем___4___4_18">#REF!</definedName>
    <definedName name="объем___4___4_19" localSheetId="2">#REF!</definedName>
    <definedName name="объем___4___4_19" localSheetId="1">#REF!</definedName>
    <definedName name="объем___4___4_19">#REF!</definedName>
    <definedName name="объем___4___4_20" localSheetId="2">#REF!</definedName>
    <definedName name="объем___4___4_20" localSheetId="1">#REF!</definedName>
    <definedName name="объем___4___4_20">#REF!</definedName>
    <definedName name="объем___4___4_3" localSheetId="2">#REF!</definedName>
    <definedName name="объем___4___4_3" localSheetId="1">#REF!</definedName>
    <definedName name="объем___4___4_3">#REF!</definedName>
    <definedName name="объем___4___4_4" localSheetId="2">#REF!</definedName>
    <definedName name="объем___4___4_4" localSheetId="1">#REF!</definedName>
    <definedName name="объем___4___4_4">#REF!</definedName>
    <definedName name="объем___4___4_7" localSheetId="2">#REF!</definedName>
    <definedName name="объем___4___4_7" localSheetId="1">#REF!</definedName>
    <definedName name="объем___4___4_7">#REF!</definedName>
    <definedName name="объем___4___4_8" localSheetId="2">#REF!</definedName>
    <definedName name="объем___4___4_8" localSheetId="1">#REF!</definedName>
    <definedName name="объем___4___4_8">#REF!</definedName>
    <definedName name="объем___4___4_9" localSheetId="2">#REF!</definedName>
    <definedName name="объем___4___4_9" localSheetId="1">#REF!</definedName>
    <definedName name="объем___4___4_9">#REF!</definedName>
    <definedName name="объем___4___5" localSheetId="2">#REF!</definedName>
    <definedName name="объем___4___5" localSheetId="1">#REF!</definedName>
    <definedName name="объем___4___5">#REF!</definedName>
    <definedName name="объем___4___5_14" localSheetId="2">#REF!</definedName>
    <definedName name="объем___4___5_14" localSheetId="1">#REF!</definedName>
    <definedName name="объем___4___5_14">#REF!</definedName>
    <definedName name="объем___4___5_15" localSheetId="2">#REF!</definedName>
    <definedName name="объем___4___5_15" localSheetId="1">#REF!</definedName>
    <definedName name="объем___4___5_15">#REF!</definedName>
    <definedName name="объем___4___5_16" localSheetId="2">#REF!</definedName>
    <definedName name="объем___4___5_16" localSheetId="1">#REF!</definedName>
    <definedName name="объем___4___5_16">#REF!</definedName>
    <definedName name="объем___4___5_19" localSheetId="2">#REF!</definedName>
    <definedName name="объем___4___5_19" localSheetId="1">#REF!</definedName>
    <definedName name="объем___4___5_19">#REF!</definedName>
    <definedName name="объем___4___5_4" localSheetId="2">#REF!</definedName>
    <definedName name="объем___4___5_4" localSheetId="1">#REF!</definedName>
    <definedName name="объем___4___5_4">#REF!</definedName>
    <definedName name="объем___4___6" localSheetId="2">#REF!</definedName>
    <definedName name="объем___4___6" localSheetId="1">#REF!</definedName>
    <definedName name="объем___4___6">#REF!</definedName>
    <definedName name="объем___4___6___0" localSheetId="2">#REF!</definedName>
    <definedName name="объем___4___6___0" localSheetId="1">#REF!</definedName>
    <definedName name="объем___4___6___0">#REF!</definedName>
    <definedName name="объем___4___6___0_15" localSheetId="2">#REF!</definedName>
    <definedName name="объем___4___6___0_15" localSheetId="1">#REF!</definedName>
    <definedName name="объем___4___6___0_15">#REF!</definedName>
    <definedName name="объем___4___6___0_16" localSheetId="2">#REF!</definedName>
    <definedName name="объем___4___6___0_16" localSheetId="1">#REF!</definedName>
    <definedName name="объем___4___6___0_16">#REF!</definedName>
    <definedName name="объем___4___6___0_19" localSheetId="2">#REF!</definedName>
    <definedName name="объем___4___6___0_19" localSheetId="1">#REF!</definedName>
    <definedName name="объем___4___6___0_19">#REF!</definedName>
    <definedName name="объем___4___6___0_4" localSheetId="2">#REF!</definedName>
    <definedName name="объем___4___6___0_4" localSheetId="1">#REF!</definedName>
    <definedName name="объем___4___6___0_4">#REF!</definedName>
    <definedName name="объем___4___6_1" localSheetId="2">#REF!</definedName>
    <definedName name="объем___4___6_1" localSheetId="1">#REF!</definedName>
    <definedName name="объем___4___6_1">#REF!</definedName>
    <definedName name="объем___4___6_10" localSheetId="2">#REF!</definedName>
    <definedName name="объем___4___6_10" localSheetId="1">#REF!</definedName>
    <definedName name="объем___4___6_10">#REF!</definedName>
    <definedName name="объем___4___6_13" localSheetId="2">#REF!</definedName>
    <definedName name="объем___4___6_13" localSheetId="1">#REF!</definedName>
    <definedName name="объем___4___6_13">#REF!</definedName>
    <definedName name="объем___4___6_14" localSheetId="2">#REF!</definedName>
    <definedName name="объем___4___6_14" localSheetId="1">#REF!</definedName>
    <definedName name="объем___4___6_14">#REF!</definedName>
    <definedName name="объем___4___6_15" localSheetId="2">#REF!</definedName>
    <definedName name="объем___4___6_15" localSheetId="1">#REF!</definedName>
    <definedName name="объем___4___6_15">#REF!</definedName>
    <definedName name="объем___4___6_16" localSheetId="2">#REF!</definedName>
    <definedName name="объем___4___6_16" localSheetId="1">#REF!</definedName>
    <definedName name="объем___4___6_16">#REF!</definedName>
    <definedName name="объем___4___6_17" localSheetId="2">#REF!</definedName>
    <definedName name="объем___4___6_17" localSheetId="1">#REF!</definedName>
    <definedName name="объем___4___6_17">#REF!</definedName>
    <definedName name="объем___4___6_18" localSheetId="2">#REF!</definedName>
    <definedName name="объем___4___6_18" localSheetId="1">#REF!</definedName>
    <definedName name="объем___4___6_18">#REF!</definedName>
    <definedName name="объем___4___6_19" localSheetId="2">#REF!</definedName>
    <definedName name="объем___4___6_19" localSheetId="1">#REF!</definedName>
    <definedName name="объем___4___6_19">#REF!</definedName>
    <definedName name="объем___4___6_20" localSheetId="2">#REF!</definedName>
    <definedName name="объем___4___6_20" localSheetId="1">#REF!</definedName>
    <definedName name="объем___4___6_20">#REF!</definedName>
    <definedName name="объем___4___6_3" localSheetId="2">#REF!</definedName>
    <definedName name="объем___4___6_3" localSheetId="1">#REF!</definedName>
    <definedName name="объем___4___6_3">#REF!</definedName>
    <definedName name="объем___4___6_4" localSheetId="2">#REF!</definedName>
    <definedName name="объем___4___6_4" localSheetId="1">#REF!</definedName>
    <definedName name="объем___4___6_4">#REF!</definedName>
    <definedName name="объем___4___6_7" localSheetId="2">#REF!</definedName>
    <definedName name="объем___4___6_7" localSheetId="1">#REF!</definedName>
    <definedName name="объем___4___6_7">#REF!</definedName>
    <definedName name="объем___4___6_8" localSheetId="2">#REF!</definedName>
    <definedName name="объем___4___6_8" localSheetId="1">#REF!</definedName>
    <definedName name="объем___4___6_8">#REF!</definedName>
    <definedName name="объем___4___6_9" localSheetId="2">#REF!</definedName>
    <definedName name="объем___4___6_9" localSheetId="1">#REF!</definedName>
    <definedName name="объем___4___6_9">#REF!</definedName>
    <definedName name="объем___4___7" localSheetId="2">#REF!</definedName>
    <definedName name="объем___4___7" localSheetId="1">#REF!</definedName>
    <definedName name="объем___4___7">#REF!</definedName>
    <definedName name="объем___4___7_15" localSheetId="2">#REF!</definedName>
    <definedName name="объем___4___7_15" localSheetId="1">#REF!</definedName>
    <definedName name="объем___4___7_15">#REF!</definedName>
    <definedName name="объем___4___7_16" localSheetId="2">#REF!</definedName>
    <definedName name="объем___4___7_16" localSheetId="1">#REF!</definedName>
    <definedName name="объем___4___7_16">#REF!</definedName>
    <definedName name="объем___4___7_19" localSheetId="2">#REF!</definedName>
    <definedName name="объем___4___7_19" localSheetId="1">#REF!</definedName>
    <definedName name="объем___4___7_19">#REF!</definedName>
    <definedName name="объем___4___7_4" localSheetId="2">#REF!</definedName>
    <definedName name="объем___4___7_4" localSheetId="1">#REF!</definedName>
    <definedName name="объем___4___7_4">#REF!</definedName>
    <definedName name="объем___4___8" localSheetId="2">#REF!</definedName>
    <definedName name="объем___4___8" localSheetId="1">#REF!</definedName>
    <definedName name="объем___4___8">#REF!</definedName>
    <definedName name="объем___4___8___0" localSheetId="2">#REF!</definedName>
    <definedName name="объем___4___8___0" localSheetId="1">#REF!</definedName>
    <definedName name="объем___4___8___0">#REF!</definedName>
    <definedName name="объем___4___8___0_15" localSheetId="2">#REF!</definedName>
    <definedName name="объем___4___8___0_15" localSheetId="1">#REF!</definedName>
    <definedName name="объем___4___8___0_15">#REF!</definedName>
    <definedName name="объем___4___8___0_16" localSheetId="2">#REF!</definedName>
    <definedName name="объем___4___8___0_16" localSheetId="1">#REF!</definedName>
    <definedName name="объем___4___8___0_16">#REF!</definedName>
    <definedName name="объем___4___8___0_19" localSheetId="2">#REF!</definedName>
    <definedName name="объем___4___8___0_19" localSheetId="1">#REF!</definedName>
    <definedName name="объем___4___8___0_19">#REF!</definedName>
    <definedName name="объем___4___8___0_4" localSheetId="2">#REF!</definedName>
    <definedName name="объем___4___8___0_4" localSheetId="1">#REF!</definedName>
    <definedName name="объем___4___8___0_4">#REF!</definedName>
    <definedName name="объем___4___8_1" localSheetId="2">#REF!</definedName>
    <definedName name="объем___4___8_1" localSheetId="1">#REF!</definedName>
    <definedName name="объем___4___8_1">#REF!</definedName>
    <definedName name="объем___4___8_10" localSheetId="2">#REF!</definedName>
    <definedName name="объем___4___8_10" localSheetId="1">#REF!</definedName>
    <definedName name="объем___4___8_10">#REF!</definedName>
    <definedName name="объем___4___8_13" localSheetId="2">#REF!</definedName>
    <definedName name="объем___4___8_13" localSheetId="1">#REF!</definedName>
    <definedName name="объем___4___8_13">#REF!</definedName>
    <definedName name="объем___4___8_14" localSheetId="2">#REF!</definedName>
    <definedName name="объем___4___8_14" localSheetId="1">#REF!</definedName>
    <definedName name="объем___4___8_14">#REF!</definedName>
    <definedName name="объем___4___8_15" localSheetId="2">#REF!</definedName>
    <definedName name="объем___4___8_15" localSheetId="1">#REF!</definedName>
    <definedName name="объем___4___8_15">#REF!</definedName>
    <definedName name="объем___4___8_16" localSheetId="2">#REF!</definedName>
    <definedName name="объем___4___8_16" localSheetId="1">#REF!</definedName>
    <definedName name="объем___4___8_16">#REF!</definedName>
    <definedName name="объем___4___8_17" localSheetId="2">#REF!</definedName>
    <definedName name="объем___4___8_17" localSheetId="1">#REF!</definedName>
    <definedName name="объем___4___8_17">#REF!</definedName>
    <definedName name="объем___4___8_18" localSheetId="2">#REF!</definedName>
    <definedName name="объем___4___8_18" localSheetId="1">#REF!</definedName>
    <definedName name="объем___4___8_18">#REF!</definedName>
    <definedName name="объем___4___8_19" localSheetId="2">#REF!</definedName>
    <definedName name="объем___4___8_19" localSheetId="1">#REF!</definedName>
    <definedName name="объем___4___8_19">#REF!</definedName>
    <definedName name="объем___4___8_20" localSheetId="2">#REF!</definedName>
    <definedName name="объем___4___8_20" localSheetId="1">#REF!</definedName>
    <definedName name="объем___4___8_20">#REF!</definedName>
    <definedName name="объем___4___8_3" localSheetId="2">#REF!</definedName>
    <definedName name="объем___4___8_3" localSheetId="1">#REF!</definedName>
    <definedName name="объем___4___8_3">#REF!</definedName>
    <definedName name="объем___4___8_4" localSheetId="2">#REF!</definedName>
    <definedName name="объем___4___8_4" localSheetId="1">#REF!</definedName>
    <definedName name="объем___4___8_4">#REF!</definedName>
    <definedName name="объем___4___8_7" localSheetId="2">#REF!</definedName>
    <definedName name="объем___4___8_7" localSheetId="1">#REF!</definedName>
    <definedName name="объем___4___8_7">#REF!</definedName>
    <definedName name="объем___4___8_8" localSheetId="2">#REF!</definedName>
    <definedName name="объем___4___8_8" localSheetId="1">#REF!</definedName>
    <definedName name="объем___4___8_8">#REF!</definedName>
    <definedName name="объем___4___8_9" localSheetId="2">#REF!</definedName>
    <definedName name="объем___4___8_9" localSheetId="1">#REF!</definedName>
    <definedName name="объем___4___8_9">#REF!</definedName>
    <definedName name="объем___4___9">"$#ССЫЛ!.$M$1:$M$32000"</definedName>
    <definedName name="объем___4_1" localSheetId="2">#REF!</definedName>
    <definedName name="объем___4_1" localSheetId="1">#REF!</definedName>
    <definedName name="объем___4_1">#REF!</definedName>
    <definedName name="объем___4_13" localSheetId="2">#REF!</definedName>
    <definedName name="объем___4_13" localSheetId="1">#REF!</definedName>
    <definedName name="объем___4_13">#REF!</definedName>
    <definedName name="объем___4_14" localSheetId="2">#REF!</definedName>
    <definedName name="объем___4_14" localSheetId="1">#REF!</definedName>
    <definedName name="объем___4_14">#REF!</definedName>
    <definedName name="объем___4_15">NA()</definedName>
    <definedName name="объем___4_16" localSheetId="2">#REF!</definedName>
    <definedName name="объем___4_16" localSheetId="1">#REF!</definedName>
    <definedName name="объем___4_16">#REF!</definedName>
    <definedName name="объем___4_17">NA()</definedName>
    <definedName name="объем___4_18" localSheetId="2">#REF!</definedName>
    <definedName name="объем___4_18" localSheetId="1">#REF!</definedName>
    <definedName name="объем___4_18">#REF!</definedName>
    <definedName name="объем___4_19" localSheetId="2">#REF!</definedName>
    <definedName name="объем___4_19" localSheetId="1">#REF!</definedName>
    <definedName name="объем___4_19">#REF!</definedName>
    <definedName name="объем___4_20">NA()</definedName>
    <definedName name="объем___4_3" localSheetId="2">#REF!</definedName>
    <definedName name="объем___4_3" localSheetId="1">#REF!</definedName>
    <definedName name="объем___4_3">#REF!</definedName>
    <definedName name="объем___4_4" localSheetId="2">#REF!</definedName>
    <definedName name="объем___4_4" localSheetId="1">#REF!</definedName>
    <definedName name="объем___4_4">#REF!</definedName>
    <definedName name="объем___4_5" localSheetId="2">#REF!</definedName>
    <definedName name="объем___4_5" localSheetId="1">#REF!</definedName>
    <definedName name="объем___4_5">#REF!</definedName>
    <definedName name="объем___5">NA()</definedName>
    <definedName name="объем___5___0" localSheetId="2">#REF!</definedName>
    <definedName name="объем___5___0" localSheetId="1">#REF!</definedName>
    <definedName name="объем___5___0">#REF!</definedName>
    <definedName name="объем___5___0___0" localSheetId="2">#REF!</definedName>
    <definedName name="объем___5___0___0" localSheetId="1">#REF!</definedName>
    <definedName name="объем___5___0___0">#REF!</definedName>
    <definedName name="объем___5___0___0___0" localSheetId="2">#REF!</definedName>
    <definedName name="объем___5___0___0___0" localSheetId="1">#REF!</definedName>
    <definedName name="объем___5___0___0___0">#REF!</definedName>
    <definedName name="объем___5___0___0___0___0" localSheetId="2">#REF!</definedName>
    <definedName name="объем___5___0___0___0___0" localSheetId="1">#REF!</definedName>
    <definedName name="объем___5___0___0___0___0">#REF!</definedName>
    <definedName name="объем___5___0___0___0___0_14" localSheetId="2">#REF!</definedName>
    <definedName name="объем___5___0___0___0___0_14" localSheetId="1">#REF!</definedName>
    <definedName name="объем___5___0___0___0___0_14">#REF!</definedName>
    <definedName name="объем___5___0___0___0___0_15" localSheetId="2">#REF!</definedName>
    <definedName name="объем___5___0___0___0___0_15" localSheetId="1">#REF!</definedName>
    <definedName name="объем___5___0___0___0___0_15">#REF!</definedName>
    <definedName name="объем___5___0___0___0___0_16" localSheetId="2">#REF!</definedName>
    <definedName name="объем___5___0___0___0___0_16" localSheetId="1">#REF!</definedName>
    <definedName name="объем___5___0___0___0___0_16">#REF!</definedName>
    <definedName name="объем___5___0___0___0___0_19" localSheetId="2">#REF!</definedName>
    <definedName name="объем___5___0___0___0___0_19" localSheetId="1">#REF!</definedName>
    <definedName name="объем___5___0___0___0___0_19">#REF!</definedName>
    <definedName name="объем___5___0___0___0___0_4" localSheetId="2">#REF!</definedName>
    <definedName name="объем___5___0___0___0___0_4" localSheetId="1">#REF!</definedName>
    <definedName name="объем___5___0___0___0___0_4">#REF!</definedName>
    <definedName name="объем___5___0___0___0_1" localSheetId="2">#REF!</definedName>
    <definedName name="объем___5___0___0___0_1" localSheetId="1">#REF!</definedName>
    <definedName name="объем___5___0___0___0_1">#REF!</definedName>
    <definedName name="объем___5___0___0___0_10" localSheetId="2">#REF!</definedName>
    <definedName name="объем___5___0___0___0_10" localSheetId="1">#REF!</definedName>
    <definedName name="объем___5___0___0___0_10">#REF!</definedName>
    <definedName name="объем___5___0___0___0_13" localSheetId="2">#REF!</definedName>
    <definedName name="объем___5___0___0___0_13" localSheetId="1">#REF!</definedName>
    <definedName name="объем___5___0___0___0_13">#REF!</definedName>
    <definedName name="объем___5___0___0___0_14" localSheetId="2">#REF!</definedName>
    <definedName name="объем___5___0___0___0_14" localSheetId="1">#REF!</definedName>
    <definedName name="объем___5___0___0___0_14">#REF!</definedName>
    <definedName name="объем___5___0___0___0_15" localSheetId="2">#REF!</definedName>
    <definedName name="объем___5___0___0___0_15" localSheetId="1">#REF!</definedName>
    <definedName name="объем___5___0___0___0_15">#REF!</definedName>
    <definedName name="объем___5___0___0___0_16" localSheetId="2">#REF!</definedName>
    <definedName name="объем___5___0___0___0_16" localSheetId="1">#REF!</definedName>
    <definedName name="объем___5___0___0___0_16">#REF!</definedName>
    <definedName name="объем___5___0___0___0_17" localSheetId="2">#REF!</definedName>
    <definedName name="объем___5___0___0___0_17" localSheetId="1">#REF!</definedName>
    <definedName name="объем___5___0___0___0_17">#REF!</definedName>
    <definedName name="объем___5___0___0___0_18" localSheetId="2">#REF!</definedName>
    <definedName name="объем___5___0___0___0_18" localSheetId="1">#REF!</definedName>
    <definedName name="объем___5___0___0___0_18">#REF!</definedName>
    <definedName name="объем___5___0___0___0_19" localSheetId="2">#REF!</definedName>
    <definedName name="объем___5___0___0___0_19" localSheetId="1">#REF!</definedName>
    <definedName name="объем___5___0___0___0_19">#REF!</definedName>
    <definedName name="объем___5___0___0___0_20" localSheetId="2">#REF!</definedName>
    <definedName name="объем___5___0___0___0_20" localSheetId="1">#REF!</definedName>
    <definedName name="объем___5___0___0___0_20">#REF!</definedName>
    <definedName name="объем___5___0___0___0_3" localSheetId="2">#REF!</definedName>
    <definedName name="объем___5___0___0___0_3" localSheetId="1">#REF!</definedName>
    <definedName name="объем___5___0___0___0_3">#REF!</definedName>
    <definedName name="объем___5___0___0___0_4" localSheetId="2">#REF!</definedName>
    <definedName name="объем___5___0___0___0_4" localSheetId="1">#REF!</definedName>
    <definedName name="объем___5___0___0___0_4">#REF!</definedName>
    <definedName name="объем___5___0___0___0_7" localSheetId="2">#REF!</definedName>
    <definedName name="объем___5___0___0___0_7" localSheetId="1">#REF!</definedName>
    <definedName name="объем___5___0___0___0_7">#REF!</definedName>
    <definedName name="объем___5___0___0___0_8" localSheetId="2">#REF!</definedName>
    <definedName name="объем___5___0___0___0_8" localSheetId="1">#REF!</definedName>
    <definedName name="объем___5___0___0___0_8">#REF!</definedName>
    <definedName name="объем___5___0___0___0_9" localSheetId="2">#REF!</definedName>
    <definedName name="объем___5___0___0___0_9" localSheetId="1">#REF!</definedName>
    <definedName name="объем___5___0___0___0_9">#REF!</definedName>
    <definedName name="объем___5___0___0_1" localSheetId="2">#REF!</definedName>
    <definedName name="объем___5___0___0_1" localSheetId="1">#REF!</definedName>
    <definedName name="объем___5___0___0_1">#REF!</definedName>
    <definedName name="объем___5___0___0_10" localSheetId="2">#REF!</definedName>
    <definedName name="объем___5___0___0_10" localSheetId="1">#REF!</definedName>
    <definedName name="объем___5___0___0_10">#REF!</definedName>
    <definedName name="объем___5___0___0_13" localSheetId="2">#REF!</definedName>
    <definedName name="объем___5___0___0_13" localSheetId="1">#REF!</definedName>
    <definedName name="объем___5___0___0_13">#REF!</definedName>
    <definedName name="объем___5___0___0_14" localSheetId="2">#REF!</definedName>
    <definedName name="объем___5___0___0_14" localSheetId="1">#REF!</definedName>
    <definedName name="объем___5___0___0_14">#REF!</definedName>
    <definedName name="объем___5___0___0_15" localSheetId="2">#REF!</definedName>
    <definedName name="объем___5___0___0_15" localSheetId="1">#REF!</definedName>
    <definedName name="объем___5___0___0_15">#REF!</definedName>
    <definedName name="объем___5___0___0_16" localSheetId="2">#REF!</definedName>
    <definedName name="объем___5___0___0_16" localSheetId="1">#REF!</definedName>
    <definedName name="объем___5___0___0_16">#REF!</definedName>
    <definedName name="объем___5___0___0_17" localSheetId="2">#REF!</definedName>
    <definedName name="объем___5___0___0_17" localSheetId="1">#REF!</definedName>
    <definedName name="объем___5___0___0_17">#REF!</definedName>
    <definedName name="объем___5___0___0_18" localSheetId="2">#REF!</definedName>
    <definedName name="объем___5___0___0_18" localSheetId="1">#REF!</definedName>
    <definedName name="объем___5___0___0_18">#REF!</definedName>
    <definedName name="объем___5___0___0_19" localSheetId="2">#REF!</definedName>
    <definedName name="объем___5___0___0_19" localSheetId="1">#REF!</definedName>
    <definedName name="объем___5___0___0_19">#REF!</definedName>
    <definedName name="объем___5___0___0_20" localSheetId="2">#REF!</definedName>
    <definedName name="объем___5___0___0_20" localSheetId="1">#REF!</definedName>
    <definedName name="объем___5___0___0_20">#REF!</definedName>
    <definedName name="объем___5___0___0_3" localSheetId="2">#REF!</definedName>
    <definedName name="объем___5___0___0_3" localSheetId="1">#REF!</definedName>
    <definedName name="объем___5___0___0_3">#REF!</definedName>
    <definedName name="объем___5___0___0_4" localSheetId="2">#REF!</definedName>
    <definedName name="объем___5___0___0_4" localSheetId="1">#REF!</definedName>
    <definedName name="объем___5___0___0_4">#REF!</definedName>
    <definedName name="объем___5___0___0_7" localSheetId="2">#REF!</definedName>
    <definedName name="объем___5___0___0_7" localSheetId="1">#REF!</definedName>
    <definedName name="объем___5___0___0_7">#REF!</definedName>
    <definedName name="объем___5___0___0_8" localSheetId="2">#REF!</definedName>
    <definedName name="объем___5___0___0_8" localSheetId="1">#REF!</definedName>
    <definedName name="объем___5___0___0_8">#REF!</definedName>
    <definedName name="объем___5___0___0_9" localSheetId="2">#REF!</definedName>
    <definedName name="объем___5___0___0_9" localSheetId="1">#REF!</definedName>
    <definedName name="объем___5___0___0_9">#REF!</definedName>
    <definedName name="объем___5___0___1" localSheetId="2">#REF!</definedName>
    <definedName name="объем___5___0___1" localSheetId="1">#REF!</definedName>
    <definedName name="объем___5___0___1">#REF!</definedName>
    <definedName name="объем___5___0___5" localSheetId="2">#REF!</definedName>
    <definedName name="объем___5___0___5" localSheetId="1">#REF!</definedName>
    <definedName name="объем___5___0___5">#REF!</definedName>
    <definedName name="объем___5___0___5_14" localSheetId="2">#REF!</definedName>
    <definedName name="объем___5___0___5_14" localSheetId="1">#REF!</definedName>
    <definedName name="объем___5___0___5_14">#REF!</definedName>
    <definedName name="объем___5___0___5_15" localSheetId="2">#REF!</definedName>
    <definedName name="объем___5___0___5_15" localSheetId="1">#REF!</definedName>
    <definedName name="объем___5___0___5_15">#REF!</definedName>
    <definedName name="объем___5___0___5_16" localSheetId="2">#REF!</definedName>
    <definedName name="объем___5___0___5_16" localSheetId="1">#REF!</definedName>
    <definedName name="объем___5___0___5_16">#REF!</definedName>
    <definedName name="объем___5___0___5_19" localSheetId="2">#REF!</definedName>
    <definedName name="объем___5___0___5_19" localSheetId="1">#REF!</definedName>
    <definedName name="объем___5___0___5_19">#REF!</definedName>
    <definedName name="объем___5___0___5_4" localSheetId="2">#REF!</definedName>
    <definedName name="объем___5___0___5_4" localSheetId="1">#REF!</definedName>
    <definedName name="объем___5___0___5_4">#REF!</definedName>
    <definedName name="объем___5___0_1" localSheetId="2">#REF!</definedName>
    <definedName name="объем___5___0_1" localSheetId="1">#REF!</definedName>
    <definedName name="объем___5___0_1">#REF!</definedName>
    <definedName name="объем___5___0_10" localSheetId="2">#REF!</definedName>
    <definedName name="объем___5___0_10" localSheetId="1">#REF!</definedName>
    <definedName name="объем___5___0_10">#REF!</definedName>
    <definedName name="объем___5___0_13" localSheetId="2">#REF!</definedName>
    <definedName name="объем___5___0_13" localSheetId="1">#REF!</definedName>
    <definedName name="объем___5___0_13">#REF!</definedName>
    <definedName name="объем___5___0_14" localSheetId="2">#REF!</definedName>
    <definedName name="объем___5___0_14" localSheetId="1">#REF!</definedName>
    <definedName name="объем___5___0_14">#REF!</definedName>
    <definedName name="объем___5___0_15" localSheetId="2">#REF!</definedName>
    <definedName name="объем___5___0_15" localSheetId="1">#REF!</definedName>
    <definedName name="объем___5___0_15">#REF!</definedName>
    <definedName name="объем___5___0_16" localSheetId="2">#REF!</definedName>
    <definedName name="объем___5___0_16" localSheetId="1">#REF!</definedName>
    <definedName name="объем___5___0_16">#REF!</definedName>
    <definedName name="объем___5___0_17" localSheetId="2">#REF!</definedName>
    <definedName name="объем___5___0_17" localSheetId="1">#REF!</definedName>
    <definedName name="объем___5___0_17">#REF!</definedName>
    <definedName name="объем___5___0_18" localSheetId="2">#REF!</definedName>
    <definedName name="объем___5___0_18" localSheetId="1">#REF!</definedName>
    <definedName name="объем___5___0_18">#REF!</definedName>
    <definedName name="объем___5___0_19" localSheetId="2">#REF!</definedName>
    <definedName name="объем___5___0_19" localSheetId="1">#REF!</definedName>
    <definedName name="объем___5___0_19">#REF!</definedName>
    <definedName name="объем___5___0_20" localSheetId="2">#REF!</definedName>
    <definedName name="объем___5___0_20" localSheetId="1">#REF!</definedName>
    <definedName name="объем___5___0_20">#REF!</definedName>
    <definedName name="объем___5___0_3" localSheetId="2">#REF!</definedName>
    <definedName name="объем___5___0_3" localSheetId="1">#REF!</definedName>
    <definedName name="объем___5___0_3">#REF!</definedName>
    <definedName name="объем___5___0_4" localSheetId="2">#REF!</definedName>
    <definedName name="объем___5___0_4" localSheetId="1">#REF!</definedName>
    <definedName name="объем___5___0_4">#REF!</definedName>
    <definedName name="объем___5___0_5" localSheetId="2">#REF!</definedName>
    <definedName name="объем___5___0_5" localSheetId="1">#REF!</definedName>
    <definedName name="объем___5___0_5">#REF!</definedName>
    <definedName name="объем___5___0_7" localSheetId="2">#REF!</definedName>
    <definedName name="объем___5___0_7" localSheetId="1">#REF!</definedName>
    <definedName name="объем___5___0_7">#REF!</definedName>
    <definedName name="объем___5___0_8" localSheetId="2">#REF!</definedName>
    <definedName name="объем___5___0_8" localSheetId="1">#REF!</definedName>
    <definedName name="объем___5___0_8">#REF!</definedName>
    <definedName name="объем___5___0_9" localSheetId="2">#REF!</definedName>
    <definedName name="объем___5___0_9" localSheetId="1">#REF!</definedName>
    <definedName name="объем___5___0_9">#REF!</definedName>
    <definedName name="объем___5___1" localSheetId="2">#REF!</definedName>
    <definedName name="объем___5___1" localSheetId="1">#REF!</definedName>
    <definedName name="объем___5___1">#REF!</definedName>
    <definedName name="объем___5___3">NA()</definedName>
    <definedName name="объем___5___5">NA()</definedName>
    <definedName name="объем___5_1" localSheetId="2">#REF!</definedName>
    <definedName name="объем___5_1" localSheetId="1">#REF!</definedName>
    <definedName name="объем___5_1">#REF!</definedName>
    <definedName name="объем___5_14" localSheetId="2">#REF!</definedName>
    <definedName name="объем___5_14" localSheetId="1">#REF!</definedName>
    <definedName name="объем___5_14">#REF!</definedName>
    <definedName name="объем___5_3">NA()</definedName>
    <definedName name="объем___5_5">NA()</definedName>
    <definedName name="объем___6">NA()</definedName>
    <definedName name="объем___6___0" localSheetId="2">#REF!</definedName>
    <definedName name="объем___6___0" localSheetId="1">#REF!</definedName>
    <definedName name="объем___6___0">#REF!</definedName>
    <definedName name="объем___6___0___0" localSheetId="2">#REF!</definedName>
    <definedName name="объем___6___0___0" localSheetId="1">#REF!</definedName>
    <definedName name="объем___6___0___0">#REF!</definedName>
    <definedName name="объем___6___0___0___0" localSheetId="2">#REF!</definedName>
    <definedName name="объем___6___0___0___0" localSheetId="1">#REF!</definedName>
    <definedName name="объем___6___0___0___0">#REF!</definedName>
    <definedName name="объем___6___0___0___0___0" localSheetId="2">#REF!</definedName>
    <definedName name="объем___6___0___0___0___0" localSheetId="1">#REF!</definedName>
    <definedName name="объем___6___0___0___0___0">#REF!</definedName>
    <definedName name="объем___6___0___0___0___0_14" localSheetId="2">#REF!</definedName>
    <definedName name="объем___6___0___0___0___0_14" localSheetId="1">#REF!</definedName>
    <definedName name="объем___6___0___0___0___0_14">#REF!</definedName>
    <definedName name="объем___6___0___0___0___0_15" localSheetId="2">#REF!</definedName>
    <definedName name="объем___6___0___0___0___0_15" localSheetId="1">#REF!</definedName>
    <definedName name="объем___6___0___0___0___0_15">#REF!</definedName>
    <definedName name="объем___6___0___0___0___0_16" localSheetId="2">#REF!</definedName>
    <definedName name="объем___6___0___0___0___0_16" localSheetId="1">#REF!</definedName>
    <definedName name="объем___6___0___0___0___0_16">#REF!</definedName>
    <definedName name="объем___6___0___0___0___0_19" localSheetId="2">#REF!</definedName>
    <definedName name="объем___6___0___0___0___0_19" localSheetId="1">#REF!</definedName>
    <definedName name="объем___6___0___0___0___0_19">#REF!</definedName>
    <definedName name="объем___6___0___0___0___0_4" localSheetId="2">#REF!</definedName>
    <definedName name="объем___6___0___0___0___0_4" localSheetId="1">#REF!</definedName>
    <definedName name="объем___6___0___0___0___0_4">#REF!</definedName>
    <definedName name="объем___6___0___0___0_1" localSheetId="2">#REF!</definedName>
    <definedName name="объем___6___0___0___0_1" localSheetId="1">#REF!</definedName>
    <definedName name="объем___6___0___0___0_1">#REF!</definedName>
    <definedName name="объем___6___0___0___0_10" localSheetId="2">#REF!</definedName>
    <definedName name="объем___6___0___0___0_10" localSheetId="1">#REF!</definedName>
    <definedName name="объем___6___0___0___0_10">#REF!</definedName>
    <definedName name="объем___6___0___0___0_13" localSheetId="2">#REF!</definedName>
    <definedName name="объем___6___0___0___0_13" localSheetId="1">#REF!</definedName>
    <definedName name="объем___6___0___0___0_13">#REF!</definedName>
    <definedName name="объем___6___0___0___0_14" localSheetId="2">#REF!</definedName>
    <definedName name="объем___6___0___0___0_14" localSheetId="1">#REF!</definedName>
    <definedName name="объем___6___0___0___0_14">#REF!</definedName>
    <definedName name="объем___6___0___0___0_15" localSheetId="2">#REF!</definedName>
    <definedName name="объем___6___0___0___0_15" localSheetId="1">#REF!</definedName>
    <definedName name="объем___6___0___0___0_15">#REF!</definedName>
    <definedName name="объем___6___0___0___0_16" localSheetId="2">#REF!</definedName>
    <definedName name="объем___6___0___0___0_16" localSheetId="1">#REF!</definedName>
    <definedName name="объем___6___0___0___0_16">#REF!</definedName>
    <definedName name="объем___6___0___0___0_17" localSheetId="2">#REF!</definedName>
    <definedName name="объем___6___0___0___0_17" localSheetId="1">#REF!</definedName>
    <definedName name="объем___6___0___0___0_17">#REF!</definedName>
    <definedName name="объем___6___0___0___0_18" localSheetId="2">#REF!</definedName>
    <definedName name="объем___6___0___0___0_18" localSheetId="1">#REF!</definedName>
    <definedName name="объем___6___0___0___0_18">#REF!</definedName>
    <definedName name="объем___6___0___0___0_19" localSheetId="2">#REF!</definedName>
    <definedName name="объем___6___0___0___0_19" localSheetId="1">#REF!</definedName>
    <definedName name="объем___6___0___0___0_19">#REF!</definedName>
    <definedName name="объем___6___0___0___0_20" localSheetId="2">#REF!</definedName>
    <definedName name="объем___6___0___0___0_20" localSheetId="1">#REF!</definedName>
    <definedName name="объем___6___0___0___0_20">#REF!</definedName>
    <definedName name="объем___6___0___0___0_3" localSheetId="2">#REF!</definedName>
    <definedName name="объем___6___0___0___0_3" localSheetId="1">#REF!</definedName>
    <definedName name="объем___6___0___0___0_3">#REF!</definedName>
    <definedName name="объем___6___0___0___0_4" localSheetId="2">#REF!</definedName>
    <definedName name="объем___6___0___0___0_4" localSheetId="1">#REF!</definedName>
    <definedName name="объем___6___0___0___0_4">#REF!</definedName>
    <definedName name="объем___6___0___0___0_7" localSheetId="2">#REF!</definedName>
    <definedName name="объем___6___0___0___0_7" localSheetId="1">#REF!</definedName>
    <definedName name="объем___6___0___0___0_7">#REF!</definedName>
    <definedName name="объем___6___0___0___0_8" localSheetId="2">#REF!</definedName>
    <definedName name="объем___6___0___0___0_8" localSheetId="1">#REF!</definedName>
    <definedName name="объем___6___0___0___0_8">#REF!</definedName>
    <definedName name="объем___6___0___0___0_9" localSheetId="2">#REF!</definedName>
    <definedName name="объем___6___0___0___0_9" localSheetId="1">#REF!</definedName>
    <definedName name="объем___6___0___0___0_9">#REF!</definedName>
    <definedName name="объем___6___0___0_1" localSheetId="2">#REF!</definedName>
    <definedName name="объем___6___0___0_1" localSheetId="1">#REF!</definedName>
    <definedName name="объем___6___0___0_1">#REF!</definedName>
    <definedName name="объем___6___0___0_10" localSheetId="2">#REF!</definedName>
    <definedName name="объем___6___0___0_10" localSheetId="1">#REF!</definedName>
    <definedName name="объем___6___0___0_10">#REF!</definedName>
    <definedName name="объем___6___0___0_13" localSheetId="2">#REF!</definedName>
    <definedName name="объем___6___0___0_13" localSheetId="1">#REF!</definedName>
    <definedName name="объем___6___0___0_13">#REF!</definedName>
    <definedName name="объем___6___0___0_14" localSheetId="2">#REF!</definedName>
    <definedName name="объем___6___0___0_14" localSheetId="1">#REF!</definedName>
    <definedName name="объем___6___0___0_14">#REF!</definedName>
    <definedName name="объем___6___0___0_15" localSheetId="2">#REF!</definedName>
    <definedName name="объем___6___0___0_15" localSheetId="1">#REF!</definedName>
    <definedName name="объем___6___0___0_15">#REF!</definedName>
    <definedName name="объем___6___0___0_16" localSheetId="2">#REF!</definedName>
    <definedName name="объем___6___0___0_16" localSheetId="1">#REF!</definedName>
    <definedName name="объем___6___0___0_16">#REF!</definedName>
    <definedName name="объем___6___0___0_17" localSheetId="2">#REF!</definedName>
    <definedName name="объем___6___0___0_17" localSheetId="1">#REF!</definedName>
    <definedName name="объем___6___0___0_17">#REF!</definedName>
    <definedName name="объем___6___0___0_18" localSheetId="2">#REF!</definedName>
    <definedName name="объем___6___0___0_18" localSheetId="1">#REF!</definedName>
    <definedName name="объем___6___0___0_18">#REF!</definedName>
    <definedName name="объем___6___0___0_19" localSheetId="2">#REF!</definedName>
    <definedName name="объем___6___0___0_19" localSheetId="1">#REF!</definedName>
    <definedName name="объем___6___0___0_19">#REF!</definedName>
    <definedName name="объем___6___0___0_20" localSheetId="2">#REF!</definedName>
    <definedName name="объем___6___0___0_20" localSheetId="1">#REF!</definedName>
    <definedName name="объем___6___0___0_20">#REF!</definedName>
    <definedName name="объем___6___0___0_3" localSheetId="2">#REF!</definedName>
    <definedName name="объем___6___0___0_3" localSheetId="1">#REF!</definedName>
    <definedName name="объем___6___0___0_3">#REF!</definedName>
    <definedName name="объем___6___0___0_4" localSheetId="2">#REF!</definedName>
    <definedName name="объем___6___0___0_4" localSheetId="1">#REF!</definedName>
    <definedName name="объем___6___0___0_4">#REF!</definedName>
    <definedName name="объем___6___0___0_7" localSheetId="2">#REF!</definedName>
    <definedName name="объем___6___0___0_7" localSheetId="1">#REF!</definedName>
    <definedName name="объем___6___0___0_7">#REF!</definedName>
    <definedName name="объем___6___0___0_8" localSheetId="2">#REF!</definedName>
    <definedName name="объем___6___0___0_8" localSheetId="1">#REF!</definedName>
    <definedName name="объем___6___0___0_8">#REF!</definedName>
    <definedName name="объем___6___0___0_9" localSheetId="2">#REF!</definedName>
    <definedName name="объем___6___0___0_9" localSheetId="1">#REF!</definedName>
    <definedName name="объем___6___0___0_9">#REF!</definedName>
    <definedName name="объем___6___0___1" localSheetId="2">#REF!</definedName>
    <definedName name="объем___6___0___1" localSheetId="1">#REF!</definedName>
    <definedName name="объем___6___0___1">#REF!</definedName>
    <definedName name="объем___6___0___3" localSheetId="2">#REF!</definedName>
    <definedName name="объем___6___0___3" localSheetId="1">#REF!</definedName>
    <definedName name="объем___6___0___3">#REF!</definedName>
    <definedName name="объем___6___0___3_15" localSheetId="2">#REF!</definedName>
    <definedName name="объем___6___0___3_15" localSheetId="1">#REF!</definedName>
    <definedName name="объем___6___0___3_15">#REF!</definedName>
    <definedName name="объем___6___0___3_16" localSheetId="2">#REF!</definedName>
    <definedName name="объем___6___0___3_16" localSheetId="1">#REF!</definedName>
    <definedName name="объем___6___0___3_16">#REF!</definedName>
    <definedName name="объем___6___0___3_19" localSheetId="2">#REF!</definedName>
    <definedName name="объем___6___0___3_19" localSheetId="1">#REF!</definedName>
    <definedName name="объем___6___0___3_19">#REF!</definedName>
    <definedName name="объем___6___0___3_4" localSheetId="2">#REF!</definedName>
    <definedName name="объем___6___0___3_4" localSheetId="1">#REF!</definedName>
    <definedName name="объем___6___0___3_4">#REF!</definedName>
    <definedName name="объем___6___0___5" localSheetId="2">#REF!</definedName>
    <definedName name="объем___6___0___5" localSheetId="1">#REF!</definedName>
    <definedName name="объем___6___0___5">#REF!</definedName>
    <definedName name="объем___6___0___5_14" localSheetId="2">#REF!</definedName>
    <definedName name="объем___6___0___5_14" localSheetId="1">#REF!</definedName>
    <definedName name="объем___6___0___5_14">#REF!</definedName>
    <definedName name="объем___6___0___5_15" localSheetId="2">#REF!</definedName>
    <definedName name="объем___6___0___5_15" localSheetId="1">#REF!</definedName>
    <definedName name="объем___6___0___5_15">#REF!</definedName>
    <definedName name="объем___6___0___5_16" localSheetId="2">#REF!</definedName>
    <definedName name="объем___6___0___5_16" localSheetId="1">#REF!</definedName>
    <definedName name="объем___6___0___5_16">#REF!</definedName>
    <definedName name="объем___6___0___5_19" localSheetId="2">#REF!</definedName>
    <definedName name="объем___6___0___5_19" localSheetId="1">#REF!</definedName>
    <definedName name="объем___6___0___5_19">#REF!</definedName>
    <definedName name="объем___6___0___5_4" localSheetId="2">#REF!</definedName>
    <definedName name="объем___6___0___5_4" localSheetId="1">#REF!</definedName>
    <definedName name="объем___6___0___5_4">#REF!</definedName>
    <definedName name="объем___6___0_1" localSheetId="2">#REF!</definedName>
    <definedName name="объем___6___0_1" localSheetId="1">#REF!</definedName>
    <definedName name="объем___6___0_1">#REF!</definedName>
    <definedName name="объем___6___0_10" localSheetId="2">#REF!</definedName>
    <definedName name="объем___6___0_10" localSheetId="1">#REF!</definedName>
    <definedName name="объем___6___0_10">#REF!</definedName>
    <definedName name="объем___6___0_13" localSheetId="2">#REF!</definedName>
    <definedName name="объем___6___0_13" localSheetId="1">#REF!</definedName>
    <definedName name="объем___6___0_13">#REF!</definedName>
    <definedName name="объем___6___0_14" localSheetId="2">#REF!</definedName>
    <definedName name="объем___6___0_14" localSheetId="1">#REF!</definedName>
    <definedName name="объем___6___0_14">#REF!</definedName>
    <definedName name="объем___6___0_15" localSheetId="2">#REF!</definedName>
    <definedName name="объем___6___0_15" localSheetId="1">#REF!</definedName>
    <definedName name="объем___6___0_15">#REF!</definedName>
    <definedName name="объем___6___0_16" localSheetId="2">#REF!</definedName>
    <definedName name="объем___6___0_16" localSheetId="1">#REF!</definedName>
    <definedName name="объем___6___0_16">#REF!</definedName>
    <definedName name="объем___6___0_17" localSheetId="2">#REF!</definedName>
    <definedName name="объем___6___0_17" localSheetId="1">#REF!</definedName>
    <definedName name="объем___6___0_17">#REF!</definedName>
    <definedName name="объем___6___0_18" localSheetId="2">#REF!</definedName>
    <definedName name="объем___6___0_18" localSheetId="1">#REF!</definedName>
    <definedName name="объем___6___0_18">#REF!</definedName>
    <definedName name="объем___6___0_19" localSheetId="2">#REF!</definedName>
    <definedName name="объем___6___0_19" localSheetId="1">#REF!</definedName>
    <definedName name="объем___6___0_19">#REF!</definedName>
    <definedName name="объем___6___0_20" localSheetId="2">#REF!</definedName>
    <definedName name="объем___6___0_20" localSheetId="1">#REF!</definedName>
    <definedName name="объем___6___0_20">#REF!</definedName>
    <definedName name="объем___6___0_3" localSheetId="2">#REF!</definedName>
    <definedName name="объем___6___0_3" localSheetId="1">#REF!</definedName>
    <definedName name="объем___6___0_3">#REF!</definedName>
    <definedName name="объем___6___0_4" localSheetId="2">#REF!</definedName>
    <definedName name="объем___6___0_4" localSheetId="1">#REF!</definedName>
    <definedName name="объем___6___0_4">#REF!</definedName>
    <definedName name="объем___6___0_5" localSheetId="2">#REF!</definedName>
    <definedName name="объем___6___0_5" localSheetId="1">#REF!</definedName>
    <definedName name="объем___6___0_5">#REF!</definedName>
    <definedName name="объем___6___0_7" localSheetId="2">#REF!</definedName>
    <definedName name="объем___6___0_7" localSheetId="1">#REF!</definedName>
    <definedName name="объем___6___0_7">#REF!</definedName>
    <definedName name="объем___6___0_8" localSheetId="2">#REF!</definedName>
    <definedName name="объем___6___0_8" localSheetId="1">#REF!</definedName>
    <definedName name="объем___6___0_8">#REF!</definedName>
    <definedName name="объем___6___0_9" localSheetId="2">#REF!</definedName>
    <definedName name="объем___6___0_9" localSheetId="1">#REF!</definedName>
    <definedName name="объем___6___0_9">#REF!</definedName>
    <definedName name="объем___6___1" localSheetId="2">#REF!</definedName>
    <definedName name="объем___6___1" localSheetId="1">#REF!</definedName>
    <definedName name="объем___6___1">#REF!</definedName>
    <definedName name="объем___6___1_13" localSheetId="2">#REF!</definedName>
    <definedName name="объем___6___1_13" localSheetId="1">#REF!</definedName>
    <definedName name="объем___6___1_13">#REF!</definedName>
    <definedName name="объем___6___1_15" localSheetId="2">#REF!</definedName>
    <definedName name="объем___6___1_15" localSheetId="1">#REF!</definedName>
    <definedName name="объем___6___1_15">#REF!</definedName>
    <definedName name="объем___6___1_16" localSheetId="2">#REF!</definedName>
    <definedName name="объем___6___1_16" localSheetId="1">#REF!</definedName>
    <definedName name="объем___6___1_16">#REF!</definedName>
    <definedName name="объем___6___1_17" localSheetId="2">#REF!</definedName>
    <definedName name="объем___6___1_17" localSheetId="1">#REF!</definedName>
    <definedName name="объем___6___1_17">#REF!</definedName>
    <definedName name="объем___6___1_18" localSheetId="2">#REF!</definedName>
    <definedName name="объем___6___1_18" localSheetId="1">#REF!</definedName>
    <definedName name="объем___6___1_18">#REF!</definedName>
    <definedName name="объем___6___1_19" localSheetId="2">#REF!</definedName>
    <definedName name="объем___6___1_19" localSheetId="1">#REF!</definedName>
    <definedName name="объем___6___1_19">#REF!</definedName>
    <definedName name="объем___6___1_20" localSheetId="2">#REF!</definedName>
    <definedName name="объем___6___1_20" localSheetId="1">#REF!</definedName>
    <definedName name="объем___6___1_20">#REF!</definedName>
    <definedName name="объем___6___1_3" localSheetId="2">#REF!</definedName>
    <definedName name="объем___6___1_3" localSheetId="1">#REF!</definedName>
    <definedName name="объем___6___1_3">#REF!</definedName>
    <definedName name="объем___6___1_4" localSheetId="2">#REF!</definedName>
    <definedName name="объем___6___1_4" localSheetId="1">#REF!</definedName>
    <definedName name="объем___6___1_4">#REF!</definedName>
    <definedName name="объем___6___10" localSheetId="2">#REF!</definedName>
    <definedName name="объем___6___10" localSheetId="1">#REF!</definedName>
    <definedName name="объем___6___10">#REF!</definedName>
    <definedName name="объем___6___10_1" localSheetId="2">#REF!</definedName>
    <definedName name="объем___6___10_1" localSheetId="1">#REF!</definedName>
    <definedName name="объем___6___10_1">#REF!</definedName>
    <definedName name="объем___6___10_10" localSheetId="2">#REF!</definedName>
    <definedName name="объем___6___10_10" localSheetId="1">#REF!</definedName>
    <definedName name="объем___6___10_10">#REF!</definedName>
    <definedName name="объем___6___10_13" localSheetId="2">#REF!</definedName>
    <definedName name="объем___6___10_13" localSheetId="1">#REF!</definedName>
    <definedName name="объем___6___10_13">#REF!</definedName>
    <definedName name="объем___6___10_14" localSheetId="2">#REF!</definedName>
    <definedName name="объем___6___10_14" localSheetId="1">#REF!</definedName>
    <definedName name="объем___6___10_14">#REF!</definedName>
    <definedName name="объем___6___10_15" localSheetId="2">#REF!</definedName>
    <definedName name="объем___6___10_15" localSheetId="1">#REF!</definedName>
    <definedName name="объем___6___10_15">#REF!</definedName>
    <definedName name="объем___6___10_16" localSheetId="2">#REF!</definedName>
    <definedName name="объем___6___10_16" localSheetId="1">#REF!</definedName>
    <definedName name="объем___6___10_16">#REF!</definedName>
    <definedName name="объем___6___10_17" localSheetId="2">#REF!</definedName>
    <definedName name="объем___6___10_17" localSheetId="1">#REF!</definedName>
    <definedName name="объем___6___10_17">#REF!</definedName>
    <definedName name="объем___6___10_18" localSheetId="2">#REF!</definedName>
    <definedName name="объем___6___10_18" localSheetId="1">#REF!</definedName>
    <definedName name="объем___6___10_18">#REF!</definedName>
    <definedName name="объем___6___10_19" localSheetId="2">#REF!</definedName>
    <definedName name="объем___6___10_19" localSheetId="1">#REF!</definedName>
    <definedName name="объем___6___10_19">#REF!</definedName>
    <definedName name="объем___6___10_20" localSheetId="2">#REF!</definedName>
    <definedName name="объем___6___10_20" localSheetId="1">#REF!</definedName>
    <definedName name="объем___6___10_20">#REF!</definedName>
    <definedName name="объем___6___10_3" localSheetId="2">#REF!</definedName>
    <definedName name="объем___6___10_3" localSheetId="1">#REF!</definedName>
    <definedName name="объем___6___10_3">#REF!</definedName>
    <definedName name="объем___6___10_4" localSheetId="2">#REF!</definedName>
    <definedName name="объем___6___10_4" localSheetId="1">#REF!</definedName>
    <definedName name="объем___6___10_4">#REF!</definedName>
    <definedName name="объем___6___10_7" localSheetId="2">#REF!</definedName>
    <definedName name="объем___6___10_7" localSheetId="1">#REF!</definedName>
    <definedName name="объем___6___10_7">#REF!</definedName>
    <definedName name="объем___6___10_8" localSheetId="2">#REF!</definedName>
    <definedName name="объем___6___10_8" localSheetId="1">#REF!</definedName>
    <definedName name="объем___6___10_8">#REF!</definedName>
    <definedName name="объем___6___10_9" localSheetId="2">#REF!</definedName>
    <definedName name="объем___6___10_9" localSheetId="1">#REF!</definedName>
    <definedName name="объем___6___10_9">#REF!</definedName>
    <definedName name="объем___6___12" localSheetId="2">#REF!</definedName>
    <definedName name="объем___6___12" localSheetId="1">#REF!</definedName>
    <definedName name="объем___6___12">#REF!</definedName>
    <definedName name="объем___6___12_13" localSheetId="2">#REF!</definedName>
    <definedName name="объем___6___12_13" localSheetId="1">#REF!</definedName>
    <definedName name="объем___6___12_13">#REF!</definedName>
    <definedName name="объем___6___12_15" localSheetId="2">#REF!</definedName>
    <definedName name="объем___6___12_15" localSheetId="1">#REF!</definedName>
    <definedName name="объем___6___12_15">#REF!</definedName>
    <definedName name="объем___6___12_16" localSheetId="2">#REF!</definedName>
    <definedName name="объем___6___12_16" localSheetId="1">#REF!</definedName>
    <definedName name="объем___6___12_16">#REF!</definedName>
    <definedName name="объем___6___12_17" localSheetId="2">#REF!</definedName>
    <definedName name="объем___6___12_17" localSheetId="1">#REF!</definedName>
    <definedName name="объем___6___12_17">#REF!</definedName>
    <definedName name="объем___6___12_18" localSheetId="2">#REF!</definedName>
    <definedName name="объем___6___12_18" localSheetId="1">#REF!</definedName>
    <definedName name="объем___6___12_18">#REF!</definedName>
    <definedName name="объем___6___12_19" localSheetId="2">#REF!</definedName>
    <definedName name="объем___6___12_19" localSheetId="1">#REF!</definedName>
    <definedName name="объем___6___12_19">#REF!</definedName>
    <definedName name="объем___6___12_20" localSheetId="2">#REF!</definedName>
    <definedName name="объем___6___12_20" localSheetId="1">#REF!</definedName>
    <definedName name="объем___6___12_20">#REF!</definedName>
    <definedName name="объем___6___12_3" localSheetId="2">#REF!</definedName>
    <definedName name="объем___6___12_3" localSheetId="1">#REF!</definedName>
    <definedName name="объем___6___12_3">#REF!</definedName>
    <definedName name="объем___6___12_4" localSheetId="2">#REF!</definedName>
    <definedName name="объем___6___12_4" localSheetId="1">#REF!</definedName>
    <definedName name="объем___6___12_4">#REF!</definedName>
    <definedName name="объем___6___2" localSheetId="2">#REF!</definedName>
    <definedName name="объем___6___2" localSheetId="1">#REF!</definedName>
    <definedName name="объем___6___2">#REF!</definedName>
    <definedName name="объем___6___2_1" localSheetId="2">#REF!</definedName>
    <definedName name="объем___6___2_1" localSheetId="1">#REF!</definedName>
    <definedName name="объем___6___2_1">#REF!</definedName>
    <definedName name="объем___6___2_10" localSheetId="2">#REF!</definedName>
    <definedName name="объем___6___2_10" localSheetId="1">#REF!</definedName>
    <definedName name="объем___6___2_10">#REF!</definedName>
    <definedName name="объем___6___2_13" localSheetId="2">#REF!</definedName>
    <definedName name="объем___6___2_13" localSheetId="1">#REF!</definedName>
    <definedName name="объем___6___2_13">#REF!</definedName>
    <definedName name="объем___6___2_14" localSheetId="2">#REF!</definedName>
    <definedName name="объем___6___2_14" localSheetId="1">#REF!</definedName>
    <definedName name="объем___6___2_14">#REF!</definedName>
    <definedName name="объем___6___2_15" localSheetId="2">#REF!</definedName>
    <definedName name="объем___6___2_15" localSheetId="1">#REF!</definedName>
    <definedName name="объем___6___2_15">#REF!</definedName>
    <definedName name="объем___6___2_16" localSheetId="2">#REF!</definedName>
    <definedName name="объем___6___2_16" localSheetId="1">#REF!</definedName>
    <definedName name="объем___6___2_16">#REF!</definedName>
    <definedName name="объем___6___2_17" localSheetId="2">#REF!</definedName>
    <definedName name="объем___6___2_17" localSheetId="1">#REF!</definedName>
    <definedName name="объем___6___2_17">#REF!</definedName>
    <definedName name="объем___6___2_18" localSheetId="2">#REF!</definedName>
    <definedName name="объем___6___2_18" localSheetId="1">#REF!</definedName>
    <definedName name="объем___6___2_18">#REF!</definedName>
    <definedName name="объем___6___2_19" localSheetId="2">#REF!</definedName>
    <definedName name="объем___6___2_19" localSheetId="1">#REF!</definedName>
    <definedName name="объем___6___2_19">#REF!</definedName>
    <definedName name="объем___6___2_20" localSheetId="2">#REF!</definedName>
    <definedName name="объем___6___2_20" localSheetId="1">#REF!</definedName>
    <definedName name="объем___6___2_20">#REF!</definedName>
    <definedName name="объем___6___2_3" localSheetId="2">#REF!</definedName>
    <definedName name="объем___6___2_3" localSheetId="1">#REF!</definedName>
    <definedName name="объем___6___2_3">#REF!</definedName>
    <definedName name="объем___6___2_4" localSheetId="2">#REF!</definedName>
    <definedName name="объем___6___2_4" localSheetId="1">#REF!</definedName>
    <definedName name="объем___6___2_4">#REF!</definedName>
    <definedName name="объем___6___2_7" localSheetId="2">#REF!</definedName>
    <definedName name="объем___6___2_7" localSheetId="1">#REF!</definedName>
    <definedName name="объем___6___2_7">#REF!</definedName>
    <definedName name="объем___6___2_8" localSheetId="2">#REF!</definedName>
    <definedName name="объем___6___2_8" localSheetId="1">#REF!</definedName>
    <definedName name="объем___6___2_8">#REF!</definedName>
    <definedName name="объем___6___2_9" localSheetId="2">#REF!</definedName>
    <definedName name="объем___6___2_9" localSheetId="1">#REF!</definedName>
    <definedName name="объем___6___2_9">#REF!</definedName>
    <definedName name="объем___6___3" localSheetId="2">#REF!</definedName>
    <definedName name="объем___6___3" localSheetId="1">#REF!</definedName>
    <definedName name="объем___6___3">#REF!</definedName>
    <definedName name="объем___6___3_15" localSheetId="2">#REF!</definedName>
    <definedName name="объем___6___3_15" localSheetId="1">#REF!</definedName>
    <definedName name="объем___6___3_15">#REF!</definedName>
    <definedName name="объем___6___3_16" localSheetId="2">#REF!</definedName>
    <definedName name="объем___6___3_16" localSheetId="1">#REF!</definedName>
    <definedName name="объем___6___3_16">#REF!</definedName>
    <definedName name="объем___6___3_19" localSheetId="2">#REF!</definedName>
    <definedName name="объем___6___3_19" localSheetId="1">#REF!</definedName>
    <definedName name="объем___6___3_19">#REF!</definedName>
    <definedName name="объем___6___3_4" localSheetId="2">#REF!</definedName>
    <definedName name="объем___6___3_4" localSheetId="1">#REF!</definedName>
    <definedName name="объем___6___3_4">#REF!</definedName>
    <definedName name="объем___6___4" localSheetId="2">#REF!</definedName>
    <definedName name="объем___6___4" localSheetId="1">#REF!</definedName>
    <definedName name="объем___6___4">#REF!</definedName>
    <definedName name="объем___6___4_1" localSheetId="2">#REF!</definedName>
    <definedName name="объем___6___4_1" localSheetId="1">#REF!</definedName>
    <definedName name="объем___6___4_1">#REF!</definedName>
    <definedName name="объем___6___4_10" localSheetId="2">#REF!</definedName>
    <definedName name="объем___6___4_10" localSheetId="1">#REF!</definedName>
    <definedName name="объем___6___4_10">#REF!</definedName>
    <definedName name="объем___6___4_13" localSheetId="2">#REF!</definedName>
    <definedName name="объем___6___4_13" localSheetId="1">#REF!</definedName>
    <definedName name="объем___6___4_13">#REF!</definedName>
    <definedName name="объем___6___4_14" localSheetId="2">#REF!</definedName>
    <definedName name="объем___6___4_14" localSheetId="1">#REF!</definedName>
    <definedName name="объем___6___4_14">#REF!</definedName>
    <definedName name="объем___6___4_15" localSheetId="2">#REF!</definedName>
    <definedName name="объем___6___4_15" localSheetId="1">#REF!</definedName>
    <definedName name="объем___6___4_15">#REF!</definedName>
    <definedName name="объем___6___4_16" localSheetId="2">#REF!</definedName>
    <definedName name="объем___6___4_16" localSheetId="1">#REF!</definedName>
    <definedName name="объем___6___4_16">#REF!</definedName>
    <definedName name="объем___6___4_17" localSheetId="2">#REF!</definedName>
    <definedName name="объем___6___4_17" localSheetId="1">#REF!</definedName>
    <definedName name="объем___6___4_17">#REF!</definedName>
    <definedName name="объем___6___4_18" localSheetId="2">#REF!</definedName>
    <definedName name="объем___6___4_18" localSheetId="1">#REF!</definedName>
    <definedName name="объем___6___4_18">#REF!</definedName>
    <definedName name="объем___6___4_19" localSheetId="2">#REF!</definedName>
    <definedName name="объем___6___4_19" localSheetId="1">#REF!</definedName>
    <definedName name="объем___6___4_19">#REF!</definedName>
    <definedName name="объем___6___4_20" localSheetId="2">#REF!</definedName>
    <definedName name="объем___6___4_20" localSheetId="1">#REF!</definedName>
    <definedName name="объем___6___4_20">#REF!</definedName>
    <definedName name="объем___6___4_3" localSheetId="2">#REF!</definedName>
    <definedName name="объем___6___4_3" localSheetId="1">#REF!</definedName>
    <definedName name="объем___6___4_3">#REF!</definedName>
    <definedName name="объем___6___4_4" localSheetId="2">#REF!</definedName>
    <definedName name="объем___6___4_4" localSheetId="1">#REF!</definedName>
    <definedName name="объем___6___4_4">#REF!</definedName>
    <definedName name="объем___6___4_7" localSheetId="2">#REF!</definedName>
    <definedName name="объем___6___4_7" localSheetId="1">#REF!</definedName>
    <definedName name="объем___6___4_7">#REF!</definedName>
    <definedName name="объем___6___4_8" localSheetId="2">#REF!</definedName>
    <definedName name="объем___6___4_8" localSheetId="1">#REF!</definedName>
    <definedName name="объем___6___4_8">#REF!</definedName>
    <definedName name="объем___6___4_9" localSheetId="2">#REF!</definedName>
    <definedName name="объем___6___4_9" localSheetId="1">#REF!</definedName>
    <definedName name="объем___6___4_9">#REF!</definedName>
    <definedName name="объем___6___5">NA()</definedName>
    <definedName name="объем___6___6" localSheetId="2">#REF!</definedName>
    <definedName name="объем___6___6" localSheetId="1">#REF!</definedName>
    <definedName name="объем___6___6">#REF!</definedName>
    <definedName name="объем___6___6___0" localSheetId="2">#REF!</definedName>
    <definedName name="объем___6___6___0" localSheetId="1">#REF!</definedName>
    <definedName name="объем___6___6___0">#REF!</definedName>
    <definedName name="объем___6___6___0_15" localSheetId="2">#REF!</definedName>
    <definedName name="объем___6___6___0_15" localSheetId="1">#REF!</definedName>
    <definedName name="объем___6___6___0_15">#REF!</definedName>
    <definedName name="объем___6___6___0_16" localSheetId="2">#REF!</definedName>
    <definedName name="объем___6___6___0_16" localSheetId="1">#REF!</definedName>
    <definedName name="объем___6___6___0_16">#REF!</definedName>
    <definedName name="объем___6___6___0_19" localSheetId="2">#REF!</definedName>
    <definedName name="объем___6___6___0_19" localSheetId="1">#REF!</definedName>
    <definedName name="объем___6___6___0_19">#REF!</definedName>
    <definedName name="объем___6___6___0_4" localSheetId="2">#REF!</definedName>
    <definedName name="объем___6___6___0_4" localSheetId="1">#REF!</definedName>
    <definedName name="объем___6___6___0_4">#REF!</definedName>
    <definedName name="объем___6___6_1" localSheetId="2">#REF!</definedName>
    <definedName name="объем___6___6_1" localSheetId="1">#REF!</definedName>
    <definedName name="объем___6___6_1">#REF!</definedName>
    <definedName name="объем___6___6_10" localSheetId="2">#REF!</definedName>
    <definedName name="объем___6___6_10" localSheetId="1">#REF!</definedName>
    <definedName name="объем___6___6_10">#REF!</definedName>
    <definedName name="объем___6___6_13" localSheetId="2">#REF!</definedName>
    <definedName name="объем___6___6_13" localSheetId="1">#REF!</definedName>
    <definedName name="объем___6___6_13">#REF!</definedName>
    <definedName name="объем___6___6_14" localSheetId="2">#REF!</definedName>
    <definedName name="объем___6___6_14" localSheetId="1">#REF!</definedName>
    <definedName name="объем___6___6_14">#REF!</definedName>
    <definedName name="объем___6___6_15" localSheetId="2">#REF!</definedName>
    <definedName name="объем___6___6_15" localSheetId="1">#REF!</definedName>
    <definedName name="объем___6___6_15">#REF!</definedName>
    <definedName name="объем___6___6_16" localSheetId="2">#REF!</definedName>
    <definedName name="объем___6___6_16" localSheetId="1">#REF!</definedName>
    <definedName name="объем___6___6_16">#REF!</definedName>
    <definedName name="объем___6___6_17" localSheetId="2">#REF!</definedName>
    <definedName name="объем___6___6_17" localSheetId="1">#REF!</definedName>
    <definedName name="объем___6___6_17">#REF!</definedName>
    <definedName name="объем___6___6_18" localSheetId="2">#REF!</definedName>
    <definedName name="объем___6___6_18" localSheetId="1">#REF!</definedName>
    <definedName name="объем___6___6_18">#REF!</definedName>
    <definedName name="объем___6___6_19" localSheetId="2">#REF!</definedName>
    <definedName name="объем___6___6_19" localSheetId="1">#REF!</definedName>
    <definedName name="объем___6___6_19">#REF!</definedName>
    <definedName name="объем___6___6_20" localSheetId="2">#REF!</definedName>
    <definedName name="объем___6___6_20" localSheetId="1">#REF!</definedName>
    <definedName name="объем___6___6_20">#REF!</definedName>
    <definedName name="объем___6___6_3" localSheetId="2">#REF!</definedName>
    <definedName name="объем___6___6_3" localSheetId="1">#REF!</definedName>
    <definedName name="объем___6___6_3">#REF!</definedName>
    <definedName name="объем___6___6_4" localSheetId="2">#REF!</definedName>
    <definedName name="объем___6___6_4" localSheetId="1">#REF!</definedName>
    <definedName name="объем___6___6_4">#REF!</definedName>
    <definedName name="объем___6___6_7" localSheetId="2">#REF!</definedName>
    <definedName name="объем___6___6_7" localSheetId="1">#REF!</definedName>
    <definedName name="объем___6___6_7">#REF!</definedName>
    <definedName name="объем___6___6_8" localSheetId="2">#REF!</definedName>
    <definedName name="объем___6___6_8" localSheetId="1">#REF!</definedName>
    <definedName name="объем___6___6_8">#REF!</definedName>
    <definedName name="объем___6___6_9" localSheetId="2">#REF!</definedName>
    <definedName name="объем___6___6_9" localSheetId="1">#REF!</definedName>
    <definedName name="объем___6___6_9">#REF!</definedName>
    <definedName name="объем___6___7">NA()</definedName>
    <definedName name="объем___6___8" localSheetId="2">#REF!</definedName>
    <definedName name="объем___6___8" localSheetId="1">#REF!</definedName>
    <definedName name="объем___6___8">#REF!</definedName>
    <definedName name="объем___6___8___0" localSheetId="2">#REF!</definedName>
    <definedName name="объем___6___8___0" localSheetId="1">#REF!</definedName>
    <definedName name="объем___6___8___0">#REF!</definedName>
    <definedName name="объем___6___8___0_15" localSheetId="2">#REF!</definedName>
    <definedName name="объем___6___8___0_15" localSheetId="1">#REF!</definedName>
    <definedName name="объем___6___8___0_15">#REF!</definedName>
    <definedName name="объем___6___8___0_16" localSheetId="2">#REF!</definedName>
    <definedName name="объем___6___8___0_16" localSheetId="1">#REF!</definedName>
    <definedName name="объем___6___8___0_16">#REF!</definedName>
    <definedName name="объем___6___8___0_19" localSheetId="2">#REF!</definedName>
    <definedName name="объем___6___8___0_19" localSheetId="1">#REF!</definedName>
    <definedName name="объем___6___8___0_19">#REF!</definedName>
    <definedName name="объем___6___8___0_4" localSheetId="2">#REF!</definedName>
    <definedName name="объем___6___8___0_4" localSheetId="1">#REF!</definedName>
    <definedName name="объем___6___8___0_4">#REF!</definedName>
    <definedName name="объем___6___8_1" localSheetId="2">#REF!</definedName>
    <definedName name="объем___6___8_1" localSheetId="1">#REF!</definedName>
    <definedName name="объем___6___8_1">#REF!</definedName>
    <definedName name="объем___6___8_10" localSheetId="2">#REF!</definedName>
    <definedName name="объем___6___8_10" localSheetId="1">#REF!</definedName>
    <definedName name="объем___6___8_10">#REF!</definedName>
    <definedName name="объем___6___8_13" localSheetId="2">#REF!</definedName>
    <definedName name="объем___6___8_13" localSheetId="1">#REF!</definedName>
    <definedName name="объем___6___8_13">#REF!</definedName>
    <definedName name="объем___6___8_14" localSheetId="2">#REF!</definedName>
    <definedName name="объем___6___8_14" localSheetId="1">#REF!</definedName>
    <definedName name="объем___6___8_14">#REF!</definedName>
    <definedName name="объем___6___8_15" localSheetId="2">#REF!</definedName>
    <definedName name="объем___6___8_15" localSheetId="1">#REF!</definedName>
    <definedName name="объем___6___8_15">#REF!</definedName>
    <definedName name="объем___6___8_16" localSheetId="2">#REF!</definedName>
    <definedName name="объем___6___8_16" localSheetId="1">#REF!</definedName>
    <definedName name="объем___6___8_16">#REF!</definedName>
    <definedName name="объем___6___8_17" localSheetId="2">#REF!</definedName>
    <definedName name="объем___6___8_17" localSheetId="1">#REF!</definedName>
    <definedName name="объем___6___8_17">#REF!</definedName>
    <definedName name="объем___6___8_18" localSheetId="2">#REF!</definedName>
    <definedName name="объем___6___8_18" localSheetId="1">#REF!</definedName>
    <definedName name="объем___6___8_18">#REF!</definedName>
    <definedName name="объем___6___8_19" localSheetId="2">#REF!</definedName>
    <definedName name="объем___6___8_19" localSheetId="1">#REF!</definedName>
    <definedName name="объем___6___8_19">#REF!</definedName>
    <definedName name="объем___6___8_20" localSheetId="2">#REF!</definedName>
    <definedName name="объем___6___8_20" localSheetId="1">#REF!</definedName>
    <definedName name="объем___6___8_20">#REF!</definedName>
    <definedName name="объем___6___8_3" localSheetId="2">#REF!</definedName>
    <definedName name="объем___6___8_3" localSheetId="1">#REF!</definedName>
    <definedName name="объем___6___8_3">#REF!</definedName>
    <definedName name="объем___6___8_4" localSheetId="2">#REF!</definedName>
    <definedName name="объем___6___8_4" localSheetId="1">#REF!</definedName>
    <definedName name="объем___6___8_4">#REF!</definedName>
    <definedName name="объем___6___8_7" localSheetId="2">#REF!</definedName>
    <definedName name="объем___6___8_7" localSheetId="1">#REF!</definedName>
    <definedName name="объем___6___8_7">#REF!</definedName>
    <definedName name="объем___6___8_8" localSheetId="2">#REF!</definedName>
    <definedName name="объем___6___8_8" localSheetId="1">#REF!</definedName>
    <definedName name="объем___6___8_8">#REF!</definedName>
    <definedName name="объем___6___8_9" localSheetId="2">#REF!</definedName>
    <definedName name="объем___6___8_9" localSheetId="1">#REF!</definedName>
    <definedName name="объем___6___8_9">#REF!</definedName>
    <definedName name="объем___6___9">"$#ССЫЛ!.$M$1:$M$32000"</definedName>
    <definedName name="объем___6_1" localSheetId="2">#REF!</definedName>
    <definedName name="объем___6_1" localSheetId="1">#REF!</definedName>
    <definedName name="объем___6_1">#REF!</definedName>
    <definedName name="объем___6_1_15" localSheetId="2">#REF!</definedName>
    <definedName name="объем___6_1_15" localSheetId="1">#REF!</definedName>
    <definedName name="объем___6_1_15">#REF!</definedName>
    <definedName name="объем___6_10" localSheetId="2">#REF!</definedName>
    <definedName name="объем___6_10" localSheetId="1">#REF!</definedName>
    <definedName name="объем___6_10">#REF!</definedName>
    <definedName name="объем___6_13" localSheetId="2">#REF!</definedName>
    <definedName name="объем___6_13" localSheetId="1">#REF!</definedName>
    <definedName name="объем___6_13">#REF!</definedName>
    <definedName name="объем___6_14" localSheetId="2">#REF!</definedName>
    <definedName name="объем___6_14" localSheetId="1">#REF!</definedName>
    <definedName name="объем___6_14">#REF!</definedName>
    <definedName name="объем___6_15" localSheetId="2">#REF!</definedName>
    <definedName name="объем___6_15" localSheetId="1">#REF!</definedName>
    <definedName name="объем___6_15">#REF!</definedName>
    <definedName name="объем___6_16">NA()</definedName>
    <definedName name="объем___6_17" localSheetId="2">#REF!</definedName>
    <definedName name="объем___6_17" localSheetId="1">#REF!</definedName>
    <definedName name="объем___6_17">#REF!</definedName>
    <definedName name="объем___6_18">NA()</definedName>
    <definedName name="объем___6_19">NA()</definedName>
    <definedName name="объем___6_20" localSheetId="2">#REF!</definedName>
    <definedName name="объем___6_20" localSheetId="1">#REF!</definedName>
    <definedName name="объем___6_20">#REF!</definedName>
    <definedName name="объем___6_3" localSheetId="2">#REF!</definedName>
    <definedName name="объем___6_3" localSheetId="1">#REF!</definedName>
    <definedName name="объем___6_3">#REF!</definedName>
    <definedName name="объем___6_4">NA()</definedName>
    <definedName name="объем___6_5">NA()</definedName>
    <definedName name="объем___6_7" localSheetId="2">#REF!</definedName>
    <definedName name="объем___6_7" localSheetId="1">#REF!</definedName>
    <definedName name="объем___6_7">#REF!</definedName>
    <definedName name="объем___6_8" localSheetId="2">#REF!</definedName>
    <definedName name="объем___6_8" localSheetId="1">#REF!</definedName>
    <definedName name="объем___6_8">#REF!</definedName>
    <definedName name="объем___6_9" localSheetId="2">#REF!</definedName>
    <definedName name="объем___6_9" localSheetId="1">#REF!</definedName>
    <definedName name="объем___6_9">#REF!</definedName>
    <definedName name="объем___7" localSheetId="2">#REF!</definedName>
    <definedName name="объем___7" localSheetId="1">#REF!</definedName>
    <definedName name="объем___7">#REF!</definedName>
    <definedName name="объем___7___0" localSheetId="2">#REF!</definedName>
    <definedName name="объем___7___0" localSheetId="1">#REF!</definedName>
    <definedName name="объем___7___0">#REF!</definedName>
    <definedName name="объем___7___0___0" localSheetId="2">#REF!</definedName>
    <definedName name="объем___7___0___0" localSheetId="1">#REF!</definedName>
    <definedName name="объем___7___0___0">#REF!</definedName>
    <definedName name="объем___7___0___0_15" localSheetId="2">#REF!</definedName>
    <definedName name="объем___7___0___0_15" localSheetId="1">#REF!</definedName>
    <definedName name="объем___7___0___0_15">#REF!</definedName>
    <definedName name="объем___7___0___0_16" localSheetId="2">#REF!</definedName>
    <definedName name="объем___7___0___0_16" localSheetId="1">#REF!</definedName>
    <definedName name="объем___7___0___0_16">#REF!</definedName>
    <definedName name="объем___7___0___0_19" localSheetId="2">#REF!</definedName>
    <definedName name="объем___7___0___0_19" localSheetId="1">#REF!</definedName>
    <definedName name="объем___7___0___0_19">#REF!</definedName>
    <definedName name="объем___7___0___0_4" localSheetId="2">#REF!</definedName>
    <definedName name="объем___7___0___0_4" localSheetId="1">#REF!</definedName>
    <definedName name="объем___7___0___0_4">#REF!</definedName>
    <definedName name="объем___7___0_13" localSheetId="2">#REF!</definedName>
    <definedName name="объем___7___0_13" localSheetId="1">#REF!</definedName>
    <definedName name="объем___7___0_13">#REF!</definedName>
    <definedName name="объем___7___0_15" localSheetId="2">#REF!</definedName>
    <definedName name="объем___7___0_15" localSheetId="1">#REF!</definedName>
    <definedName name="объем___7___0_15">#REF!</definedName>
    <definedName name="объем___7___0_16" localSheetId="2">#REF!</definedName>
    <definedName name="объем___7___0_16" localSheetId="1">#REF!</definedName>
    <definedName name="объем___7___0_16">#REF!</definedName>
    <definedName name="объем___7___0_17" localSheetId="2">#REF!</definedName>
    <definedName name="объем___7___0_17" localSheetId="1">#REF!</definedName>
    <definedName name="объем___7___0_17">#REF!</definedName>
    <definedName name="объем___7___0_18" localSheetId="2">#REF!</definedName>
    <definedName name="объем___7___0_18" localSheetId="1">#REF!</definedName>
    <definedName name="объем___7___0_18">#REF!</definedName>
    <definedName name="объем___7___0_19" localSheetId="2">#REF!</definedName>
    <definedName name="объем___7___0_19" localSheetId="1">#REF!</definedName>
    <definedName name="объем___7___0_19">#REF!</definedName>
    <definedName name="объем___7___0_20" localSheetId="2">#REF!</definedName>
    <definedName name="объем___7___0_20" localSheetId="1">#REF!</definedName>
    <definedName name="объем___7___0_20">#REF!</definedName>
    <definedName name="объем___7___0_3" localSheetId="2">#REF!</definedName>
    <definedName name="объем___7___0_3" localSheetId="1">#REF!</definedName>
    <definedName name="объем___7___0_3">#REF!</definedName>
    <definedName name="объем___7___0_4" localSheetId="2">#REF!</definedName>
    <definedName name="объем___7___0_4" localSheetId="1">#REF!</definedName>
    <definedName name="объем___7___0_4">#REF!</definedName>
    <definedName name="объем___7___10" localSheetId="2">#REF!</definedName>
    <definedName name="объем___7___10" localSheetId="1">#REF!</definedName>
    <definedName name="объем___7___10">#REF!</definedName>
    <definedName name="объем___7___10_13" localSheetId="2">#REF!</definedName>
    <definedName name="объем___7___10_13" localSheetId="1">#REF!</definedName>
    <definedName name="объем___7___10_13">#REF!</definedName>
    <definedName name="объем___7___10_15" localSheetId="2">#REF!</definedName>
    <definedName name="объем___7___10_15" localSheetId="1">#REF!</definedName>
    <definedName name="объем___7___10_15">#REF!</definedName>
    <definedName name="объем___7___10_16" localSheetId="2">#REF!</definedName>
    <definedName name="объем___7___10_16" localSheetId="1">#REF!</definedName>
    <definedName name="объем___7___10_16">#REF!</definedName>
    <definedName name="объем___7___10_17" localSheetId="2">#REF!</definedName>
    <definedName name="объем___7___10_17" localSheetId="1">#REF!</definedName>
    <definedName name="объем___7___10_17">#REF!</definedName>
    <definedName name="объем___7___10_18" localSheetId="2">#REF!</definedName>
    <definedName name="объем___7___10_18" localSheetId="1">#REF!</definedName>
    <definedName name="объем___7___10_18">#REF!</definedName>
    <definedName name="объем___7___10_19" localSheetId="2">#REF!</definedName>
    <definedName name="объем___7___10_19" localSheetId="1">#REF!</definedName>
    <definedName name="объем___7___10_19">#REF!</definedName>
    <definedName name="объем___7___10_20" localSheetId="2">#REF!</definedName>
    <definedName name="объем___7___10_20" localSheetId="1">#REF!</definedName>
    <definedName name="объем___7___10_20">#REF!</definedName>
    <definedName name="объем___7___10_3" localSheetId="2">#REF!</definedName>
    <definedName name="объем___7___10_3" localSheetId="1">#REF!</definedName>
    <definedName name="объем___7___10_3">#REF!</definedName>
    <definedName name="объем___7___10_4" localSheetId="2">#REF!</definedName>
    <definedName name="объем___7___10_4" localSheetId="1">#REF!</definedName>
    <definedName name="объем___7___10_4">#REF!</definedName>
    <definedName name="объем___7___2" localSheetId="2">#REF!</definedName>
    <definedName name="объем___7___2" localSheetId="1">#REF!</definedName>
    <definedName name="объем___7___2">#REF!</definedName>
    <definedName name="объем___7___2_13" localSheetId="2">#REF!</definedName>
    <definedName name="объем___7___2_13" localSheetId="1">#REF!</definedName>
    <definedName name="объем___7___2_13">#REF!</definedName>
    <definedName name="объем___7___2_15" localSheetId="2">#REF!</definedName>
    <definedName name="объем___7___2_15" localSheetId="1">#REF!</definedName>
    <definedName name="объем___7___2_15">#REF!</definedName>
    <definedName name="объем___7___2_16" localSheetId="2">#REF!</definedName>
    <definedName name="объем___7___2_16" localSheetId="1">#REF!</definedName>
    <definedName name="объем___7___2_16">#REF!</definedName>
    <definedName name="объем___7___2_17" localSheetId="2">#REF!</definedName>
    <definedName name="объем___7___2_17" localSheetId="1">#REF!</definedName>
    <definedName name="объем___7___2_17">#REF!</definedName>
    <definedName name="объем___7___2_18" localSheetId="2">#REF!</definedName>
    <definedName name="объем___7___2_18" localSheetId="1">#REF!</definedName>
    <definedName name="объем___7___2_18">#REF!</definedName>
    <definedName name="объем___7___2_19" localSheetId="2">#REF!</definedName>
    <definedName name="объем___7___2_19" localSheetId="1">#REF!</definedName>
    <definedName name="объем___7___2_19">#REF!</definedName>
    <definedName name="объем___7___2_20" localSheetId="2">#REF!</definedName>
    <definedName name="объем___7___2_20" localSheetId="1">#REF!</definedName>
    <definedName name="объем___7___2_20">#REF!</definedName>
    <definedName name="объем___7___2_3" localSheetId="2">#REF!</definedName>
    <definedName name="объем___7___2_3" localSheetId="1">#REF!</definedName>
    <definedName name="объем___7___2_3">#REF!</definedName>
    <definedName name="объем___7___2_4" localSheetId="2">#REF!</definedName>
    <definedName name="объем___7___2_4" localSheetId="1">#REF!</definedName>
    <definedName name="объем___7___2_4">#REF!</definedName>
    <definedName name="объем___7___4" localSheetId="2">#REF!</definedName>
    <definedName name="объем___7___4" localSheetId="1">#REF!</definedName>
    <definedName name="объем___7___4">#REF!</definedName>
    <definedName name="объем___7___4_13" localSheetId="2">#REF!</definedName>
    <definedName name="объем___7___4_13" localSheetId="1">#REF!</definedName>
    <definedName name="объем___7___4_13">#REF!</definedName>
    <definedName name="объем___7___4_15" localSheetId="2">#REF!</definedName>
    <definedName name="объем___7___4_15" localSheetId="1">#REF!</definedName>
    <definedName name="объем___7___4_15">#REF!</definedName>
    <definedName name="объем___7___4_16" localSheetId="2">#REF!</definedName>
    <definedName name="объем___7___4_16" localSheetId="1">#REF!</definedName>
    <definedName name="объем___7___4_16">#REF!</definedName>
    <definedName name="объем___7___4_17" localSheetId="2">#REF!</definedName>
    <definedName name="объем___7___4_17" localSheetId="1">#REF!</definedName>
    <definedName name="объем___7___4_17">#REF!</definedName>
    <definedName name="объем___7___4_18" localSheetId="2">#REF!</definedName>
    <definedName name="объем___7___4_18" localSheetId="1">#REF!</definedName>
    <definedName name="объем___7___4_18">#REF!</definedName>
    <definedName name="объем___7___4_19" localSheetId="2">#REF!</definedName>
    <definedName name="объем___7___4_19" localSheetId="1">#REF!</definedName>
    <definedName name="объем___7___4_19">#REF!</definedName>
    <definedName name="объем___7___4_20" localSheetId="2">#REF!</definedName>
    <definedName name="объем___7___4_20" localSheetId="1">#REF!</definedName>
    <definedName name="объем___7___4_20">#REF!</definedName>
    <definedName name="объем___7___4_3" localSheetId="2">#REF!</definedName>
    <definedName name="объем___7___4_3" localSheetId="1">#REF!</definedName>
    <definedName name="объем___7___4_3">#REF!</definedName>
    <definedName name="объем___7___4_4" localSheetId="2">#REF!</definedName>
    <definedName name="объем___7___4_4" localSheetId="1">#REF!</definedName>
    <definedName name="объем___7___4_4">#REF!</definedName>
    <definedName name="объем___7___6" localSheetId="2">#REF!</definedName>
    <definedName name="объем___7___6" localSheetId="1">#REF!</definedName>
    <definedName name="объем___7___6">#REF!</definedName>
    <definedName name="объем___7___6_13" localSheetId="2">#REF!</definedName>
    <definedName name="объем___7___6_13" localSheetId="1">#REF!</definedName>
    <definedName name="объем___7___6_13">#REF!</definedName>
    <definedName name="объем___7___6_15" localSheetId="2">#REF!</definedName>
    <definedName name="объем___7___6_15" localSheetId="1">#REF!</definedName>
    <definedName name="объем___7___6_15">#REF!</definedName>
    <definedName name="объем___7___6_16" localSheetId="2">#REF!</definedName>
    <definedName name="объем___7___6_16" localSheetId="1">#REF!</definedName>
    <definedName name="объем___7___6_16">#REF!</definedName>
    <definedName name="объем___7___6_17" localSheetId="2">#REF!</definedName>
    <definedName name="объем___7___6_17" localSheetId="1">#REF!</definedName>
    <definedName name="объем___7___6_17">#REF!</definedName>
    <definedName name="объем___7___6_18" localSheetId="2">#REF!</definedName>
    <definedName name="объем___7___6_18" localSheetId="1">#REF!</definedName>
    <definedName name="объем___7___6_18">#REF!</definedName>
    <definedName name="объем___7___6_19" localSheetId="2">#REF!</definedName>
    <definedName name="объем___7___6_19" localSheetId="1">#REF!</definedName>
    <definedName name="объем___7___6_19">#REF!</definedName>
    <definedName name="объем___7___6_20" localSheetId="2">#REF!</definedName>
    <definedName name="объем___7___6_20" localSheetId="1">#REF!</definedName>
    <definedName name="объем___7___6_20">#REF!</definedName>
    <definedName name="объем___7___6_3" localSheetId="2">#REF!</definedName>
    <definedName name="объем___7___6_3" localSheetId="1">#REF!</definedName>
    <definedName name="объем___7___6_3">#REF!</definedName>
    <definedName name="объем___7___6_4" localSheetId="2">#REF!</definedName>
    <definedName name="объем___7___6_4" localSheetId="1">#REF!</definedName>
    <definedName name="объем___7___6_4">#REF!</definedName>
    <definedName name="объем___7___8" localSheetId="2">#REF!</definedName>
    <definedName name="объем___7___8" localSheetId="1">#REF!</definedName>
    <definedName name="объем___7___8">#REF!</definedName>
    <definedName name="объем___7___8_13" localSheetId="2">#REF!</definedName>
    <definedName name="объем___7___8_13" localSheetId="1">#REF!</definedName>
    <definedName name="объем___7___8_13">#REF!</definedName>
    <definedName name="объем___7___8_15" localSheetId="2">#REF!</definedName>
    <definedName name="объем___7___8_15" localSheetId="1">#REF!</definedName>
    <definedName name="объем___7___8_15">#REF!</definedName>
    <definedName name="объем___7___8_16" localSheetId="2">#REF!</definedName>
    <definedName name="объем___7___8_16" localSheetId="1">#REF!</definedName>
    <definedName name="объем___7___8_16">#REF!</definedName>
    <definedName name="объем___7___8_17" localSheetId="2">#REF!</definedName>
    <definedName name="объем___7___8_17" localSheetId="1">#REF!</definedName>
    <definedName name="объем___7___8_17">#REF!</definedName>
    <definedName name="объем___7___8_18" localSheetId="2">#REF!</definedName>
    <definedName name="объем___7___8_18" localSheetId="1">#REF!</definedName>
    <definedName name="объем___7___8_18">#REF!</definedName>
    <definedName name="объем___7___8_19" localSheetId="2">#REF!</definedName>
    <definedName name="объем___7___8_19" localSheetId="1">#REF!</definedName>
    <definedName name="объем___7___8_19">#REF!</definedName>
    <definedName name="объем___7___8_20" localSheetId="2">#REF!</definedName>
    <definedName name="объем___7___8_20" localSheetId="1">#REF!</definedName>
    <definedName name="объем___7___8_20">#REF!</definedName>
    <definedName name="объем___7___8_3" localSheetId="2">#REF!</definedName>
    <definedName name="объем___7___8_3" localSheetId="1">#REF!</definedName>
    <definedName name="объем___7___8_3">#REF!</definedName>
    <definedName name="объем___7___8_4" localSheetId="2">#REF!</definedName>
    <definedName name="объем___7___8_4" localSheetId="1">#REF!</definedName>
    <definedName name="объем___7___8_4">#REF!</definedName>
    <definedName name="объем___7_1" localSheetId="2">#REF!</definedName>
    <definedName name="объем___7_1" localSheetId="1">#REF!</definedName>
    <definedName name="объем___7_1">#REF!</definedName>
    <definedName name="объем___7_10" localSheetId="2">#REF!</definedName>
    <definedName name="объем___7_10" localSheetId="1">#REF!</definedName>
    <definedName name="объем___7_10">#REF!</definedName>
    <definedName name="объем___7_13" localSheetId="2">#REF!</definedName>
    <definedName name="объем___7_13" localSheetId="1">#REF!</definedName>
    <definedName name="объем___7_13">#REF!</definedName>
    <definedName name="объем___7_14" localSheetId="2">#REF!</definedName>
    <definedName name="объем___7_14" localSheetId="1">#REF!</definedName>
    <definedName name="объем___7_14">#REF!</definedName>
    <definedName name="объем___7_15" localSheetId="2">#REF!</definedName>
    <definedName name="объем___7_15" localSheetId="1">#REF!</definedName>
    <definedName name="объем___7_15">#REF!</definedName>
    <definedName name="объем___7_16" localSheetId="2">#REF!</definedName>
    <definedName name="объем___7_16" localSheetId="1">#REF!</definedName>
    <definedName name="объем___7_16">#REF!</definedName>
    <definedName name="объем___7_17" localSheetId="2">#REF!</definedName>
    <definedName name="объем___7_17" localSheetId="1">#REF!</definedName>
    <definedName name="объем___7_17">#REF!</definedName>
    <definedName name="объем___7_18" localSheetId="2">#REF!</definedName>
    <definedName name="объем___7_18" localSheetId="1">#REF!</definedName>
    <definedName name="объем___7_18">#REF!</definedName>
    <definedName name="объем___7_19" localSheetId="2">#REF!</definedName>
    <definedName name="объем___7_19" localSheetId="1">#REF!</definedName>
    <definedName name="объем___7_19">#REF!</definedName>
    <definedName name="объем___7_20" localSheetId="2">#REF!</definedName>
    <definedName name="объем___7_20" localSheetId="1">#REF!</definedName>
    <definedName name="объем___7_20">#REF!</definedName>
    <definedName name="объем___7_3" localSheetId="2">#REF!</definedName>
    <definedName name="объем___7_3" localSheetId="1">#REF!</definedName>
    <definedName name="объем___7_3">#REF!</definedName>
    <definedName name="объем___7_4" localSheetId="2">#REF!</definedName>
    <definedName name="объем___7_4" localSheetId="1">#REF!</definedName>
    <definedName name="объем___7_4">#REF!</definedName>
    <definedName name="объем___7_7" localSheetId="2">#REF!</definedName>
    <definedName name="объем___7_7" localSheetId="1">#REF!</definedName>
    <definedName name="объем___7_7">#REF!</definedName>
    <definedName name="объем___7_8" localSheetId="2">#REF!</definedName>
    <definedName name="объем___7_8" localSheetId="1">#REF!</definedName>
    <definedName name="объем___7_8">#REF!</definedName>
    <definedName name="объем___7_9" localSheetId="2">#REF!</definedName>
    <definedName name="объем___7_9" localSheetId="1">#REF!</definedName>
    <definedName name="объем___7_9">#REF!</definedName>
    <definedName name="объем___8" localSheetId="2">#REF!</definedName>
    <definedName name="объем___8" localSheetId="1">#REF!</definedName>
    <definedName name="объем___8">#REF!</definedName>
    <definedName name="объем___8___0" localSheetId="2">#REF!</definedName>
    <definedName name="объем___8___0" localSheetId="1">#REF!</definedName>
    <definedName name="объем___8___0">#REF!</definedName>
    <definedName name="объем___8___0___0" localSheetId="2">#REF!</definedName>
    <definedName name="объем___8___0___0" localSheetId="1">#REF!</definedName>
    <definedName name="объем___8___0___0">#REF!</definedName>
    <definedName name="объем___8___0___0___0" localSheetId="2">#REF!</definedName>
    <definedName name="объем___8___0___0___0" localSheetId="1">#REF!</definedName>
    <definedName name="объем___8___0___0___0">#REF!</definedName>
    <definedName name="объем___8___0___0___0___0" localSheetId="2">#REF!</definedName>
    <definedName name="объем___8___0___0___0___0" localSheetId="1">#REF!</definedName>
    <definedName name="объем___8___0___0___0___0">#REF!</definedName>
    <definedName name="объем___8___0___0___0___0_14" localSheetId="2">#REF!</definedName>
    <definedName name="объем___8___0___0___0___0_14" localSheetId="1">#REF!</definedName>
    <definedName name="объем___8___0___0___0___0_14">#REF!</definedName>
    <definedName name="объем___8___0___0___0___0_15" localSheetId="2">#REF!</definedName>
    <definedName name="объем___8___0___0___0___0_15" localSheetId="1">#REF!</definedName>
    <definedName name="объем___8___0___0___0___0_15">#REF!</definedName>
    <definedName name="объем___8___0___0___0___0_16" localSheetId="2">#REF!</definedName>
    <definedName name="объем___8___0___0___0___0_16" localSheetId="1">#REF!</definedName>
    <definedName name="объем___8___0___0___0___0_16">#REF!</definedName>
    <definedName name="объем___8___0___0___0___0_19" localSheetId="2">#REF!</definedName>
    <definedName name="объем___8___0___0___0___0_19" localSheetId="1">#REF!</definedName>
    <definedName name="объем___8___0___0___0___0_19">#REF!</definedName>
    <definedName name="объем___8___0___0___0___0_4" localSheetId="2">#REF!</definedName>
    <definedName name="объем___8___0___0___0___0_4" localSheetId="1">#REF!</definedName>
    <definedName name="объем___8___0___0___0___0_4">#REF!</definedName>
    <definedName name="объем___8___0___0___0_1" localSheetId="2">#REF!</definedName>
    <definedName name="объем___8___0___0___0_1" localSheetId="1">#REF!</definedName>
    <definedName name="объем___8___0___0___0_1">#REF!</definedName>
    <definedName name="объем___8___0___0___0_10" localSheetId="2">#REF!</definedName>
    <definedName name="объем___8___0___0___0_10" localSheetId="1">#REF!</definedName>
    <definedName name="объем___8___0___0___0_10">#REF!</definedName>
    <definedName name="объем___8___0___0___0_13" localSheetId="2">#REF!</definedName>
    <definedName name="объем___8___0___0___0_13" localSheetId="1">#REF!</definedName>
    <definedName name="объем___8___0___0___0_13">#REF!</definedName>
    <definedName name="объем___8___0___0___0_14" localSheetId="2">#REF!</definedName>
    <definedName name="объем___8___0___0___0_14" localSheetId="1">#REF!</definedName>
    <definedName name="объем___8___0___0___0_14">#REF!</definedName>
    <definedName name="объем___8___0___0___0_15" localSheetId="2">#REF!</definedName>
    <definedName name="объем___8___0___0___0_15" localSheetId="1">#REF!</definedName>
    <definedName name="объем___8___0___0___0_15">#REF!</definedName>
    <definedName name="объем___8___0___0___0_16" localSheetId="2">#REF!</definedName>
    <definedName name="объем___8___0___0___0_16" localSheetId="1">#REF!</definedName>
    <definedName name="объем___8___0___0___0_16">#REF!</definedName>
    <definedName name="объем___8___0___0___0_17" localSheetId="2">#REF!</definedName>
    <definedName name="объем___8___0___0___0_17" localSheetId="1">#REF!</definedName>
    <definedName name="объем___8___0___0___0_17">#REF!</definedName>
    <definedName name="объем___8___0___0___0_18" localSheetId="2">#REF!</definedName>
    <definedName name="объем___8___0___0___0_18" localSheetId="1">#REF!</definedName>
    <definedName name="объем___8___0___0___0_18">#REF!</definedName>
    <definedName name="объем___8___0___0___0_19" localSheetId="2">#REF!</definedName>
    <definedName name="объем___8___0___0___0_19" localSheetId="1">#REF!</definedName>
    <definedName name="объем___8___0___0___0_19">#REF!</definedName>
    <definedName name="объем___8___0___0___0_20" localSheetId="2">#REF!</definedName>
    <definedName name="объем___8___0___0___0_20" localSheetId="1">#REF!</definedName>
    <definedName name="объем___8___0___0___0_20">#REF!</definedName>
    <definedName name="объем___8___0___0___0_3" localSheetId="2">#REF!</definedName>
    <definedName name="объем___8___0___0___0_3" localSheetId="1">#REF!</definedName>
    <definedName name="объем___8___0___0___0_3">#REF!</definedName>
    <definedName name="объем___8___0___0___0_4" localSheetId="2">#REF!</definedName>
    <definedName name="объем___8___0___0___0_4" localSheetId="1">#REF!</definedName>
    <definedName name="объем___8___0___0___0_4">#REF!</definedName>
    <definedName name="объем___8___0___0___0_7" localSheetId="2">#REF!</definedName>
    <definedName name="объем___8___0___0___0_7" localSheetId="1">#REF!</definedName>
    <definedName name="объем___8___0___0___0_7">#REF!</definedName>
    <definedName name="объем___8___0___0___0_8" localSheetId="2">#REF!</definedName>
    <definedName name="объем___8___0___0___0_8" localSheetId="1">#REF!</definedName>
    <definedName name="объем___8___0___0___0_8">#REF!</definedName>
    <definedName name="объем___8___0___0___0_9" localSheetId="2">#REF!</definedName>
    <definedName name="объем___8___0___0___0_9" localSheetId="1">#REF!</definedName>
    <definedName name="объем___8___0___0___0_9">#REF!</definedName>
    <definedName name="объем___8___0___0_1" localSheetId="2">#REF!</definedName>
    <definedName name="объем___8___0___0_1" localSheetId="1">#REF!</definedName>
    <definedName name="объем___8___0___0_1">#REF!</definedName>
    <definedName name="объем___8___0___0_10" localSheetId="2">#REF!</definedName>
    <definedName name="объем___8___0___0_10" localSheetId="1">#REF!</definedName>
    <definedName name="объем___8___0___0_10">#REF!</definedName>
    <definedName name="объем___8___0___0_13" localSheetId="2">#REF!</definedName>
    <definedName name="объем___8___0___0_13" localSheetId="1">#REF!</definedName>
    <definedName name="объем___8___0___0_13">#REF!</definedName>
    <definedName name="объем___8___0___0_14" localSheetId="2">#REF!</definedName>
    <definedName name="объем___8___0___0_14" localSheetId="1">#REF!</definedName>
    <definedName name="объем___8___0___0_14">#REF!</definedName>
    <definedName name="объем___8___0___0_15" localSheetId="2">#REF!</definedName>
    <definedName name="объем___8___0___0_15" localSheetId="1">#REF!</definedName>
    <definedName name="объем___8___0___0_15">#REF!</definedName>
    <definedName name="объем___8___0___0_16" localSheetId="2">#REF!</definedName>
    <definedName name="объем___8___0___0_16" localSheetId="1">#REF!</definedName>
    <definedName name="объем___8___0___0_16">#REF!</definedName>
    <definedName name="объем___8___0___0_17" localSheetId="2">#REF!</definedName>
    <definedName name="объем___8___0___0_17" localSheetId="1">#REF!</definedName>
    <definedName name="объем___8___0___0_17">#REF!</definedName>
    <definedName name="объем___8___0___0_18" localSheetId="2">#REF!</definedName>
    <definedName name="объем___8___0___0_18" localSheetId="1">#REF!</definedName>
    <definedName name="объем___8___0___0_18">#REF!</definedName>
    <definedName name="объем___8___0___0_19" localSheetId="2">#REF!</definedName>
    <definedName name="объем___8___0___0_19" localSheetId="1">#REF!</definedName>
    <definedName name="объем___8___0___0_19">#REF!</definedName>
    <definedName name="объем___8___0___0_20" localSheetId="2">#REF!</definedName>
    <definedName name="объем___8___0___0_20" localSheetId="1">#REF!</definedName>
    <definedName name="объем___8___0___0_20">#REF!</definedName>
    <definedName name="объем___8___0___0_3" localSheetId="2">#REF!</definedName>
    <definedName name="объем___8___0___0_3" localSheetId="1">#REF!</definedName>
    <definedName name="объем___8___0___0_3">#REF!</definedName>
    <definedName name="объем___8___0___0_4" localSheetId="2">#REF!</definedName>
    <definedName name="объем___8___0___0_4" localSheetId="1">#REF!</definedName>
    <definedName name="объем___8___0___0_4">#REF!</definedName>
    <definedName name="объем___8___0___0_7" localSheetId="2">#REF!</definedName>
    <definedName name="объем___8___0___0_7" localSheetId="1">#REF!</definedName>
    <definedName name="объем___8___0___0_7">#REF!</definedName>
    <definedName name="объем___8___0___0_8" localSheetId="2">#REF!</definedName>
    <definedName name="объем___8___0___0_8" localSheetId="1">#REF!</definedName>
    <definedName name="объем___8___0___0_8">#REF!</definedName>
    <definedName name="объем___8___0___0_9" localSheetId="2">#REF!</definedName>
    <definedName name="объем___8___0___0_9" localSheetId="1">#REF!</definedName>
    <definedName name="объем___8___0___0_9">#REF!</definedName>
    <definedName name="объем___8___0___1" localSheetId="2">#REF!</definedName>
    <definedName name="объем___8___0___1" localSheetId="1">#REF!</definedName>
    <definedName name="объем___8___0___1">#REF!</definedName>
    <definedName name="объем___8___0___5" localSheetId="2">#REF!</definedName>
    <definedName name="объем___8___0___5" localSheetId="1">#REF!</definedName>
    <definedName name="объем___8___0___5">#REF!</definedName>
    <definedName name="объем___8___0___5_14" localSheetId="2">#REF!</definedName>
    <definedName name="объем___8___0___5_14" localSheetId="1">#REF!</definedName>
    <definedName name="объем___8___0___5_14">#REF!</definedName>
    <definedName name="объем___8___0___5_15" localSheetId="2">#REF!</definedName>
    <definedName name="объем___8___0___5_15" localSheetId="1">#REF!</definedName>
    <definedName name="объем___8___0___5_15">#REF!</definedName>
    <definedName name="объем___8___0___5_16" localSheetId="2">#REF!</definedName>
    <definedName name="объем___8___0___5_16" localSheetId="1">#REF!</definedName>
    <definedName name="объем___8___0___5_16">#REF!</definedName>
    <definedName name="объем___8___0___5_19" localSheetId="2">#REF!</definedName>
    <definedName name="объем___8___0___5_19" localSheetId="1">#REF!</definedName>
    <definedName name="объем___8___0___5_19">#REF!</definedName>
    <definedName name="объем___8___0___5_4" localSheetId="2">#REF!</definedName>
    <definedName name="объем___8___0___5_4" localSheetId="1">#REF!</definedName>
    <definedName name="объем___8___0___5_4">#REF!</definedName>
    <definedName name="объем___8___0_1" localSheetId="2">#REF!</definedName>
    <definedName name="объем___8___0_1" localSheetId="1">#REF!</definedName>
    <definedName name="объем___8___0_1">#REF!</definedName>
    <definedName name="объем___8___0_10" localSheetId="2">#REF!</definedName>
    <definedName name="объем___8___0_10" localSheetId="1">#REF!</definedName>
    <definedName name="объем___8___0_10">#REF!</definedName>
    <definedName name="объем___8___0_13" localSheetId="2">#REF!</definedName>
    <definedName name="объем___8___0_13" localSheetId="1">#REF!</definedName>
    <definedName name="объем___8___0_13">#REF!</definedName>
    <definedName name="объем___8___0_14" localSheetId="2">#REF!</definedName>
    <definedName name="объем___8___0_14" localSheetId="1">#REF!</definedName>
    <definedName name="объем___8___0_14">#REF!</definedName>
    <definedName name="объем___8___0_15" localSheetId="2">#REF!</definedName>
    <definedName name="объем___8___0_15" localSheetId="1">#REF!</definedName>
    <definedName name="объем___8___0_15">#REF!</definedName>
    <definedName name="объем___8___0_16" localSheetId="2">#REF!</definedName>
    <definedName name="объем___8___0_16" localSheetId="1">#REF!</definedName>
    <definedName name="объем___8___0_16">#REF!</definedName>
    <definedName name="объем___8___0_17" localSheetId="2">#REF!</definedName>
    <definedName name="объем___8___0_17" localSheetId="1">#REF!</definedName>
    <definedName name="объем___8___0_17">#REF!</definedName>
    <definedName name="объем___8___0_18" localSheetId="2">#REF!</definedName>
    <definedName name="объем___8___0_18" localSheetId="1">#REF!</definedName>
    <definedName name="объем___8___0_18">#REF!</definedName>
    <definedName name="объем___8___0_19" localSheetId="2">#REF!</definedName>
    <definedName name="объем___8___0_19" localSheetId="1">#REF!</definedName>
    <definedName name="объем___8___0_19">#REF!</definedName>
    <definedName name="объем___8___0_20" localSheetId="2">#REF!</definedName>
    <definedName name="объем___8___0_20" localSheetId="1">#REF!</definedName>
    <definedName name="объем___8___0_20">#REF!</definedName>
    <definedName name="объем___8___0_3" localSheetId="2">#REF!</definedName>
    <definedName name="объем___8___0_3" localSheetId="1">#REF!</definedName>
    <definedName name="объем___8___0_3">#REF!</definedName>
    <definedName name="объем___8___0_4" localSheetId="2">#REF!</definedName>
    <definedName name="объем___8___0_4" localSheetId="1">#REF!</definedName>
    <definedName name="объем___8___0_4">#REF!</definedName>
    <definedName name="объем___8___0_5" localSheetId="2">#REF!</definedName>
    <definedName name="объем___8___0_5" localSheetId="1">#REF!</definedName>
    <definedName name="объем___8___0_5">#REF!</definedName>
    <definedName name="объем___8___0_7" localSheetId="2">#REF!</definedName>
    <definedName name="объем___8___0_7" localSheetId="1">#REF!</definedName>
    <definedName name="объем___8___0_7">#REF!</definedName>
    <definedName name="объем___8___0_8" localSheetId="2">#REF!</definedName>
    <definedName name="объем___8___0_8" localSheetId="1">#REF!</definedName>
    <definedName name="объем___8___0_8">#REF!</definedName>
    <definedName name="объем___8___0_9" localSheetId="2">#REF!</definedName>
    <definedName name="объем___8___0_9" localSheetId="1">#REF!</definedName>
    <definedName name="объем___8___0_9">#REF!</definedName>
    <definedName name="объем___8___1" localSheetId="2">#REF!</definedName>
    <definedName name="объем___8___1" localSheetId="1">#REF!</definedName>
    <definedName name="объем___8___1">#REF!</definedName>
    <definedName name="объем___8___1_13" localSheetId="2">#REF!</definedName>
    <definedName name="объем___8___1_13" localSheetId="1">#REF!</definedName>
    <definedName name="объем___8___1_13">#REF!</definedName>
    <definedName name="объем___8___1_15" localSheetId="2">#REF!</definedName>
    <definedName name="объем___8___1_15" localSheetId="1">#REF!</definedName>
    <definedName name="объем___8___1_15">#REF!</definedName>
    <definedName name="объем___8___1_16" localSheetId="2">#REF!</definedName>
    <definedName name="объем___8___1_16" localSheetId="1">#REF!</definedName>
    <definedName name="объем___8___1_16">#REF!</definedName>
    <definedName name="объем___8___1_17" localSheetId="2">#REF!</definedName>
    <definedName name="объем___8___1_17" localSheetId="1">#REF!</definedName>
    <definedName name="объем___8___1_17">#REF!</definedName>
    <definedName name="объем___8___1_18" localSheetId="2">#REF!</definedName>
    <definedName name="объем___8___1_18" localSheetId="1">#REF!</definedName>
    <definedName name="объем___8___1_18">#REF!</definedName>
    <definedName name="объем___8___1_19" localSheetId="2">#REF!</definedName>
    <definedName name="объем___8___1_19" localSheetId="1">#REF!</definedName>
    <definedName name="объем___8___1_19">#REF!</definedName>
    <definedName name="объем___8___1_20" localSheetId="2">#REF!</definedName>
    <definedName name="объем___8___1_20" localSheetId="1">#REF!</definedName>
    <definedName name="объем___8___1_20">#REF!</definedName>
    <definedName name="объем___8___1_3" localSheetId="2">#REF!</definedName>
    <definedName name="объем___8___1_3" localSheetId="1">#REF!</definedName>
    <definedName name="объем___8___1_3">#REF!</definedName>
    <definedName name="объем___8___1_4" localSheetId="2">#REF!</definedName>
    <definedName name="объем___8___1_4" localSheetId="1">#REF!</definedName>
    <definedName name="объем___8___1_4">#REF!</definedName>
    <definedName name="объем___8___10" localSheetId="2">#REF!</definedName>
    <definedName name="объем___8___10" localSheetId="1">#REF!</definedName>
    <definedName name="объем___8___10">#REF!</definedName>
    <definedName name="объем___8___10_1" localSheetId="2">#REF!</definedName>
    <definedName name="объем___8___10_1" localSheetId="1">#REF!</definedName>
    <definedName name="объем___8___10_1">#REF!</definedName>
    <definedName name="объем___8___10_10" localSheetId="2">#REF!</definedName>
    <definedName name="объем___8___10_10" localSheetId="1">#REF!</definedName>
    <definedName name="объем___8___10_10">#REF!</definedName>
    <definedName name="объем___8___10_13" localSheetId="2">#REF!</definedName>
    <definedName name="объем___8___10_13" localSheetId="1">#REF!</definedName>
    <definedName name="объем___8___10_13">#REF!</definedName>
    <definedName name="объем___8___10_14" localSheetId="2">#REF!</definedName>
    <definedName name="объем___8___10_14" localSheetId="1">#REF!</definedName>
    <definedName name="объем___8___10_14">#REF!</definedName>
    <definedName name="объем___8___10_15" localSheetId="2">#REF!</definedName>
    <definedName name="объем___8___10_15" localSheetId="1">#REF!</definedName>
    <definedName name="объем___8___10_15">#REF!</definedName>
    <definedName name="объем___8___10_16" localSheetId="2">#REF!</definedName>
    <definedName name="объем___8___10_16" localSheetId="1">#REF!</definedName>
    <definedName name="объем___8___10_16">#REF!</definedName>
    <definedName name="объем___8___10_17" localSheetId="2">#REF!</definedName>
    <definedName name="объем___8___10_17" localSheetId="1">#REF!</definedName>
    <definedName name="объем___8___10_17">#REF!</definedName>
    <definedName name="объем___8___10_18" localSheetId="2">#REF!</definedName>
    <definedName name="объем___8___10_18" localSheetId="1">#REF!</definedName>
    <definedName name="объем___8___10_18">#REF!</definedName>
    <definedName name="объем___8___10_19" localSheetId="2">#REF!</definedName>
    <definedName name="объем___8___10_19" localSheetId="1">#REF!</definedName>
    <definedName name="объем___8___10_19">#REF!</definedName>
    <definedName name="объем___8___10_20" localSheetId="2">#REF!</definedName>
    <definedName name="объем___8___10_20" localSheetId="1">#REF!</definedName>
    <definedName name="объем___8___10_20">#REF!</definedName>
    <definedName name="объем___8___10_3" localSheetId="2">#REF!</definedName>
    <definedName name="объем___8___10_3" localSheetId="1">#REF!</definedName>
    <definedName name="объем___8___10_3">#REF!</definedName>
    <definedName name="объем___8___10_4" localSheetId="2">#REF!</definedName>
    <definedName name="объем___8___10_4" localSheetId="1">#REF!</definedName>
    <definedName name="объем___8___10_4">#REF!</definedName>
    <definedName name="объем___8___10_7" localSheetId="2">#REF!</definedName>
    <definedName name="объем___8___10_7" localSheetId="1">#REF!</definedName>
    <definedName name="объем___8___10_7">#REF!</definedName>
    <definedName name="объем___8___10_8" localSheetId="2">#REF!</definedName>
    <definedName name="объем___8___10_8" localSheetId="1">#REF!</definedName>
    <definedName name="объем___8___10_8">#REF!</definedName>
    <definedName name="объем___8___10_9" localSheetId="2">#REF!</definedName>
    <definedName name="объем___8___10_9" localSheetId="1">#REF!</definedName>
    <definedName name="объем___8___10_9">#REF!</definedName>
    <definedName name="объем___8___12" localSheetId="2">#REF!</definedName>
    <definedName name="объем___8___12" localSheetId="1">#REF!</definedName>
    <definedName name="объем___8___12">#REF!</definedName>
    <definedName name="объем___8___12_13" localSheetId="2">#REF!</definedName>
    <definedName name="объем___8___12_13" localSheetId="1">#REF!</definedName>
    <definedName name="объем___8___12_13">#REF!</definedName>
    <definedName name="объем___8___12_15" localSheetId="2">#REF!</definedName>
    <definedName name="объем___8___12_15" localSheetId="1">#REF!</definedName>
    <definedName name="объем___8___12_15">#REF!</definedName>
    <definedName name="объем___8___12_16" localSheetId="2">#REF!</definedName>
    <definedName name="объем___8___12_16" localSheetId="1">#REF!</definedName>
    <definedName name="объем___8___12_16">#REF!</definedName>
    <definedName name="объем___8___12_17" localSheetId="2">#REF!</definedName>
    <definedName name="объем___8___12_17" localSheetId="1">#REF!</definedName>
    <definedName name="объем___8___12_17">#REF!</definedName>
    <definedName name="объем___8___12_18" localSheetId="2">#REF!</definedName>
    <definedName name="объем___8___12_18" localSheetId="1">#REF!</definedName>
    <definedName name="объем___8___12_18">#REF!</definedName>
    <definedName name="объем___8___12_19" localSheetId="2">#REF!</definedName>
    <definedName name="объем___8___12_19" localSheetId="1">#REF!</definedName>
    <definedName name="объем___8___12_19">#REF!</definedName>
    <definedName name="объем___8___12_20" localSheetId="2">#REF!</definedName>
    <definedName name="объем___8___12_20" localSheetId="1">#REF!</definedName>
    <definedName name="объем___8___12_20">#REF!</definedName>
    <definedName name="объем___8___12_3" localSheetId="2">#REF!</definedName>
    <definedName name="объем___8___12_3" localSheetId="1">#REF!</definedName>
    <definedName name="объем___8___12_3">#REF!</definedName>
    <definedName name="объем___8___12_4" localSheetId="2">#REF!</definedName>
    <definedName name="объем___8___12_4" localSheetId="1">#REF!</definedName>
    <definedName name="объем___8___12_4">#REF!</definedName>
    <definedName name="объем___8___2" localSheetId="2">#REF!</definedName>
    <definedName name="объем___8___2" localSheetId="1">#REF!</definedName>
    <definedName name="объем___8___2">#REF!</definedName>
    <definedName name="объем___8___2_1" localSheetId="2">#REF!</definedName>
    <definedName name="объем___8___2_1" localSheetId="1">#REF!</definedName>
    <definedName name="объем___8___2_1">#REF!</definedName>
    <definedName name="объем___8___2_10" localSheetId="2">#REF!</definedName>
    <definedName name="объем___8___2_10" localSheetId="1">#REF!</definedName>
    <definedName name="объем___8___2_10">#REF!</definedName>
    <definedName name="объем___8___2_13" localSheetId="2">#REF!</definedName>
    <definedName name="объем___8___2_13" localSheetId="1">#REF!</definedName>
    <definedName name="объем___8___2_13">#REF!</definedName>
    <definedName name="объем___8___2_14" localSheetId="2">#REF!</definedName>
    <definedName name="объем___8___2_14" localSheetId="1">#REF!</definedName>
    <definedName name="объем___8___2_14">#REF!</definedName>
    <definedName name="объем___8___2_15" localSheetId="2">#REF!</definedName>
    <definedName name="объем___8___2_15" localSheetId="1">#REF!</definedName>
    <definedName name="объем___8___2_15">#REF!</definedName>
    <definedName name="объем___8___2_16" localSheetId="2">#REF!</definedName>
    <definedName name="объем___8___2_16" localSheetId="1">#REF!</definedName>
    <definedName name="объем___8___2_16">#REF!</definedName>
    <definedName name="объем___8___2_17" localSheetId="2">#REF!</definedName>
    <definedName name="объем___8___2_17" localSheetId="1">#REF!</definedName>
    <definedName name="объем___8___2_17">#REF!</definedName>
    <definedName name="объем___8___2_18" localSheetId="2">#REF!</definedName>
    <definedName name="объем___8___2_18" localSheetId="1">#REF!</definedName>
    <definedName name="объем___8___2_18">#REF!</definedName>
    <definedName name="объем___8___2_19" localSheetId="2">#REF!</definedName>
    <definedName name="объем___8___2_19" localSheetId="1">#REF!</definedName>
    <definedName name="объем___8___2_19">#REF!</definedName>
    <definedName name="объем___8___2_20" localSheetId="2">#REF!</definedName>
    <definedName name="объем___8___2_20" localSheetId="1">#REF!</definedName>
    <definedName name="объем___8___2_20">#REF!</definedName>
    <definedName name="объем___8___2_3" localSheetId="2">#REF!</definedName>
    <definedName name="объем___8___2_3" localSheetId="1">#REF!</definedName>
    <definedName name="объем___8___2_3">#REF!</definedName>
    <definedName name="объем___8___2_4" localSheetId="2">#REF!</definedName>
    <definedName name="объем___8___2_4" localSheetId="1">#REF!</definedName>
    <definedName name="объем___8___2_4">#REF!</definedName>
    <definedName name="объем___8___2_7" localSheetId="2">#REF!</definedName>
    <definedName name="объем___8___2_7" localSheetId="1">#REF!</definedName>
    <definedName name="объем___8___2_7">#REF!</definedName>
    <definedName name="объем___8___2_8" localSheetId="2">#REF!</definedName>
    <definedName name="объем___8___2_8" localSheetId="1">#REF!</definedName>
    <definedName name="объем___8___2_8">#REF!</definedName>
    <definedName name="объем___8___2_9" localSheetId="2">#REF!</definedName>
    <definedName name="объем___8___2_9" localSheetId="1">#REF!</definedName>
    <definedName name="объем___8___2_9">#REF!</definedName>
    <definedName name="объем___8___4" localSheetId="2">#REF!</definedName>
    <definedName name="объем___8___4" localSheetId="1">#REF!</definedName>
    <definedName name="объем___8___4">#REF!</definedName>
    <definedName name="объем___8___4_1" localSheetId="2">#REF!</definedName>
    <definedName name="объем___8___4_1" localSheetId="1">#REF!</definedName>
    <definedName name="объем___8___4_1">#REF!</definedName>
    <definedName name="объем___8___4_10" localSheetId="2">#REF!</definedName>
    <definedName name="объем___8___4_10" localSheetId="1">#REF!</definedName>
    <definedName name="объем___8___4_10">#REF!</definedName>
    <definedName name="объем___8___4_13" localSheetId="2">#REF!</definedName>
    <definedName name="объем___8___4_13" localSheetId="1">#REF!</definedName>
    <definedName name="объем___8___4_13">#REF!</definedName>
    <definedName name="объем___8___4_14" localSheetId="2">#REF!</definedName>
    <definedName name="объем___8___4_14" localSheetId="1">#REF!</definedName>
    <definedName name="объем___8___4_14">#REF!</definedName>
    <definedName name="объем___8___4_15" localSheetId="2">#REF!</definedName>
    <definedName name="объем___8___4_15" localSheetId="1">#REF!</definedName>
    <definedName name="объем___8___4_15">#REF!</definedName>
    <definedName name="объем___8___4_16" localSheetId="2">#REF!</definedName>
    <definedName name="объем___8___4_16" localSheetId="1">#REF!</definedName>
    <definedName name="объем___8___4_16">#REF!</definedName>
    <definedName name="объем___8___4_17" localSheetId="2">#REF!</definedName>
    <definedName name="объем___8___4_17" localSheetId="1">#REF!</definedName>
    <definedName name="объем___8___4_17">#REF!</definedName>
    <definedName name="объем___8___4_18" localSheetId="2">#REF!</definedName>
    <definedName name="объем___8___4_18" localSheetId="1">#REF!</definedName>
    <definedName name="объем___8___4_18">#REF!</definedName>
    <definedName name="объем___8___4_19" localSheetId="2">#REF!</definedName>
    <definedName name="объем___8___4_19" localSheetId="1">#REF!</definedName>
    <definedName name="объем___8___4_19">#REF!</definedName>
    <definedName name="объем___8___4_20" localSheetId="2">#REF!</definedName>
    <definedName name="объем___8___4_20" localSheetId="1">#REF!</definedName>
    <definedName name="объем___8___4_20">#REF!</definedName>
    <definedName name="объем___8___4_3" localSheetId="2">#REF!</definedName>
    <definedName name="объем___8___4_3" localSheetId="1">#REF!</definedName>
    <definedName name="объем___8___4_3">#REF!</definedName>
    <definedName name="объем___8___4_4" localSheetId="2">#REF!</definedName>
    <definedName name="объем___8___4_4" localSheetId="1">#REF!</definedName>
    <definedName name="объем___8___4_4">#REF!</definedName>
    <definedName name="объем___8___4_7" localSheetId="2">#REF!</definedName>
    <definedName name="объем___8___4_7" localSheetId="1">#REF!</definedName>
    <definedName name="объем___8___4_7">#REF!</definedName>
    <definedName name="объем___8___4_8" localSheetId="2">#REF!</definedName>
    <definedName name="объем___8___4_8" localSheetId="1">#REF!</definedName>
    <definedName name="объем___8___4_8">#REF!</definedName>
    <definedName name="объем___8___4_9" localSheetId="2">#REF!</definedName>
    <definedName name="объем___8___4_9" localSheetId="1">#REF!</definedName>
    <definedName name="объем___8___4_9">#REF!</definedName>
    <definedName name="объем___8___5" localSheetId="2">#REF!</definedName>
    <definedName name="объем___8___5" localSheetId="1">#REF!</definedName>
    <definedName name="объем___8___5">#REF!</definedName>
    <definedName name="объем___8___5_14" localSheetId="2">#REF!</definedName>
    <definedName name="объем___8___5_14" localSheetId="1">#REF!</definedName>
    <definedName name="объем___8___5_14">#REF!</definedName>
    <definedName name="объем___8___5_15" localSheetId="2">#REF!</definedName>
    <definedName name="объем___8___5_15" localSheetId="1">#REF!</definedName>
    <definedName name="объем___8___5_15">#REF!</definedName>
    <definedName name="объем___8___5_16" localSheetId="2">#REF!</definedName>
    <definedName name="объем___8___5_16" localSheetId="1">#REF!</definedName>
    <definedName name="объем___8___5_16">#REF!</definedName>
    <definedName name="объем___8___5_19" localSheetId="2">#REF!</definedName>
    <definedName name="объем___8___5_19" localSheetId="1">#REF!</definedName>
    <definedName name="объем___8___5_19">#REF!</definedName>
    <definedName name="объем___8___5_4" localSheetId="2">#REF!</definedName>
    <definedName name="объем___8___5_4" localSheetId="1">#REF!</definedName>
    <definedName name="объем___8___5_4">#REF!</definedName>
    <definedName name="объем___8___6" localSheetId="2">#REF!</definedName>
    <definedName name="объем___8___6" localSheetId="1">#REF!</definedName>
    <definedName name="объем___8___6">#REF!</definedName>
    <definedName name="объем___8___6___0" localSheetId="2">#REF!</definedName>
    <definedName name="объем___8___6___0" localSheetId="1">#REF!</definedName>
    <definedName name="объем___8___6___0">#REF!</definedName>
    <definedName name="объем___8___6___0_15" localSheetId="2">#REF!</definedName>
    <definedName name="объем___8___6___0_15" localSheetId="1">#REF!</definedName>
    <definedName name="объем___8___6___0_15">#REF!</definedName>
    <definedName name="объем___8___6___0_16" localSheetId="2">#REF!</definedName>
    <definedName name="объем___8___6___0_16" localSheetId="1">#REF!</definedName>
    <definedName name="объем___8___6___0_16">#REF!</definedName>
    <definedName name="объем___8___6___0_19" localSheetId="2">#REF!</definedName>
    <definedName name="объем___8___6___0_19" localSheetId="1">#REF!</definedName>
    <definedName name="объем___8___6___0_19">#REF!</definedName>
    <definedName name="объем___8___6___0_4" localSheetId="2">#REF!</definedName>
    <definedName name="объем___8___6___0_4" localSheetId="1">#REF!</definedName>
    <definedName name="объем___8___6___0_4">#REF!</definedName>
    <definedName name="объем___8___6_1" localSheetId="2">#REF!</definedName>
    <definedName name="объем___8___6_1" localSheetId="1">#REF!</definedName>
    <definedName name="объем___8___6_1">#REF!</definedName>
    <definedName name="объем___8___6_10" localSheetId="2">#REF!</definedName>
    <definedName name="объем___8___6_10" localSheetId="1">#REF!</definedName>
    <definedName name="объем___8___6_10">#REF!</definedName>
    <definedName name="объем___8___6_13" localSheetId="2">#REF!</definedName>
    <definedName name="объем___8___6_13" localSheetId="1">#REF!</definedName>
    <definedName name="объем___8___6_13">#REF!</definedName>
    <definedName name="объем___8___6_14" localSheetId="2">#REF!</definedName>
    <definedName name="объем___8___6_14" localSheetId="1">#REF!</definedName>
    <definedName name="объем___8___6_14">#REF!</definedName>
    <definedName name="объем___8___6_15" localSheetId="2">#REF!</definedName>
    <definedName name="объем___8___6_15" localSheetId="1">#REF!</definedName>
    <definedName name="объем___8___6_15">#REF!</definedName>
    <definedName name="объем___8___6_16" localSheetId="2">#REF!</definedName>
    <definedName name="объем___8___6_16" localSheetId="1">#REF!</definedName>
    <definedName name="объем___8___6_16">#REF!</definedName>
    <definedName name="объем___8___6_17" localSheetId="2">#REF!</definedName>
    <definedName name="объем___8___6_17" localSheetId="1">#REF!</definedName>
    <definedName name="объем___8___6_17">#REF!</definedName>
    <definedName name="объем___8___6_18" localSheetId="2">#REF!</definedName>
    <definedName name="объем___8___6_18" localSheetId="1">#REF!</definedName>
    <definedName name="объем___8___6_18">#REF!</definedName>
    <definedName name="объем___8___6_19" localSheetId="2">#REF!</definedName>
    <definedName name="объем___8___6_19" localSheetId="1">#REF!</definedName>
    <definedName name="объем___8___6_19">#REF!</definedName>
    <definedName name="объем___8___6_20" localSheetId="2">#REF!</definedName>
    <definedName name="объем___8___6_20" localSheetId="1">#REF!</definedName>
    <definedName name="объем___8___6_20">#REF!</definedName>
    <definedName name="объем___8___6_3" localSheetId="2">#REF!</definedName>
    <definedName name="объем___8___6_3" localSheetId="1">#REF!</definedName>
    <definedName name="объем___8___6_3">#REF!</definedName>
    <definedName name="объем___8___6_4" localSheetId="2">#REF!</definedName>
    <definedName name="объем___8___6_4" localSheetId="1">#REF!</definedName>
    <definedName name="объем___8___6_4">#REF!</definedName>
    <definedName name="объем___8___6_7" localSheetId="2">#REF!</definedName>
    <definedName name="объем___8___6_7" localSheetId="1">#REF!</definedName>
    <definedName name="объем___8___6_7">#REF!</definedName>
    <definedName name="объем___8___6_8" localSheetId="2">#REF!</definedName>
    <definedName name="объем___8___6_8" localSheetId="1">#REF!</definedName>
    <definedName name="объем___8___6_8">#REF!</definedName>
    <definedName name="объем___8___6_9" localSheetId="2">#REF!</definedName>
    <definedName name="объем___8___6_9" localSheetId="1">#REF!</definedName>
    <definedName name="объем___8___6_9">#REF!</definedName>
    <definedName name="объем___8___7" localSheetId="2">#REF!</definedName>
    <definedName name="объем___8___7" localSheetId="1">#REF!</definedName>
    <definedName name="объем___8___7">#REF!</definedName>
    <definedName name="объем___8___7_15" localSheetId="2">#REF!</definedName>
    <definedName name="объем___8___7_15" localSheetId="1">#REF!</definedName>
    <definedName name="объем___8___7_15">#REF!</definedName>
    <definedName name="объем___8___7_16" localSheetId="2">#REF!</definedName>
    <definedName name="объем___8___7_16" localSheetId="1">#REF!</definedName>
    <definedName name="объем___8___7_16">#REF!</definedName>
    <definedName name="объем___8___7_19" localSheetId="2">#REF!</definedName>
    <definedName name="объем___8___7_19" localSheetId="1">#REF!</definedName>
    <definedName name="объем___8___7_19">#REF!</definedName>
    <definedName name="объем___8___7_4" localSheetId="2">#REF!</definedName>
    <definedName name="объем___8___7_4" localSheetId="1">#REF!</definedName>
    <definedName name="объем___8___7_4">#REF!</definedName>
    <definedName name="объем___8___8" localSheetId="2">#REF!</definedName>
    <definedName name="объем___8___8" localSheetId="1">#REF!</definedName>
    <definedName name="объем___8___8">#REF!</definedName>
    <definedName name="объем___8___8___0" localSheetId="2">#REF!</definedName>
    <definedName name="объем___8___8___0" localSheetId="1">#REF!</definedName>
    <definedName name="объем___8___8___0">#REF!</definedName>
    <definedName name="объем___8___8___0_15" localSheetId="2">#REF!</definedName>
    <definedName name="объем___8___8___0_15" localSheetId="1">#REF!</definedName>
    <definedName name="объем___8___8___0_15">#REF!</definedName>
    <definedName name="объем___8___8___0_16" localSheetId="2">#REF!</definedName>
    <definedName name="объем___8___8___0_16" localSheetId="1">#REF!</definedName>
    <definedName name="объем___8___8___0_16">#REF!</definedName>
    <definedName name="объем___8___8___0_19" localSheetId="2">#REF!</definedName>
    <definedName name="объем___8___8___0_19" localSheetId="1">#REF!</definedName>
    <definedName name="объем___8___8___0_19">#REF!</definedName>
    <definedName name="объем___8___8___0_4" localSheetId="2">#REF!</definedName>
    <definedName name="объем___8___8___0_4" localSheetId="1">#REF!</definedName>
    <definedName name="объем___8___8___0_4">#REF!</definedName>
    <definedName name="объем___8___8_1" localSheetId="2">#REF!</definedName>
    <definedName name="объем___8___8_1" localSheetId="1">#REF!</definedName>
    <definedName name="объем___8___8_1">#REF!</definedName>
    <definedName name="объем___8___8_10" localSheetId="2">#REF!</definedName>
    <definedName name="объем___8___8_10" localSheetId="1">#REF!</definedName>
    <definedName name="объем___8___8_10">#REF!</definedName>
    <definedName name="объем___8___8_13" localSheetId="2">#REF!</definedName>
    <definedName name="объем___8___8_13" localSheetId="1">#REF!</definedName>
    <definedName name="объем___8___8_13">#REF!</definedName>
    <definedName name="объем___8___8_14" localSheetId="2">#REF!</definedName>
    <definedName name="объем___8___8_14" localSheetId="1">#REF!</definedName>
    <definedName name="объем___8___8_14">#REF!</definedName>
    <definedName name="объем___8___8_15" localSheetId="2">#REF!</definedName>
    <definedName name="объем___8___8_15" localSheetId="1">#REF!</definedName>
    <definedName name="объем___8___8_15">#REF!</definedName>
    <definedName name="объем___8___8_16" localSheetId="2">#REF!</definedName>
    <definedName name="объем___8___8_16" localSheetId="1">#REF!</definedName>
    <definedName name="объем___8___8_16">#REF!</definedName>
    <definedName name="объем___8___8_17" localSheetId="2">#REF!</definedName>
    <definedName name="объем___8___8_17" localSheetId="1">#REF!</definedName>
    <definedName name="объем___8___8_17">#REF!</definedName>
    <definedName name="объем___8___8_18" localSheetId="2">#REF!</definedName>
    <definedName name="объем___8___8_18" localSheetId="1">#REF!</definedName>
    <definedName name="объем___8___8_18">#REF!</definedName>
    <definedName name="объем___8___8_19" localSheetId="2">#REF!</definedName>
    <definedName name="объем___8___8_19" localSheetId="1">#REF!</definedName>
    <definedName name="объем___8___8_19">#REF!</definedName>
    <definedName name="объем___8___8_20" localSheetId="2">#REF!</definedName>
    <definedName name="объем___8___8_20" localSheetId="1">#REF!</definedName>
    <definedName name="объем___8___8_20">#REF!</definedName>
    <definedName name="объем___8___8_3" localSheetId="2">#REF!</definedName>
    <definedName name="объем___8___8_3" localSheetId="1">#REF!</definedName>
    <definedName name="объем___8___8_3">#REF!</definedName>
    <definedName name="объем___8___8_4" localSheetId="2">#REF!</definedName>
    <definedName name="объем___8___8_4" localSheetId="1">#REF!</definedName>
    <definedName name="объем___8___8_4">#REF!</definedName>
    <definedName name="объем___8___8_7" localSheetId="2">#REF!</definedName>
    <definedName name="объем___8___8_7" localSheetId="1">#REF!</definedName>
    <definedName name="объем___8___8_7">#REF!</definedName>
    <definedName name="объем___8___8_8" localSheetId="2">#REF!</definedName>
    <definedName name="объем___8___8_8" localSheetId="1">#REF!</definedName>
    <definedName name="объем___8___8_8">#REF!</definedName>
    <definedName name="объем___8___8_9" localSheetId="2">#REF!</definedName>
    <definedName name="объем___8___8_9" localSheetId="1">#REF!</definedName>
    <definedName name="объем___8___8_9">#REF!</definedName>
    <definedName name="объем___8___9">"$#ССЫЛ!.$M$1:$M$32000"</definedName>
    <definedName name="объем___8_1" localSheetId="2">#REF!</definedName>
    <definedName name="объем___8_1" localSheetId="1">#REF!</definedName>
    <definedName name="объем___8_1">#REF!</definedName>
    <definedName name="объем___8_1_15" localSheetId="2">#REF!</definedName>
    <definedName name="объем___8_1_15" localSheetId="1">#REF!</definedName>
    <definedName name="объем___8_1_15">#REF!</definedName>
    <definedName name="объем___8_10" localSheetId="2">#REF!</definedName>
    <definedName name="объем___8_10" localSheetId="1">#REF!</definedName>
    <definedName name="объем___8_10">#REF!</definedName>
    <definedName name="объем___8_13" localSheetId="2">#REF!</definedName>
    <definedName name="объем___8_13" localSheetId="1">#REF!</definedName>
    <definedName name="объем___8_13">#REF!</definedName>
    <definedName name="объем___8_14" localSheetId="2">#REF!</definedName>
    <definedName name="объем___8_14" localSheetId="1">#REF!</definedName>
    <definedName name="объем___8_14">#REF!</definedName>
    <definedName name="объем___8_15" localSheetId="2">#REF!</definedName>
    <definedName name="объем___8_15" localSheetId="1">#REF!</definedName>
    <definedName name="объем___8_15">#REF!</definedName>
    <definedName name="объем___8_16" localSheetId="2">#REF!</definedName>
    <definedName name="объем___8_16" localSheetId="1">#REF!</definedName>
    <definedName name="объем___8_16">#REF!</definedName>
    <definedName name="объем___8_17" localSheetId="2">#REF!</definedName>
    <definedName name="объем___8_17" localSheetId="1">#REF!</definedName>
    <definedName name="объем___8_17">#REF!</definedName>
    <definedName name="объем___8_18" localSheetId="2">#REF!</definedName>
    <definedName name="объем___8_18" localSheetId="1">#REF!</definedName>
    <definedName name="объем___8_18">#REF!</definedName>
    <definedName name="объем___8_19" localSheetId="2">#REF!</definedName>
    <definedName name="объем___8_19" localSheetId="1">#REF!</definedName>
    <definedName name="объем___8_19">#REF!</definedName>
    <definedName name="объем___8_20" localSheetId="2">#REF!</definedName>
    <definedName name="объем___8_20" localSheetId="1">#REF!</definedName>
    <definedName name="объем___8_20">#REF!</definedName>
    <definedName name="объем___8_3" localSheetId="2">#REF!</definedName>
    <definedName name="объем___8_3" localSheetId="1">#REF!</definedName>
    <definedName name="объем___8_3">#REF!</definedName>
    <definedName name="объем___8_4" localSheetId="2">#REF!</definedName>
    <definedName name="объем___8_4" localSheetId="1">#REF!</definedName>
    <definedName name="объем___8_4">#REF!</definedName>
    <definedName name="объем___8_5" localSheetId="2">#REF!</definedName>
    <definedName name="объем___8_5" localSheetId="1">#REF!</definedName>
    <definedName name="объем___8_5">#REF!</definedName>
    <definedName name="объем___8_7" localSheetId="2">#REF!</definedName>
    <definedName name="объем___8_7" localSheetId="1">#REF!</definedName>
    <definedName name="объем___8_7">#REF!</definedName>
    <definedName name="объем___8_8" localSheetId="2">#REF!</definedName>
    <definedName name="объем___8_8" localSheetId="1">#REF!</definedName>
    <definedName name="объем___8_8">#REF!</definedName>
    <definedName name="объем___8_9" localSheetId="2">#REF!</definedName>
    <definedName name="объем___8_9" localSheetId="1">#REF!</definedName>
    <definedName name="объем___8_9">#REF!</definedName>
    <definedName name="объем___9" localSheetId="2">#REF!</definedName>
    <definedName name="объем___9" localSheetId="1">#REF!</definedName>
    <definedName name="объем___9">#REF!</definedName>
    <definedName name="объем___9___0" localSheetId="2">#REF!</definedName>
    <definedName name="объем___9___0" localSheetId="1">#REF!</definedName>
    <definedName name="объем___9___0">#REF!</definedName>
    <definedName name="объем___9___0___0" localSheetId="2">#REF!</definedName>
    <definedName name="объем___9___0___0" localSheetId="1">#REF!</definedName>
    <definedName name="объем___9___0___0">#REF!</definedName>
    <definedName name="объем___9___0___0___0" localSheetId="2">#REF!</definedName>
    <definedName name="объем___9___0___0___0" localSheetId="1">#REF!</definedName>
    <definedName name="объем___9___0___0___0">#REF!</definedName>
    <definedName name="объем___9___0___0___0___0" localSheetId="2">#REF!</definedName>
    <definedName name="объем___9___0___0___0___0" localSheetId="1">#REF!</definedName>
    <definedName name="объем___9___0___0___0___0">#REF!</definedName>
    <definedName name="объем___9___0___0___0___0_14" localSheetId="2">#REF!</definedName>
    <definedName name="объем___9___0___0___0___0_14" localSheetId="1">#REF!</definedName>
    <definedName name="объем___9___0___0___0___0_14">#REF!</definedName>
    <definedName name="объем___9___0___0___0___0_15" localSheetId="2">#REF!</definedName>
    <definedName name="объем___9___0___0___0___0_15" localSheetId="1">#REF!</definedName>
    <definedName name="объем___9___0___0___0___0_15">#REF!</definedName>
    <definedName name="объем___9___0___0___0___0_16" localSheetId="2">#REF!</definedName>
    <definedName name="объем___9___0___0___0___0_16" localSheetId="1">#REF!</definedName>
    <definedName name="объем___9___0___0___0___0_16">#REF!</definedName>
    <definedName name="объем___9___0___0___0___0_19" localSheetId="2">#REF!</definedName>
    <definedName name="объем___9___0___0___0___0_19" localSheetId="1">#REF!</definedName>
    <definedName name="объем___9___0___0___0___0_19">#REF!</definedName>
    <definedName name="объем___9___0___0___0___0_4" localSheetId="2">#REF!</definedName>
    <definedName name="объем___9___0___0___0___0_4" localSheetId="1">#REF!</definedName>
    <definedName name="объем___9___0___0___0___0_4">#REF!</definedName>
    <definedName name="объем___9___0___0___0_1" localSheetId="2">#REF!</definedName>
    <definedName name="объем___9___0___0___0_1" localSheetId="1">#REF!</definedName>
    <definedName name="объем___9___0___0___0_1">#REF!</definedName>
    <definedName name="объем___9___0___0___0_10" localSheetId="2">#REF!</definedName>
    <definedName name="объем___9___0___0___0_10" localSheetId="1">#REF!</definedName>
    <definedName name="объем___9___0___0___0_10">#REF!</definedName>
    <definedName name="объем___9___0___0___0_13" localSheetId="2">#REF!</definedName>
    <definedName name="объем___9___0___0___0_13" localSheetId="1">#REF!</definedName>
    <definedName name="объем___9___0___0___0_13">#REF!</definedName>
    <definedName name="объем___9___0___0___0_14" localSheetId="2">#REF!</definedName>
    <definedName name="объем___9___0___0___0_14" localSheetId="1">#REF!</definedName>
    <definedName name="объем___9___0___0___0_14">#REF!</definedName>
    <definedName name="объем___9___0___0___0_15" localSheetId="2">#REF!</definedName>
    <definedName name="объем___9___0___0___0_15" localSheetId="1">#REF!</definedName>
    <definedName name="объем___9___0___0___0_15">#REF!</definedName>
    <definedName name="объем___9___0___0___0_16" localSheetId="2">#REF!</definedName>
    <definedName name="объем___9___0___0___0_16" localSheetId="1">#REF!</definedName>
    <definedName name="объем___9___0___0___0_16">#REF!</definedName>
    <definedName name="объем___9___0___0___0_17" localSheetId="2">#REF!</definedName>
    <definedName name="объем___9___0___0___0_17" localSheetId="1">#REF!</definedName>
    <definedName name="объем___9___0___0___0_17">#REF!</definedName>
    <definedName name="объем___9___0___0___0_18" localSheetId="2">#REF!</definedName>
    <definedName name="объем___9___0___0___0_18" localSheetId="1">#REF!</definedName>
    <definedName name="объем___9___0___0___0_18">#REF!</definedName>
    <definedName name="объем___9___0___0___0_19" localSheetId="2">#REF!</definedName>
    <definedName name="объем___9___0___0___0_19" localSheetId="1">#REF!</definedName>
    <definedName name="объем___9___0___0___0_19">#REF!</definedName>
    <definedName name="объем___9___0___0___0_20" localSheetId="2">#REF!</definedName>
    <definedName name="объем___9___0___0___0_20" localSheetId="1">#REF!</definedName>
    <definedName name="объем___9___0___0___0_20">#REF!</definedName>
    <definedName name="объем___9___0___0___0_3" localSheetId="2">#REF!</definedName>
    <definedName name="объем___9___0___0___0_3" localSheetId="1">#REF!</definedName>
    <definedName name="объем___9___0___0___0_3">#REF!</definedName>
    <definedName name="объем___9___0___0___0_4" localSheetId="2">#REF!</definedName>
    <definedName name="объем___9___0___0___0_4" localSheetId="1">#REF!</definedName>
    <definedName name="объем___9___0___0___0_4">#REF!</definedName>
    <definedName name="объем___9___0___0___0_7" localSheetId="2">#REF!</definedName>
    <definedName name="объем___9___0___0___0_7" localSheetId="1">#REF!</definedName>
    <definedName name="объем___9___0___0___0_7">#REF!</definedName>
    <definedName name="объем___9___0___0___0_8" localSheetId="2">#REF!</definedName>
    <definedName name="объем___9___0___0___0_8" localSheetId="1">#REF!</definedName>
    <definedName name="объем___9___0___0___0_8">#REF!</definedName>
    <definedName name="объем___9___0___0___0_9" localSheetId="2">#REF!</definedName>
    <definedName name="объем___9___0___0___0_9" localSheetId="1">#REF!</definedName>
    <definedName name="объем___9___0___0___0_9">#REF!</definedName>
    <definedName name="объем___9___0___0_1" localSheetId="2">#REF!</definedName>
    <definedName name="объем___9___0___0_1" localSheetId="1">#REF!</definedName>
    <definedName name="объем___9___0___0_1">#REF!</definedName>
    <definedName name="объем___9___0___0_10" localSheetId="2">#REF!</definedName>
    <definedName name="объем___9___0___0_10" localSheetId="1">#REF!</definedName>
    <definedName name="объем___9___0___0_10">#REF!</definedName>
    <definedName name="объем___9___0___0_13" localSheetId="2">#REF!</definedName>
    <definedName name="объем___9___0___0_13" localSheetId="1">#REF!</definedName>
    <definedName name="объем___9___0___0_13">#REF!</definedName>
    <definedName name="объем___9___0___0_14" localSheetId="2">#REF!</definedName>
    <definedName name="объем___9___0___0_14" localSheetId="1">#REF!</definedName>
    <definedName name="объем___9___0___0_14">#REF!</definedName>
    <definedName name="объем___9___0___0_15" localSheetId="2">#REF!</definedName>
    <definedName name="объем___9___0___0_15" localSheetId="1">#REF!</definedName>
    <definedName name="объем___9___0___0_15">#REF!</definedName>
    <definedName name="объем___9___0___0_16" localSheetId="2">#REF!</definedName>
    <definedName name="объем___9___0___0_16" localSheetId="1">#REF!</definedName>
    <definedName name="объем___9___0___0_16">#REF!</definedName>
    <definedName name="объем___9___0___0_17" localSheetId="2">#REF!</definedName>
    <definedName name="объем___9___0___0_17" localSheetId="1">#REF!</definedName>
    <definedName name="объем___9___0___0_17">#REF!</definedName>
    <definedName name="объем___9___0___0_18" localSheetId="2">#REF!</definedName>
    <definedName name="объем___9___0___0_18" localSheetId="1">#REF!</definedName>
    <definedName name="объем___9___0___0_18">#REF!</definedName>
    <definedName name="объем___9___0___0_19" localSheetId="2">#REF!</definedName>
    <definedName name="объем___9___0___0_19" localSheetId="1">#REF!</definedName>
    <definedName name="объем___9___0___0_19">#REF!</definedName>
    <definedName name="объем___9___0___0_20" localSheetId="2">#REF!</definedName>
    <definedName name="объем___9___0___0_20" localSheetId="1">#REF!</definedName>
    <definedName name="объем___9___0___0_20">#REF!</definedName>
    <definedName name="объем___9___0___0_3" localSheetId="2">#REF!</definedName>
    <definedName name="объем___9___0___0_3" localSheetId="1">#REF!</definedName>
    <definedName name="объем___9___0___0_3">#REF!</definedName>
    <definedName name="объем___9___0___0_4" localSheetId="2">#REF!</definedName>
    <definedName name="объем___9___0___0_4" localSheetId="1">#REF!</definedName>
    <definedName name="объем___9___0___0_4">#REF!</definedName>
    <definedName name="объем___9___0___0_7" localSheetId="2">#REF!</definedName>
    <definedName name="объем___9___0___0_7" localSheetId="1">#REF!</definedName>
    <definedName name="объем___9___0___0_7">#REF!</definedName>
    <definedName name="объем___9___0___0_8" localSheetId="2">#REF!</definedName>
    <definedName name="объем___9___0___0_8" localSheetId="1">#REF!</definedName>
    <definedName name="объем___9___0___0_8">#REF!</definedName>
    <definedName name="объем___9___0___0_9" localSheetId="2">#REF!</definedName>
    <definedName name="объем___9___0___0_9" localSheetId="1">#REF!</definedName>
    <definedName name="объем___9___0___0_9">#REF!</definedName>
    <definedName name="объем___9___0___5" localSheetId="2">#REF!</definedName>
    <definedName name="объем___9___0___5" localSheetId="1">#REF!</definedName>
    <definedName name="объем___9___0___5">#REF!</definedName>
    <definedName name="объем___9___0___5_14" localSheetId="2">#REF!</definedName>
    <definedName name="объем___9___0___5_14" localSheetId="1">#REF!</definedName>
    <definedName name="объем___9___0___5_14">#REF!</definedName>
    <definedName name="объем___9___0___5_15" localSheetId="2">#REF!</definedName>
    <definedName name="объем___9___0___5_15" localSheetId="1">#REF!</definedName>
    <definedName name="объем___9___0___5_15">#REF!</definedName>
    <definedName name="объем___9___0___5_16" localSheetId="2">#REF!</definedName>
    <definedName name="объем___9___0___5_16" localSheetId="1">#REF!</definedName>
    <definedName name="объем___9___0___5_16">#REF!</definedName>
    <definedName name="объем___9___0___5_19" localSheetId="2">#REF!</definedName>
    <definedName name="объем___9___0___5_19" localSheetId="1">#REF!</definedName>
    <definedName name="объем___9___0___5_19">#REF!</definedName>
    <definedName name="объем___9___0___5_4" localSheetId="2">#REF!</definedName>
    <definedName name="объем___9___0___5_4" localSheetId="1">#REF!</definedName>
    <definedName name="объем___9___0___5_4">#REF!</definedName>
    <definedName name="объем___9___0_1" localSheetId="2">#REF!</definedName>
    <definedName name="объем___9___0_1" localSheetId="1">#REF!</definedName>
    <definedName name="объем___9___0_1">#REF!</definedName>
    <definedName name="объем___9___0_10" localSheetId="2">#REF!</definedName>
    <definedName name="объем___9___0_10" localSheetId="1">#REF!</definedName>
    <definedName name="объем___9___0_10">#REF!</definedName>
    <definedName name="объем___9___0_13" localSheetId="2">#REF!</definedName>
    <definedName name="объем___9___0_13" localSheetId="1">#REF!</definedName>
    <definedName name="объем___9___0_13">#REF!</definedName>
    <definedName name="объем___9___0_14" localSheetId="2">#REF!</definedName>
    <definedName name="объем___9___0_14" localSheetId="1">#REF!</definedName>
    <definedName name="объем___9___0_14">#REF!</definedName>
    <definedName name="объем___9___0_15" localSheetId="2">#REF!</definedName>
    <definedName name="объем___9___0_15" localSheetId="1">#REF!</definedName>
    <definedName name="объем___9___0_15">#REF!</definedName>
    <definedName name="объем___9___0_16" localSheetId="2">#REF!</definedName>
    <definedName name="объем___9___0_16" localSheetId="1">#REF!</definedName>
    <definedName name="объем___9___0_16">#REF!</definedName>
    <definedName name="объем___9___0_17" localSheetId="2">#REF!</definedName>
    <definedName name="объем___9___0_17" localSheetId="1">#REF!</definedName>
    <definedName name="объем___9___0_17">#REF!</definedName>
    <definedName name="объем___9___0_18" localSheetId="2">#REF!</definedName>
    <definedName name="объем___9___0_18" localSheetId="1">#REF!</definedName>
    <definedName name="объем___9___0_18">#REF!</definedName>
    <definedName name="объем___9___0_19" localSheetId="2">#REF!</definedName>
    <definedName name="объем___9___0_19" localSheetId="1">#REF!</definedName>
    <definedName name="объем___9___0_19">#REF!</definedName>
    <definedName name="объем___9___0_20" localSheetId="2">#REF!</definedName>
    <definedName name="объем___9___0_20" localSheetId="1">#REF!</definedName>
    <definedName name="объем___9___0_20">#REF!</definedName>
    <definedName name="объем___9___0_3" localSheetId="2">#REF!</definedName>
    <definedName name="объем___9___0_3" localSheetId="1">#REF!</definedName>
    <definedName name="объем___9___0_3">#REF!</definedName>
    <definedName name="объем___9___0_4" localSheetId="2">#REF!</definedName>
    <definedName name="объем___9___0_4" localSheetId="1">#REF!</definedName>
    <definedName name="объем___9___0_4">#REF!</definedName>
    <definedName name="объем___9___0_5" localSheetId="2">#REF!</definedName>
    <definedName name="объем___9___0_5" localSheetId="1">#REF!</definedName>
    <definedName name="объем___9___0_5">#REF!</definedName>
    <definedName name="объем___9___0_7" localSheetId="2">#REF!</definedName>
    <definedName name="объем___9___0_7" localSheetId="1">#REF!</definedName>
    <definedName name="объем___9___0_7">#REF!</definedName>
    <definedName name="объем___9___0_8" localSheetId="2">#REF!</definedName>
    <definedName name="объем___9___0_8" localSheetId="1">#REF!</definedName>
    <definedName name="объем___9___0_8">#REF!</definedName>
    <definedName name="объем___9___0_9" localSheetId="2">#REF!</definedName>
    <definedName name="объем___9___0_9" localSheetId="1">#REF!</definedName>
    <definedName name="объем___9___0_9">#REF!</definedName>
    <definedName name="объем___9___10" localSheetId="2">#REF!</definedName>
    <definedName name="объем___9___10" localSheetId="1">#REF!</definedName>
    <definedName name="объем___9___10">#REF!</definedName>
    <definedName name="объем___9___10_13" localSheetId="2">#REF!</definedName>
    <definedName name="объем___9___10_13" localSheetId="1">#REF!</definedName>
    <definedName name="объем___9___10_13">#REF!</definedName>
    <definedName name="объем___9___10_15" localSheetId="2">#REF!</definedName>
    <definedName name="объем___9___10_15" localSheetId="1">#REF!</definedName>
    <definedName name="объем___9___10_15">#REF!</definedName>
    <definedName name="объем___9___10_16" localSheetId="2">#REF!</definedName>
    <definedName name="объем___9___10_16" localSheetId="1">#REF!</definedName>
    <definedName name="объем___9___10_16">#REF!</definedName>
    <definedName name="объем___9___10_17" localSheetId="2">#REF!</definedName>
    <definedName name="объем___9___10_17" localSheetId="1">#REF!</definedName>
    <definedName name="объем___9___10_17">#REF!</definedName>
    <definedName name="объем___9___10_18" localSheetId="2">#REF!</definedName>
    <definedName name="объем___9___10_18" localSheetId="1">#REF!</definedName>
    <definedName name="объем___9___10_18">#REF!</definedName>
    <definedName name="объем___9___10_19" localSheetId="2">#REF!</definedName>
    <definedName name="объем___9___10_19" localSheetId="1">#REF!</definedName>
    <definedName name="объем___9___10_19">#REF!</definedName>
    <definedName name="объем___9___10_20" localSheetId="2">#REF!</definedName>
    <definedName name="объем___9___10_20" localSheetId="1">#REF!</definedName>
    <definedName name="объем___9___10_20">#REF!</definedName>
    <definedName name="объем___9___10_3" localSheetId="2">#REF!</definedName>
    <definedName name="объем___9___10_3" localSheetId="1">#REF!</definedName>
    <definedName name="объем___9___10_3">#REF!</definedName>
    <definedName name="объем___9___10_4" localSheetId="2">#REF!</definedName>
    <definedName name="объем___9___10_4" localSheetId="1">#REF!</definedName>
    <definedName name="объем___9___10_4">#REF!</definedName>
    <definedName name="объем___9___2" localSheetId="2">#REF!</definedName>
    <definedName name="объем___9___2" localSheetId="1">#REF!</definedName>
    <definedName name="объем___9___2">#REF!</definedName>
    <definedName name="объем___9___2_13" localSheetId="2">#REF!</definedName>
    <definedName name="объем___9___2_13" localSheetId="1">#REF!</definedName>
    <definedName name="объем___9___2_13">#REF!</definedName>
    <definedName name="объем___9___2_15" localSheetId="2">#REF!</definedName>
    <definedName name="объем___9___2_15" localSheetId="1">#REF!</definedName>
    <definedName name="объем___9___2_15">#REF!</definedName>
    <definedName name="объем___9___2_16" localSheetId="2">#REF!</definedName>
    <definedName name="объем___9___2_16" localSheetId="1">#REF!</definedName>
    <definedName name="объем___9___2_16">#REF!</definedName>
    <definedName name="объем___9___2_17" localSheetId="2">#REF!</definedName>
    <definedName name="объем___9___2_17" localSheetId="1">#REF!</definedName>
    <definedName name="объем___9___2_17">#REF!</definedName>
    <definedName name="объем___9___2_18" localSheetId="2">#REF!</definedName>
    <definedName name="объем___9___2_18" localSheetId="1">#REF!</definedName>
    <definedName name="объем___9___2_18">#REF!</definedName>
    <definedName name="объем___9___2_19" localSheetId="2">#REF!</definedName>
    <definedName name="объем___9___2_19" localSheetId="1">#REF!</definedName>
    <definedName name="объем___9___2_19">#REF!</definedName>
    <definedName name="объем___9___2_20" localSheetId="2">#REF!</definedName>
    <definedName name="объем___9___2_20" localSheetId="1">#REF!</definedName>
    <definedName name="объем___9___2_20">#REF!</definedName>
    <definedName name="объем___9___2_3" localSheetId="2">#REF!</definedName>
    <definedName name="объем___9___2_3" localSheetId="1">#REF!</definedName>
    <definedName name="объем___9___2_3">#REF!</definedName>
    <definedName name="объем___9___2_4" localSheetId="2">#REF!</definedName>
    <definedName name="объем___9___2_4" localSheetId="1">#REF!</definedName>
    <definedName name="объем___9___2_4">#REF!</definedName>
    <definedName name="объем___9___4" localSheetId="2">#REF!</definedName>
    <definedName name="объем___9___4" localSheetId="1">#REF!</definedName>
    <definedName name="объем___9___4">#REF!</definedName>
    <definedName name="объем___9___4_13" localSheetId="2">#REF!</definedName>
    <definedName name="объем___9___4_13" localSheetId="1">#REF!</definedName>
    <definedName name="объем___9___4_13">#REF!</definedName>
    <definedName name="объем___9___4_15" localSheetId="2">#REF!</definedName>
    <definedName name="объем___9___4_15" localSheetId="1">#REF!</definedName>
    <definedName name="объем___9___4_15">#REF!</definedName>
    <definedName name="объем___9___4_16" localSheetId="2">#REF!</definedName>
    <definedName name="объем___9___4_16" localSheetId="1">#REF!</definedName>
    <definedName name="объем___9___4_16">#REF!</definedName>
    <definedName name="объем___9___4_17" localSheetId="2">#REF!</definedName>
    <definedName name="объем___9___4_17" localSheetId="1">#REF!</definedName>
    <definedName name="объем___9___4_17">#REF!</definedName>
    <definedName name="объем___9___4_18" localSheetId="2">#REF!</definedName>
    <definedName name="объем___9___4_18" localSheetId="1">#REF!</definedName>
    <definedName name="объем___9___4_18">#REF!</definedName>
    <definedName name="объем___9___4_19" localSheetId="2">#REF!</definedName>
    <definedName name="объем___9___4_19" localSheetId="1">#REF!</definedName>
    <definedName name="объем___9___4_19">#REF!</definedName>
    <definedName name="объем___9___4_20" localSheetId="2">#REF!</definedName>
    <definedName name="объем___9___4_20" localSheetId="1">#REF!</definedName>
    <definedName name="объем___9___4_20">#REF!</definedName>
    <definedName name="объем___9___4_3" localSheetId="2">#REF!</definedName>
    <definedName name="объем___9___4_3" localSheetId="1">#REF!</definedName>
    <definedName name="объем___9___4_3">#REF!</definedName>
    <definedName name="объем___9___4_4" localSheetId="2">#REF!</definedName>
    <definedName name="объем___9___4_4" localSheetId="1">#REF!</definedName>
    <definedName name="объем___9___4_4">#REF!</definedName>
    <definedName name="объем___9___5" localSheetId="2">#REF!</definedName>
    <definedName name="объем___9___5" localSheetId="1">#REF!</definedName>
    <definedName name="объем___9___5">#REF!</definedName>
    <definedName name="объем___9___5_14" localSheetId="2">#REF!</definedName>
    <definedName name="объем___9___5_14" localSheetId="1">#REF!</definedName>
    <definedName name="объем___9___5_14">#REF!</definedName>
    <definedName name="объем___9___5_15" localSheetId="2">#REF!</definedName>
    <definedName name="объем___9___5_15" localSheetId="1">#REF!</definedName>
    <definedName name="объем___9___5_15">#REF!</definedName>
    <definedName name="объем___9___5_16" localSheetId="2">#REF!</definedName>
    <definedName name="объем___9___5_16" localSheetId="1">#REF!</definedName>
    <definedName name="объем___9___5_16">#REF!</definedName>
    <definedName name="объем___9___5_19" localSheetId="2">#REF!</definedName>
    <definedName name="объем___9___5_19" localSheetId="1">#REF!</definedName>
    <definedName name="объем___9___5_19">#REF!</definedName>
    <definedName name="объем___9___5_4" localSheetId="2">#REF!</definedName>
    <definedName name="объем___9___5_4" localSheetId="1">#REF!</definedName>
    <definedName name="объем___9___5_4">#REF!</definedName>
    <definedName name="объем___9___6" localSheetId="2">#REF!</definedName>
    <definedName name="объем___9___6" localSheetId="1">#REF!</definedName>
    <definedName name="объем___9___6">#REF!</definedName>
    <definedName name="объем___9___6_13" localSheetId="2">#REF!</definedName>
    <definedName name="объем___9___6_13" localSheetId="1">#REF!</definedName>
    <definedName name="объем___9___6_13">#REF!</definedName>
    <definedName name="объем___9___6_15" localSheetId="2">#REF!</definedName>
    <definedName name="объем___9___6_15" localSheetId="1">#REF!</definedName>
    <definedName name="объем___9___6_15">#REF!</definedName>
    <definedName name="объем___9___6_16" localSheetId="2">#REF!</definedName>
    <definedName name="объем___9___6_16" localSheetId="1">#REF!</definedName>
    <definedName name="объем___9___6_16">#REF!</definedName>
    <definedName name="объем___9___6_17" localSheetId="2">#REF!</definedName>
    <definedName name="объем___9___6_17" localSheetId="1">#REF!</definedName>
    <definedName name="объем___9___6_17">#REF!</definedName>
    <definedName name="объем___9___6_18" localSheetId="2">#REF!</definedName>
    <definedName name="объем___9___6_18" localSheetId="1">#REF!</definedName>
    <definedName name="объем___9___6_18">#REF!</definedName>
    <definedName name="объем___9___6_19" localSheetId="2">#REF!</definedName>
    <definedName name="объем___9___6_19" localSheetId="1">#REF!</definedName>
    <definedName name="объем___9___6_19">#REF!</definedName>
    <definedName name="объем___9___6_20" localSheetId="2">#REF!</definedName>
    <definedName name="объем___9___6_20" localSheetId="1">#REF!</definedName>
    <definedName name="объем___9___6_20">#REF!</definedName>
    <definedName name="объем___9___6_3" localSheetId="2">#REF!</definedName>
    <definedName name="объем___9___6_3" localSheetId="1">#REF!</definedName>
    <definedName name="объем___9___6_3">#REF!</definedName>
    <definedName name="объем___9___6_4" localSheetId="2">#REF!</definedName>
    <definedName name="объем___9___6_4" localSheetId="1">#REF!</definedName>
    <definedName name="объем___9___6_4">#REF!</definedName>
    <definedName name="объем___9___8" localSheetId="2">#REF!</definedName>
    <definedName name="объем___9___8" localSheetId="1">#REF!</definedName>
    <definedName name="объем___9___8">#REF!</definedName>
    <definedName name="объем___9___8_13" localSheetId="2">#REF!</definedName>
    <definedName name="объем___9___8_13" localSheetId="1">#REF!</definedName>
    <definedName name="объем___9___8_13">#REF!</definedName>
    <definedName name="объем___9___8_15" localSheetId="2">#REF!</definedName>
    <definedName name="объем___9___8_15" localSheetId="1">#REF!</definedName>
    <definedName name="объем___9___8_15">#REF!</definedName>
    <definedName name="объем___9___8_16" localSheetId="2">#REF!</definedName>
    <definedName name="объем___9___8_16" localSheetId="1">#REF!</definedName>
    <definedName name="объем___9___8_16">#REF!</definedName>
    <definedName name="объем___9___8_17" localSheetId="2">#REF!</definedName>
    <definedName name="объем___9___8_17" localSheetId="1">#REF!</definedName>
    <definedName name="объем___9___8_17">#REF!</definedName>
    <definedName name="объем___9___8_18" localSheetId="2">#REF!</definedName>
    <definedName name="объем___9___8_18" localSheetId="1">#REF!</definedName>
    <definedName name="объем___9___8_18">#REF!</definedName>
    <definedName name="объем___9___8_19" localSheetId="2">#REF!</definedName>
    <definedName name="объем___9___8_19" localSheetId="1">#REF!</definedName>
    <definedName name="объем___9___8_19">#REF!</definedName>
    <definedName name="объем___9___8_20" localSheetId="2">#REF!</definedName>
    <definedName name="объем___9___8_20" localSheetId="1">#REF!</definedName>
    <definedName name="объем___9___8_20">#REF!</definedName>
    <definedName name="объем___9___8_3" localSheetId="2">#REF!</definedName>
    <definedName name="объем___9___8_3" localSheetId="1">#REF!</definedName>
    <definedName name="объем___9___8_3">#REF!</definedName>
    <definedName name="объем___9___8_4" localSheetId="2">#REF!</definedName>
    <definedName name="объем___9___8_4" localSheetId="1">#REF!</definedName>
    <definedName name="объем___9___8_4">#REF!</definedName>
    <definedName name="объем___9_1" localSheetId="2">#REF!</definedName>
    <definedName name="объем___9_1" localSheetId="1">#REF!</definedName>
    <definedName name="объем___9_1">#REF!</definedName>
    <definedName name="объем___9_10" localSheetId="2">#REF!</definedName>
    <definedName name="объем___9_10" localSheetId="1">#REF!</definedName>
    <definedName name="объем___9_10">#REF!</definedName>
    <definedName name="объем___9_13" localSheetId="2">#REF!</definedName>
    <definedName name="объем___9_13" localSheetId="1">#REF!</definedName>
    <definedName name="объем___9_13">#REF!</definedName>
    <definedName name="объем___9_14" localSheetId="2">#REF!</definedName>
    <definedName name="объем___9_14" localSheetId="1">#REF!</definedName>
    <definedName name="объем___9_14">#REF!</definedName>
    <definedName name="объем___9_15" localSheetId="2">#REF!</definedName>
    <definedName name="объем___9_15" localSheetId="1">#REF!</definedName>
    <definedName name="объем___9_15">#REF!</definedName>
    <definedName name="объем___9_16" localSheetId="2">#REF!</definedName>
    <definedName name="объем___9_16" localSheetId="1">#REF!</definedName>
    <definedName name="объем___9_16">#REF!</definedName>
    <definedName name="объем___9_17" localSheetId="2">#REF!</definedName>
    <definedName name="объем___9_17" localSheetId="1">#REF!</definedName>
    <definedName name="объем___9_17">#REF!</definedName>
    <definedName name="объем___9_18" localSheetId="2">#REF!</definedName>
    <definedName name="объем___9_18" localSheetId="1">#REF!</definedName>
    <definedName name="объем___9_18">#REF!</definedName>
    <definedName name="объем___9_19" localSheetId="2">#REF!</definedName>
    <definedName name="объем___9_19" localSheetId="1">#REF!</definedName>
    <definedName name="объем___9_19">#REF!</definedName>
    <definedName name="объем___9_20" localSheetId="2">#REF!</definedName>
    <definedName name="объем___9_20" localSheetId="1">#REF!</definedName>
    <definedName name="объем___9_20">#REF!</definedName>
    <definedName name="объем___9_3" localSheetId="2">#REF!</definedName>
    <definedName name="объем___9_3" localSheetId="1">#REF!</definedName>
    <definedName name="объем___9_3">#REF!</definedName>
    <definedName name="объем___9_4" localSheetId="2">#REF!</definedName>
    <definedName name="объем___9_4" localSheetId="1">#REF!</definedName>
    <definedName name="объем___9_4">#REF!</definedName>
    <definedName name="объем___9_5" localSheetId="2">#REF!</definedName>
    <definedName name="объем___9_5" localSheetId="1">#REF!</definedName>
    <definedName name="объем___9_5">#REF!</definedName>
    <definedName name="объем___9_7" localSheetId="2">#REF!</definedName>
    <definedName name="объем___9_7" localSheetId="1">#REF!</definedName>
    <definedName name="объем___9_7">#REF!</definedName>
    <definedName name="объем___9_8" localSheetId="2">#REF!</definedName>
    <definedName name="объем___9_8" localSheetId="1">#REF!</definedName>
    <definedName name="объем___9_8">#REF!</definedName>
    <definedName name="объем___9_9" localSheetId="2">#REF!</definedName>
    <definedName name="объем___9_9" localSheetId="1">#REF!</definedName>
    <definedName name="объем___9_9">#REF!</definedName>
    <definedName name="объем_1">NA()</definedName>
    <definedName name="объем_1_15" localSheetId="2">#REF!</definedName>
    <definedName name="объем_1_15" localSheetId="1">#REF!</definedName>
    <definedName name="объем_1_15">#REF!</definedName>
    <definedName name="объем_10" localSheetId="2">#REF!</definedName>
    <definedName name="объем_10" localSheetId="1">#REF!</definedName>
    <definedName name="объем_10">#REF!</definedName>
    <definedName name="объем_13">NA()</definedName>
    <definedName name="объем_14" localSheetId="2">#REF!</definedName>
    <definedName name="объем_14" localSheetId="1">#REF!</definedName>
    <definedName name="объем_14">#REF!</definedName>
    <definedName name="объем_15">NA()</definedName>
    <definedName name="объем_16">NA()</definedName>
    <definedName name="объем_17" localSheetId="2">#REF!</definedName>
    <definedName name="объем_17" localSheetId="1">#REF!</definedName>
    <definedName name="объем_17">#REF!</definedName>
    <definedName name="объем_18">NA()</definedName>
    <definedName name="объем_19">NA()</definedName>
    <definedName name="объем_20" localSheetId="2">#REF!</definedName>
    <definedName name="объем_20" localSheetId="1">#REF!</definedName>
    <definedName name="объем_20">#REF!</definedName>
    <definedName name="объем_3">NA()</definedName>
    <definedName name="объем_4">NA()</definedName>
    <definedName name="объем_4_1">NA()</definedName>
    <definedName name="объем_5">NA()</definedName>
    <definedName name="объем_6">NA()</definedName>
    <definedName name="объем_7">NA()</definedName>
    <definedName name="объем_8" localSheetId="2">#REF!</definedName>
    <definedName name="объем_8" localSheetId="1">#REF!</definedName>
    <definedName name="объем_8">#REF!</definedName>
    <definedName name="объем_9">NA()</definedName>
    <definedName name="объем1" localSheetId="2">#REF!</definedName>
    <definedName name="объем1" localSheetId="1">#REF!</definedName>
    <definedName name="объем1">#REF!</definedName>
    <definedName name="объем1_15" localSheetId="2">#REF!</definedName>
    <definedName name="объем1_15" localSheetId="1">#REF!</definedName>
    <definedName name="объем1_15">#REF!</definedName>
    <definedName name="объем1_16" localSheetId="2">#REF!</definedName>
    <definedName name="объем1_16" localSheetId="1">#REF!</definedName>
    <definedName name="объем1_16">#REF!</definedName>
    <definedName name="объем1_17" localSheetId="2">#REF!</definedName>
    <definedName name="объем1_17" localSheetId="1">#REF!</definedName>
    <definedName name="объем1_17">#REF!</definedName>
    <definedName name="объем1_18" localSheetId="2">#REF!</definedName>
    <definedName name="объем1_18" localSheetId="1">#REF!</definedName>
    <definedName name="объем1_18">#REF!</definedName>
    <definedName name="объем1_19" localSheetId="2">#REF!</definedName>
    <definedName name="объем1_19" localSheetId="1">#REF!</definedName>
    <definedName name="объем1_19">#REF!</definedName>
    <definedName name="объем1_20" localSheetId="2">#REF!</definedName>
    <definedName name="объем1_20" localSheetId="1">#REF!</definedName>
    <definedName name="объем1_20">#REF!</definedName>
    <definedName name="объем1_3" localSheetId="2">#REF!</definedName>
    <definedName name="объем1_3" localSheetId="1">#REF!</definedName>
    <definedName name="объем1_3">#REF!</definedName>
    <definedName name="объем1_4" localSheetId="2">#REF!</definedName>
    <definedName name="объем1_4" localSheetId="1">#REF!</definedName>
    <definedName name="объем1_4">#REF!</definedName>
    <definedName name="ок" localSheetId="2">#REF!</definedName>
    <definedName name="ок" localSheetId="1">#REF!</definedName>
    <definedName name="ок">#REF!</definedName>
    <definedName name="ок_14" localSheetId="2">#REF!</definedName>
    <definedName name="ок_14" localSheetId="1">#REF!</definedName>
    <definedName name="ок_14">#REF!</definedName>
    <definedName name="ОК_15" localSheetId="2">#REF!</definedName>
    <definedName name="ОК_15" localSheetId="1">#REF!</definedName>
    <definedName name="ОК_15">#REF!</definedName>
    <definedName name="ОК_16">'[98]СметаСводная Рыб'!$C$9</definedName>
    <definedName name="ок_18">'[98]СметаСводная Рыб'!$C$9</definedName>
    <definedName name="ок_19">'[98]СметаСводная Рыб'!$C$9</definedName>
    <definedName name="ОК_4">'[98]СметаСводная Рыб'!$C$9</definedName>
    <definedName name="ок_6" localSheetId="2">#REF!</definedName>
    <definedName name="ок_6" localSheetId="1">#REF!</definedName>
    <definedName name="ок_6">#REF!</definedName>
    <definedName name="Окончание">[100]Общий!$L$2:$L$25</definedName>
    <definedName name="Окончание_работ">[100]Лист4!$B$9</definedName>
    <definedName name="ОКОФ" localSheetId="2">#REF!</definedName>
    <definedName name="ОКОФ" localSheetId="1">#REF!</definedName>
    <definedName name="ОКОФ">#REF!</definedName>
    <definedName name="оо" localSheetId="2">#REF!</definedName>
    <definedName name="оо">'[130]свод 2'!$D$10</definedName>
    <definedName name="ооо" localSheetId="2">#REF!</definedName>
    <definedName name="ооо" localSheetId="1">#REF!</definedName>
    <definedName name="ооо">#REF!</definedName>
    <definedName name="ооо_15" localSheetId="2">#REF!</definedName>
    <definedName name="ооо_15" localSheetId="1">#REF!</definedName>
    <definedName name="ооо_15">#REF!</definedName>
    <definedName name="ооо_16">[131]СметаСводная!$C$9</definedName>
    <definedName name="ооо_17">[131]СметаСводная!$C$9</definedName>
    <definedName name="ооо_18">[131]СметаСводная!$C$9</definedName>
    <definedName name="ооо_19">[131]СметаСводная!$C$9</definedName>
    <definedName name="ооо_20">[131]СметаСводная!$C$9</definedName>
    <definedName name="ооо_3">[131]СметаСводная!$C$9</definedName>
    <definedName name="ооо_4">[131]СметаСводная!$C$9</definedName>
    <definedName name="ооооооооооо" localSheetId="2">#REF!</definedName>
    <definedName name="ооооооооооо" localSheetId="1">#REF!</definedName>
    <definedName name="ооооооооооо">#REF!</definedName>
    <definedName name="ООС">#REF!,#REF!</definedName>
    <definedName name="ор">[132]списки!$L$1:$L$2</definedName>
    <definedName name="орп" localSheetId="2">[133]Смета!#REF!</definedName>
    <definedName name="орп" localSheetId="1">[133]Смета!#REF!</definedName>
    <definedName name="орп">[133]Смета!#REF!</definedName>
    <definedName name="орп_13" localSheetId="2">[134]Смета!#REF!</definedName>
    <definedName name="орп_13" localSheetId="1">[134]Смета!#REF!</definedName>
    <definedName name="орп_13">[134]Смета!#REF!</definedName>
    <definedName name="орп_14" localSheetId="2">[135]Смета!#REF!</definedName>
    <definedName name="орп_14" localSheetId="1">[135]Смета!#REF!</definedName>
    <definedName name="орп_14">[135]Смета!#REF!</definedName>
    <definedName name="орп_15" localSheetId="2">[134]Смета!#REF!</definedName>
    <definedName name="орп_15" localSheetId="1">[134]Смета!#REF!</definedName>
    <definedName name="орп_15">[134]Смета!#REF!</definedName>
    <definedName name="орп_17" localSheetId="2">[135]Смета!#REF!</definedName>
    <definedName name="орп_17" localSheetId="1">[135]Смета!#REF!</definedName>
    <definedName name="орп_17">[135]Смета!#REF!</definedName>
    <definedName name="орп_18" localSheetId="2">[135]Смета!#REF!</definedName>
    <definedName name="орп_18" localSheetId="1">[135]Смета!#REF!</definedName>
    <definedName name="орп_18">[135]Смета!#REF!</definedName>
    <definedName name="орп_19" localSheetId="2">[134]Смета!#REF!</definedName>
    <definedName name="орп_19" localSheetId="1">[134]Смета!#REF!</definedName>
    <definedName name="орп_19">[134]Смета!#REF!</definedName>
    <definedName name="орп_20" localSheetId="2">[135]Смета!#REF!</definedName>
    <definedName name="орп_20" localSheetId="1">[135]Смета!#REF!</definedName>
    <definedName name="орп_20">[135]Смета!#REF!</definedName>
    <definedName name="орп_3" localSheetId="2">[135]Смета!#REF!</definedName>
    <definedName name="орп_3" localSheetId="1">[135]Смета!#REF!</definedName>
    <definedName name="орп_3">[135]Смета!#REF!</definedName>
    <definedName name="орп_4" localSheetId="2">[135]Смета!#REF!</definedName>
    <definedName name="орп_4" localSheetId="1">[135]Смета!#REF!</definedName>
    <definedName name="орп_4">[135]Смета!#REF!</definedName>
    <definedName name="орп_4_1" localSheetId="2">[136]Смета!#REF!</definedName>
    <definedName name="орп_4_1" localSheetId="1">[136]Смета!#REF!</definedName>
    <definedName name="орп_4_1">[136]Смета!#REF!</definedName>
    <definedName name="орп_5" localSheetId="2">[135]Смета!#REF!</definedName>
    <definedName name="орп_5" localSheetId="1">[135]Смета!#REF!</definedName>
    <definedName name="орп_5">[135]Смета!#REF!</definedName>
    <definedName name="орп_6" localSheetId="2">[135]Смета!#REF!</definedName>
    <definedName name="орп_6" localSheetId="1">[135]Смета!#REF!</definedName>
    <definedName name="орп_6">[135]Смета!#REF!</definedName>
    <definedName name="орп_7" localSheetId="2">[135]Смета!#REF!</definedName>
    <definedName name="орп_7" localSheetId="1">[135]Смета!#REF!</definedName>
    <definedName name="орп_7">[135]Смета!#REF!</definedName>
    <definedName name="орп_8" localSheetId="2">[135]Смета!#REF!</definedName>
    <definedName name="орп_8" localSheetId="1">[135]Смета!#REF!</definedName>
    <definedName name="орп_8">[135]Смета!#REF!</definedName>
    <definedName name="орппапаа" localSheetId="2">#REF!</definedName>
    <definedName name="орппапаа" localSheetId="1">#REF!</definedName>
    <definedName name="орппапаа">#REF!</definedName>
    <definedName name="основное">#REF!</definedName>
    <definedName name="от_БИРЖЕВОГО">'[61]исх дан'!#REF!</definedName>
    <definedName name="Оферта_№">[100]Лист4!$B$14</definedName>
    <definedName name="Оферта_от">[100]Лист4!$B$15</definedName>
    <definedName name="оц.зап.">[137]!dial_koef_udar</definedName>
    <definedName name="оыкпвапр">#REF!</definedName>
    <definedName name="п" localSheetId="2">#REF!</definedName>
    <definedName name="п" localSheetId="1">#REF!</definedName>
    <definedName name="п">#REF!</definedName>
    <definedName name="п.1">[100]Общий!$B$2:$BA$2</definedName>
    <definedName name="п.2">[100]Общий!$B$3:$BA$3</definedName>
    <definedName name="п.3">[100]Общий!$B$4:$BA$4</definedName>
    <definedName name="п.4">[100]Общий!$B$5:$BA$5</definedName>
    <definedName name="п.5">[100]Общий!$B$6:$BA$6</definedName>
    <definedName name="п.6">[100]Общий!$B$7:$BA$7</definedName>
    <definedName name="п.7">[100]Общий!$B$8:$BA$8</definedName>
    <definedName name="п_1" localSheetId="2">#REF!</definedName>
    <definedName name="п_1" localSheetId="1">#REF!</definedName>
    <definedName name="п_1">#REF!</definedName>
    <definedName name="п_10" localSheetId="2">#REF!</definedName>
    <definedName name="п_10" localSheetId="1">#REF!</definedName>
    <definedName name="п_10">#REF!</definedName>
    <definedName name="п_13" localSheetId="2">#REF!</definedName>
    <definedName name="п_13" localSheetId="1">#REF!</definedName>
    <definedName name="п_13">#REF!</definedName>
    <definedName name="п_14" localSheetId="2">#REF!</definedName>
    <definedName name="п_14" localSheetId="1">#REF!</definedName>
    <definedName name="п_14">#REF!</definedName>
    <definedName name="п_15" localSheetId="2">#REF!</definedName>
    <definedName name="п_15" localSheetId="1">#REF!</definedName>
    <definedName name="п_15">#REF!</definedName>
    <definedName name="п_16" localSheetId="2">#REF!</definedName>
    <definedName name="п_16" localSheetId="1">#REF!</definedName>
    <definedName name="п_16">#REF!</definedName>
    <definedName name="п_17" localSheetId="2">#REF!</definedName>
    <definedName name="п_17" localSheetId="1">#REF!</definedName>
    <definedName name="п_17">#REF!</definedName>
    <definedName name="п_18" localSheetId="2">#REF!</definedName>
    <definedName name="п_18" localSheetId="1">#REF!</definedName>
    <definedName name="п_18">#REF!</definedName>
    <definedName name="п_19" localSheetId="2">#REF!</definedName>
    <definedName name="п_19" localSheetId="1">#REF!</definedName>
    <definedName name="п_19">#REF!</definedName>
    <definedName name="п_20" localSheetId="2">#REF!</definedName>
    <definedName name="п_20" localSheetId="1">#REF!</definedName>
    <definedName name="п_20">#REF!</definedName>
    <definedName name="п_3" localSheetId="2">#REF!</definedName>
    <definedName name="п_3" localSheetId="1">#REF!</definedName>
    <definedName name="п_3">#REF!</definedName>
    <definedName name="п_4" localSheetId="2">#REF!</definedName>
    <definedName name="п_4" localSheetId="1">#REF!</definedName>
    <definedName name="п_4">#REF!</definedName>
    <definedName name="п_7" localSheetId="2">#REF!</definedName>
    <definedName name="п_7" localSheetId="1">#REF!</definedName>
    <definedName name="п_7">#REF!</definedName>
    <definedName name="п_8" localSheetId="2">#REF!</definedName>
    <definedName name="п_8" localSheetId="1">#REF!</definedName>
    <definedName name="п_8">#REF!</definedName>
    <definedName name="п_9" localSheetId="2">#REF!</definedName>
    <definedName name="п_9" localSheetId="1">#REF!</definedName>
    <definedName name="п_9">#REF!</definedName>
    <definedName name="п55" localSheetId="2">#REF!</definedName>
    <definedName name="п55" localSheetId="1">#REF!</definedName>
    <definedName name="п55">#REF!</definedName>
    <definedName name="папа">'[50]ЦСП ВОЛС (спецификация ВОСП)'!#REF!</definedName>
    <definedName name="паспорт">[138]!dial_mater_udar</definedName>
    <definedName name="ПБ" localSheetId="2">#REF!</definedName>
    <definedName name="ПБ" localSheetId="1">#REF!</definedName>
    <definedName name="ПБ">#REF!</definedName>
    <definedName name="ПВ">'[61]исх дан'!#REF!</definedName>
    <definedName name="ПВС_ОПТ">'[61]исх дан'!#REF!</definedName>
    <definedName name="ПВС_РОЗН">[139]ПРОЦЕНТЫ!$AQ$7</definedName>
    <definedName name="Период">'[129]Б.Д. ФАКТ'!$F$8:$F$3181</definedName>
    <definedName name="ПериодП">'[129]Б.Д. ПЛАН'!$F$6:$Q$6</definedName>
    <definedName name="Пи" localSheetId="2">#REF!</definedName>
    <definedName name="Пи" localSheetId="1">#REF!</definedName>
    <definedName name="Пи">#REF!</definedName>
    <definedName name="Пи_" localSheetId="2">#REF!</definedName>
    <definedName name="Пи_" localSheetId="1">#REF!</definedName>
    <definedName name="Пи_">#REF!</definedName>
    <definedName name="Пи__15" localSheetId="2">#REF!</definedName>
    <definedName name="Пи__15" localSheetId="1">#REF!</definedName>
    <definedName name="Пи__15">#REF!</definedName>
    <definedName name="Пи__16" localSheetId="2">#REF!</definedName>
    <definedName name="Пи__16" localSheetId="1">#REF!</definedName>
    <definedName name="Пи__16">#REF!</definedName>
    <definedName name="Пи__17" localSheetId="2">#REF!</definedName>
    <definedName name="Пи__17" localSheetId="1">#REF!</definedName>
    <definedName name="Пи__17">#REF!</definedName>
    <definedName name="Пи__18" localSheetId="2">#REF!</definedName>
    <definedName name="Пи__18" localSheetId="1">#REF!</definedName>
    <definedName name="Пи__18">#REF!</definedName>
    <definedName name="Пи__20" localSheetId="2">#REF!</definedName>
    <definedName name="Пи__20" localSheetId="1">#REF!</definedName>
    <definedName name="Пи__20">#REF!</definedName>
    <definedName name="Пи__3" localSheetId="2">#REF!</definedName>
    <definedName name="Пи__3" localSheetId="1">#REF!</definedName>
    <definedName name="Пи__3">#REF!</definedName>
    <definedName name="Пи__4" localSheetId="2">#REF!</definedName>
    <definedName name="Пи__4" localSheetId="1">#REF!</definedName>
    <definedName name="Пи__4">#REF!</definedName>
    <definedName name="Пи_15" localSheetId="2">#REF!</definedName>
    <definedName name="Пи_15" localSheetId="1">#REF!</definedName>
    <definedName name="Пи_15">#REF!</definedName>
    <definedName name="Пи_16" localSheetId="2">#REF!</definedName>
    <definedName name="Пи_16" localSheetId="1">#REF!</definedName>
    <definedName name="Пи_16">#REF!</definedName>
    <definedName name="Пи_17" localSheetId="2">#REF!</definedName>
    <definedName name="Пи_17" localSheetId="1">#REF!</definedName>
    <definedName name="Пи_17">#REF!</definedName>
    <definedName name="Пи_18" localSheetId="2">#REF!</definedName>
    <definedName name="Пи_18" localSheetId="1">#REF!</definedName>
    <definedName name="Пи_18">#REF!</definedName>
    <definedName name="Пи_20" localSheetId="2">#REF!</definedName>
    <definedName name="Пи_20" localSheetId="1">#REF!</definedName>
    <definedName name="Пи_20">#REF!</definedName>
    <definedName name="Пи_3" localSheetId="2">#REF!</definedName>
    <definedName name="Пи_3" localSheetId="1">#REF!</definedName>
    <definedName name="Пи_3">#REF!</definedName>
    <definedName name="Пи_4" localSheetId="2">#REF!</definedName>
    <definedName name="Пи_4" localSheetId="1">#REF!</definedName>
    <definedName name="Пи_4">#REF!</definedName>
    <definedName name="план" localSheetId="2">[80]топография!#REF!</definedName>
    <definedName name="план" localSheetId="1">[80]топография!#REF!</definedName>
    <definedName name="план">[80]топография!#REF!</definedName>
    <definedName name="план_15" localSheetId="2">[80]топография!#REF!</definedName>
    <definedName name="план_15" localSheetId="1">[80]топография!#REF!</definedName>
    <definedName name="план_15">[80]топография!#REF!</definedName>
    <definedName name="план_17" localSheetId="2">[80]топография!#REF!</definedName>
    <definedName name="план_17" localSheetId="1">[80]топография!#REF!</definedName>
    <definedName name="план_17">[80]топография!#REF!</definedName>
    <definedName name="план_18" localSheetId="2">[80]топография!#REF!</definedName>
    <definedName name="план_18" localSheetId="1">[80]топография!#REF!</definedName>
    <definedName name="план_18">[80]топография!#REF!</definedName>
    <definedName name="план_19" localSheetId="2">[80]топография!#REF!</definedName>
    <definedName name="план_19" localSheetId="1">[80]топография!#REF!</definedName>
    <definedName name="план_19">[80]топография!#REF!</definedName>
    <definedName name="план_20" localSheetId="2">[80]топография!#REF!</definedName>
    <definedName name="план_20" localSheetId="1">[80]топография!#REF!</definedName>
    <definedName name="план_20">[80]топография!#REF!</definedName>
    <definedName name="план_3" localSheetId="2">[80]топография!#REF!</definedName>
    <definedName name="план_3" localSheetId="1">[80]топография!#REF!</definedName>
    <definedName name="план_3">[80]топография!#REF!</definedName>
    <definedName name="Площадь" localSheetId="2">#REF!</definedName>
    <definedName name="Площадь" localSheetId="1">#REF!</definedName>
    <definedName name="Площадь">#REF!</definedName>
    <definedName name="Площадь_10" localSheetId="2">#REF!</definedName>
    <definedName name="Площадь_10" localSheetId="1">#REF!</definedName>
    <definedName name="Площадь_10">#REF!</definedName>
    <definedName name="Площадь_14" localSheetId="2">#REF!</definedName>
    <definedName name="Площадь_14" localSheetId="1">#REF!</definedName>
    <definedName name="Площадь_14">#REF!</definedName>
    <definedName name="Площадь_15" localSheetId="2">#REF!</definedName>
    <definedName name="Площадь_15" localSheetId="1">#REF!</definedName>
    <definedName name="Площадь_15">#REF!</definedName>
    <definedName name="Площадь_16" localSheetId="2">#REF!</definedName>
    <definedName name="Площадь_16" localSheetId="1">#REF!</definedName>
    <definedName name="Площадь_16">#REF!</definedName>
    <definedName name="Площадь_17" localSheetId="2">#REF!</definedName>
    <definedName name="Площадь_17" localSheetId="1">#REF!</definedName>
    <definedName name="Площадь_17">#REF!</definedName>
    <definedName name="Площадь_18" localSheetId="2">#REF!</definedName>
    <definedName name="Площадь_18" localSheetId="1">#REF!</definedName>
    <definedName name="Площадь_18">#REF!</definedName>
    <definedName name="Площадь_19" localSheetId="2">#REF!</definedName>
    <definedName name="Площадь_19" localSheetId="1">#REF!</definedName>
    <definedName name="Площадь_19">#REF!</definedName>
    <definedName name="Площадь_20" localSheetId="2">#REF!</definedName>
    <definedName name="Площадь_20" localSheetId="1">#REF!</definedName>
    <definedName name="Площадь_20">#REF!</definedName>
    <definedName name="Площадь_3" localSheetId="2">#REF!</definedName>
    <definedName name="Площадь_3" localSheetId="1">#REF!</definedName>
    <definedName name="Площадь_3">#REF!</definedName>
    <definedName name="Площадь_4" localSheetId="2">#REF!</definedName>
    <definedName name="Площадь_4" localSheetId="1">#REF!</definedName>
    <definedName name="Площадь_4">#REF!</definedName>
    <definedName name="Площадь_4_1" localSheetId="2">#REF!</definedName>
    <definedName name="Площадь_4_1" localSheetId="1">#REF!</definedName>
    <definedName name="Площадь_4_1">#REF!</definedName>
    <definedName name="Площадь_5" localSheetId="2">#REF!</definedName>
    <definedName name="Площадь_5" localSheetId="1">#REF!</definedName>
    <definedName name="Площадь_5">#REF!</definedName>
    <definedName name="Площадь_6" localSheetId="2">#REF!</definedName>
    <definedName name="Площадь_6" localSheetId="1">#REF!</definedName>
    <definedName name="Площадь_6">#REF!</definedName>
    <definedName name="Площадь_6_1" localSheetId="2">#REF!</definedName>
    <definedName name="Площадь_6_1" localSheetId="1">#REF!</definedName>
    <definedName name="Площадь_6_1">#REF!</definedName>
    <definedName name="Площадь_7" localSheetId="2">#REF!</definedName>
    <definedName name="Площадь_7" localSheetId="1">#REF!</definedName>
    <definedName name="Площадь_7">#REF!</definedName>
    <definedName name="Площадь_8" localSheetId="2">#REF!</definedName>
    <definedName name="Площадь_8" localSheetId="1">#REF!</definedName>
    <definedName name="Площадь_8">#REF!</definedName>
    <definedName name="Площадь_9" localSheetId="2">#REF!</definedName>
    <definedName name="Площадь_9" localSheetId="1">#REF!</definedName>
    <definedName name="Площадь_9">#REF!</definedName>
    <definedName name="Площадь_нелинейных_объектов" localSheetId="2">#REF!</definedName>
    <definedName name="Площадь_нелинейных_объектов" localSheetId="1">#REF!</definedName>
    <definedName name="Площадь_нелинейных_объектов">#REF!</definedName>
    <definedName name="Площадь_нелинейных_объектов_10" localSheetId="2">#REF!</definedName>
    <definedName name="Площадь_нелинейных_объектов_10" localSheetId="1">#REF!</definedName>
    <definedName name="Площадь_нелинейных_объектов_10">#REF!</definedName>
    <definedName name="Площадь_нелинейных_объектов_14" localSheetId="2">#REF!</definedName>
    <definedName name="Площадь_нелинейных_объектов_14" localSheetId="1">#REF!</definedName>
    <definedName name="Площадь_нелинейных_объектов_14">#REF!</definedName>
    <definedName name="Площадь_нелинейных_объектов_15" localSheetId="2">#REF!</definedName>
    <definedName name="Площадь_нелинейных_объектов_15" localSheetId="1">#REF!</definedName>
    <definedName name="Площадь_нелинейных_объектов_15">#REF!</definedName>
    <definedName name="Площадь_нелинейных_объектов_16" localSheetId="2">#REF!</definedName>
    <definedName name="Площадь_нелинейных_объектов_16" localSheetId="1">#REF!</definedName>
    <definedName name="Площадь_нелинейных_объектов_16">#REF!</definedName>
    <definedName name="Площадь_нелинейных_объектов_17" localSheetId="2">#REF!</definedName>
    <definedName name="Площадь_нелинейных_объектов_17" localSheetId="1">#REF!</definedName>
    <definedName name="Площадь_нелинейных_объектов_17">#REF!</definedName>
    <definedName name="Площадь_нелинейных_объектов_18" localSheetId="2">#REF!</definedName>
    <definedName name="Площадь_нелинейных_объектов_18" localSheetId="1">#REF!</definedName>
    <definedName name="Площадь_нелинейных_объектов_18">#REF!</definedName>
    <definedName name="Площадь_нелинейных_объектов_19" localSheetId="2">#REF!</definedName>
    <definedName name="Площадь_нелинейных_объектов_19" localSheetId="1">#REF!</definedName>
    <definedName name="Площадь_нелинейных_объектов_19">#REF!</definedName>
    <definedName name="Площадь_нелинейных_объектов_20" localSheetId="2">#REF!</definedName>
    <definedName name="Площадь_нелинейных_объектов_20" localSheetId="1">#REF!</definedName>
    <definedName name="Площадь_нелинейных_объектов_20">#REF!</definedName>
    <definedName name="Площадь_нелинейных_объектов_3" localSheetId="2">#REF!</definedName>
    <definedName name="Площадь_нелинейных_объектов_3" localSheetId="1">#REF!</definedName>
    <definedName name="Площадь_нелинейных_объектов_3">#REF!</definedName>
    <definedName name="Площадь_нелинейных_объектов_4" localSheetId="2">#REF!</definedName>
    <definedName name="Площадь_нелинейных_объектов_4" localSheetId="1">#REF!</definedName>
    <definedName name="Площадь_нелинейных_объектов_4">#REF!</definedName>
    <definedName name="Площадь_нелинейных_объектов_4_1" localSheetId="2">#REF!</definedName>
    <definedName name="Площадь_нелинейных_объектов_4_1" localSheetId="1">#REF!</definedName>
    <definedName name="Площадь_нелинейных_объектов_4_1">#REF!</definedName>
    <definedName name="Площадь_нелинейных_объектов_5" localSheetId="2">#REF!</definedName>
    <definedName name="Площадь_нелинейных_объектов_5" localSheetId="1">#REF!</definedName>
    <definedName name="Площадь_нелинейных_объектов_5">#REF!</definedName>
    <definedName name="Площадь_нелинейных_объектов_6" localSheetId="2">#REF!</definedName>
    <definedName name="Площадь_нелинейных_объектов_6" localSheetId="1">#REF!</definedName>
    <definedName name="Площадь_нелинейных_объектов_6">#REF!</definedName>
    <definedName name="Площадь_нелинейных_объектов_6_1" localSheetId="2">#REF!</definedName>
    <definedName name="Площадь_нелинейных_объектов_6_1" localSheetId="1">#REF!</definedName>
    <definedName name="Площадь_нелинейных_объектов_6_1">#REF!</definedName>
    <definedName name="Площадь_нелинейных_объектов_7" localSheetId="2">#REF!</definedName>
    <definedName name="Площадь_нелинейных_объектов_7" localSheetId="1">#REF!</definedName>
    <definedName name="Площадь_нелинейных_объектов_7">#REF!</definedName>
    <definedName name="Площадь_нелинейных_объектов_8" localSheetId="2">#REF!</definedName>
    <definedName name="Площадь_нелинейных_объектов_8" localSheetId="1">#REF!</definedName>
    <definedName name="Площадь_нелинейных_объектов_8">#REF!</definedName>
    <definedName name="Площадь_нелинейных_объектов_9" localSheetId="2">#REF!</definedName>
    <definedName name="Площадь_нелинейных_объектов_9" localSheetId="1">#REF!</definedName>
    <definedName name="Площадь_нелинейных_объектов_9">#REF!</definedName>
    <definedName name="Площадь_планшетов" localSheetId="2">#REF!</definedName>
    <definedName name="Площадь_планшетов" localSheetId="1">#REF!</definedName>
    <definedName name="Площадь_планшетов">#REF!</definedName>
    <definedName name="Площадь_планшетов_10" localSheetId="2">#REF!</definedName>
    <definedName name="Площадь_планшетов_10" localSheetId="1">#REF!</definedName>
    <definedName name="Площадь_планшетов_10">#REF!</definedName>
    <definedName name="Площадь_планшетов_14" localSheetId="2">#REF!</definedName>
    <definedName name="Площадь_планшетов_14" localSheetId="1">#REF!</definedName>
    <definedName name="Площадь_планшетов_14">#REF!</definedName>
    <definedName name="Площадь_планшетов_15" localSheetId="2">#REF!</definedName>
    <definedName name="Площадь_планшетов_15" localSheetId="1">#REF!</definedName>
    <definedName name="Площадь_планшетов_15">#REF!</definedName>
    <definedName name="Площадь_планшетов_16" localSheetId="2">#REF!</definedName>
    <definedName name="Площадь_планшетов_16" localSheetId="1">#REF!</definedName>
    <definedName name="Площадь_планшетов_16">#REF!</definedName>
    <definedName name="Площадь_планшетов_17" localSheetId="2">#REF!</definedName>
    <definedName name="Площадь_планшетов_17" localSheetId="1">#REF!</definedName>
    <definedName name="Площадь_планшетов_17">#REF!</definedName>
    <definedName name="Площадь_планшетов_18" localSheetId="2">#REF!</definedName>
    <definedName name="Площадь_планшетов_18" localSheetId="1">#REF!</definedName>
    <definedName name="Площадь_планшетов_18">#REF!</definedName>
    <definedName name="Площадь_планшетов_19" localSheetId="2">#REF!</definedName>
    <definedName name="Площадь_планшетов_19" localSheetId="1">#REF!</definedName>
    <definedName name="Площадь_планшетов_19">#REF!</definedName>
    <definedName name="Площадь_планшетов_20" localSheetId="2">#REF!</definedName>
    <definedName name="Площадь_планшетов_20" localSheetId="1">#REF!</definedName>
    <definedName name="Площадь_планшетов_20">#REF!</definedName>
    <definedName name="Площадь_планшетов_3" localSheetId="2">#REF!</definedName>
    <definedName name="Площадь_планшетов_3" localSheetId="1">#REF!</definedName>
    <definedName name="Площадь_планшетов_3">#REF!</definedName>
    <definedName name="Площадь_планшетов_4" localSheetId="2">#REF!</definedName>
    <definedName name="Площадь_планшетов_4" localSheetId="1">#REF!</definedName>
    <definedName name="Площадь_планшетов_4">#REF!</definedName>
    <definedName name="Площадь_планшетов_4_1" localSheetId="2">#REF!</definedName>
    <definedName name="Площадь_планшетов_4_1" localSheetId="1">#REF!</definedName>
    <definedName name="Площадь_планшетов_4_1">#REF!</definedName>
    <definedName name="Площадь_планшетов_5" localSheetId="2">#REF!</definedName>
    <definedName name="Площадь_планшетов_5" localSheetId="1">#REF!</definedName>
    <definedName name="Площадь_планшетов_5">#REF!</definedName>
    <definedName name="Площадь_планшетов_6" localSheetId="2">#REF!</definedName>
    <definedName name="Площадь_планшетов_6" localSheetId="1">#REF!</definedName>
    <definedName name="Площадь_планшетов_6">#REF!</definedName>
    <definedName name="Площадь_планшетов_6_1" localSheetId="2">#REF!</definedName>
    <definedName name="Площадь_планшетов_6_1" localSheetId="1">#REF!</definedName>
    <definedName name="Площадь_планшетов_6_1">#REF!</definedName>
    <definedName name="Площадь_планшетов_7" localSheetId="2">#REF!</definedName>
    <definedName name="Площадь_планшетов_7" localSheetId="1">#REF!</definedName>
    <definedName name="Площадь_планшетов_7">#REF!</definedName>
    <definedName name="Площадь_планшетов_8" localSheetId="2">#REF!</definedName>
    <definedName name="Площадь_планшетов_8" localSheetId="1">#REF!</definedName>
    <definedName name="Площадь_планшетов_8">#REF!</definedName>
    <definedName name="Площадь_планшетов_9" localSheetId="2">#REF!</definedName>
    <definedName name="Площадь_планшетов_9" localSheetId="1">#REF!</definedName>
    <definedName name="Площадь_планшетов_9">#REF!</definedName>
    <definedName name="ПНР_РРЛ">#REF!</definedName>
    <definedName name="пог" localSheetId="2">#REF!</definedName>
    <definedName name="пог" localSheetId="1">#REF!</definedName>
    <definedName name="пог">#REF!</definedName>
    <definedName name="Подзаголовок" localSheetId="2">#REF!</definedName>
    <definedName name="Подзаголовок" localSheetId="1">#REF!</definedName>
    <definedName name="Подзаголовок">#REF!</definedName>
    <definedName name="Подписант">[126]Лист1!$B$9</definedName>
    <definedName name="Подпись1" localSheetId="2">#REF!</definedName>
    <definedName name="Подпись1" localSheetId="1">#REF!</definedName>
    <definedName name="Подпись1">#REF!</definedName>
    <definedName name="Подпись2" localSheetId="2">#REF!</definedName>
    <definedName name="Подпись2" localSheetId="1">#REF!</definedName>
    <definedName name="Подпись2">#REF!</definedName>
    <definedName name="Подпись3" localSheetId="2">#REF!</definedName>
    <definedName name="Подпись3" localSheetId="1">#REF!</definedName>
    <definedName name="Подпись3">#REF!</definedName>
    <definedName name="Подпись4" localSheetId="2">#REF!</definedName>
    <definedName name="Подпись4" localSheetId="1">#REF!</definedName>
    <definedName name="Подпись4">#REF!</definedName>
    <definedName name="Подпись5" localSheetId="2">#REF!</definedName>
    <definedName name="Подпись5" localSheetId="1">#REF!</definedName>
    <definedName name="Подпись5">#REF!</definedName>
    <definedName name="Подрядчик_по_ПИР" localSheetId="2">#REF!</definedName>
    <definedName name="Подрядчик_по_ПИР" localSheetId="1">#REF!</definedName>
    <definedName name="Подрядчик_по_ПИР">#REF!</definedName>
    <definedName name="Пожарная_охрана" localSheetId="2">#REF!</definedName>
    <definedName name="Пожарная_охрана" localSheetId="1">#REF!</definedName>
    <definedName name="Пожарная_охрана">#REF!</definedName>
    <definedName name="Покупное_ПО" localSheetId="2">#REF!</definedName>
    <definedName name="Покупное_ПО" localSheetId="1">#REF!</definedName>
    <definedName name="Покупное_ПО">#REF!</definedName>
    <definedName name="Покупное_ПО_1" localSheetId="2">#REF!</definedName>
    <definedName name="Покупное_ПО_1" localSheetId="1">#REF!</definedName>
    <definedName name="Покупное_ПО_1">#REF!</definedName>
    <definedName name="Покупное_ПО_10" localSheetId="2">#REF!</definedName>
    <definedName name="Покупное_ПО_10" localSheetId="1">#REF!</definedName>
    <definedName name="Покупное_ПО_10">#REF!</definedName>
    <definedName name="Покупное_ПО_13" localSheetId="2">#REF!</definedName>
    <definedName name="Покупное_ПО_13" localSheetId="1">#REF!</definedName>
    <definedName name="Покупное_ПО_13">#REF!</definedName>
    <definedName name="Покупное_ПО_14" localSheetId="2">#REF!</definedName>
    <definedName name="Покупное_ПО_14" localSheetId="1">#REF!</definedName>
    <definedName name="Покупное_ПО_14">#REF!</definedName>
    <definedName name="Покупное_ПО_15" localSheetId="2">#REF!</definedName>
    <definedName name="Покупное_ПО_15" localSheetId="1">#REF!</definedName>
    <definedName name="Покупное_ПО_15">#REF!</definedName>
    <definedName name="Покупное_ПО_16" localSheetId="2">#REF!</definedName>
    <definedName name="Покупное_ПО_16" localSheetId="1">#REF!</definedName>
    <definedName name="Покупное_ПО_16">#REF!</definedName>
    <definedName name="Покупное_ПО_18" localSheetId="2">#REF!</definedName>
    <definedName name="Покупное_ПО_18" localSheetId="1">#REF!</definedName>
    <definedName name="Покупное_ПО_18">#REF!</definedName>
    <definedName name="Покупное_ПО_7" localSheetId="2">#REF!</definedName>
    <definedName name="Покупное_ПО_7" localSheetId="1">#REF!</definedName>
    <definedName name="Покупное_ПО_7">#REF!</definedName>
    <definedName name="Покупное_ПО_8" localSheetId="2">#REF!</definedName>
    <definedName name="Покупное_ПО_8" localSheetId="1">#REF!</definedName>
    <definedName name="Покупное_ПО_8">#REF!</definedName>
    <definedName name="Покупное_ПО_9" localSheetId="2">#REF!</definedName>
    <definedName name="Покупное_ПО_9" localSheetId="1">#REF!</definedName>
    <definedName name="Покупное_ПО_9">#REF!</definedName>
    <definedName name="Покупные" localSheetId="2">#REF!</definedName>
    <definedName name="Покупные" localSheetId="1">#REF!</definedName>
    <definedName name="Покупные">#REF!</definedName>
    <definedName name="Покупные_1" localSheetId="2">#REF!</definedName>
    <definedName name="Покупные_1" localSheetId="1">#REF!</definedName>
    <definedName name="Покупные_1">#REF!</definedName>
    <definedName name="Покупные_10" localSheetId="2">#REF!</definedName>
    <definedName name="Покупные_10" localSheetId="1">#REF!</definedName>
    <definedName name="Покупные_10">#REF!</definedName>
    <definedName name="Покупные_13" localSheetId="2">#REF!</definedName>
    <definedName name="Покупные_13" localSheetId="1">#REF!</definedName>
    <definedName name="Покупные_13">#REF!</definedName>
    <definedName name="Покупные_14" localSheetId="2">#REF!</definedName>
    <definedName name="Покупные_14" localSheetId="1">#REF!</definedName>
    <definedName name="Покупные_14">#REF!</definedName>
    <definedName name="Покупные_15" localSheetId="2">#REF!</definedName>
    <definedName name="Покупные_15" localSheetId="1">#REF!</definedName>
    <definedName name="Покупные_15">#REF!</definedName>
    <definedName name="Покупные_16" localSheetId="2">#REF!</definedName>
    <definedName name="Покупные_16" localSheetId="1">#REF!</definedName>
    <definedName name="Покупные_16">#REF!</definedName>
    <definedName name="Покупные_17" localSheetId="2">#REF!</definedName>
    <definedName name="Покупные_17" localSheetId="1">#REF!</definedName>
    <definedName name="Покупные_17">#REF!</definedName>
    <definedName name="Покупные_18" localSheetId="2">#REF!</definedName>
    <definedName name="Покупные_18" localSheetId="1">#REF!</definedName>
    <definedName name="Покупные_18">#REF!</definedName>
    <definedName name="Покупные_19" localSheetId="2">#REF!</definedName>
    <definedName name="Покупные_19" localSheetId="1">#REF!</definedName>
    <definedName name="Покупные_19">#REF!</definedName>
    <definedName name="Покупные_20" localSheetId="2">#REF!</definedName>
    <definedName name="Покупные_20" localSheetId="1">#REF!</definedName>
    <definedName name="Покупные_20">#REF!</definedName>
    <definedName name="Покупные_3" localSheetId="2">#REF!</definedName>
    <definedName name="Покупные_3" localSheetId="1">#REF!</definedName>
    <definedName name="Покупные_3">#REF!</definedName>
    <definedName name="Покупные_4" localSheetId="2">#REF!</definedName>
    <definedName name="Покупные_4" localSheetId="1">#REF!</definedName>
    <definedName name="Покупные_4">#REF!</definedName>
    <definedName name="Покупные_5" localSheetId="2">#REF!</definedName>
    <definedName name="Покупные_5" localSheetId="1">#REF!</definedName>
    <definedName name="Покупные_5">#REF!</definedName>
    <definedName name="Покупные_6" localSheetId="2">#REF!</definedName>
    <definedName name="Покупные_6" localSheetId="1">#REF!</definedName>
    <definedName name="Покупные_6">#REF!</definedName>
    <definedName name="Покупные_7" localSheetId="2">#REF!</definedName>
    <definedName name="Покупные_7" localSheetId="1">#REF!</definedName>
    <definedName name="Покупные_7">#REF!</definedName>
    <definedName name="Покупные_8" localSheetId="2">#REF!</definedName>
    <definedName name="Покупные_8" localSheetId="1">#REF!</definedName>
    <definedName name="Покупные_8">#REF!</definedName>
    <definedName name="Покупные_9" localSheetId="2">#REF!</definedName>
    <definedName name="Покупные_9" localSheetId="1">#REF!</definedName>
    <definedName name="Покупные_9">#REF!</definedName>
    <definedName name="Покупные_изделия" localSheetId="2">#REF!</definedName>
    <definedName name="Покупные_изделия" localSheetId="1">#REF!</definedName>
    <definedName name="Покупные_изделия">#REF!</definedName>
    <definedName name="Покупные_изделия_1" localSheetId="2">#REF!</definedName>
    <definedName name="Покупные_изделия_1" localSheetId="1">#REF!</definedName>
    <definedName name="Покупные_изделия_1">#REF!</definedName>
    <definedName name="Покупные_изделия_10" localSheetId="2">#REF!</definedName>
    <definedName name="Покупные_изделия_10" localSheetId="1">#REF!</definedName>
    <definedName name="Покупные_изделия_10">#REF!</definedName>
    <definedName name="Покупные_изделия_13" localSheetId="2">#REF!</definedName>
    <definedName name="Покупные_изделия_13" localSheetId="1">#REF!</definedName>
    <definedName name="Покупные_изделия_13">#REF!</definedName>
    <definedName name="Покупные_изделия_14" localSheetId="2">#REF!</definedName>
    <definedName name="Покупные_изделия_14" localSheetId="1">#REF!</definedName>
    <definedName name="Покупные_изделия_14">#REF!</definedName>
    <definedName name="Покупные_изделия_15" localSheetId="2">#REF!</definedName>
    <definedName name="Покупные_изделия_15" localSheetId="1">#REF!</definedName>
    <definedName name="Покупные_изделия_15">#REF!</definedName>
    <definedName name="Покупные_изделия_16" localSheetId="2">#REF!</definedName>
    <definedName name="Покупные_изделия_16" localSheetId="1">#REF!</definedName>
    <definedName name="Покупные_изделия_16">#REF!</definedName>
    <definedName name="Покупные_изделия_18" localSheetId="2">#REF!</definedName>
    <definedName name="Покупные_изделия_18" localSheetId="1">#REF!</definedName>
    <definedName name="Покупные_изделия_18">#REF!</definedName>
    <definedName name="Покупные_изделия_7" localSheetId="2">#REF!</definedName>
    <definedName name="Покупные_изделия_7" localSheetId="1">#REF!</definedName>
    <definedName name="Покупные_изделия_7">#REF!</definedName>
    <definedName name="Покупные_изделия_8" localSheetId="2">#REF!</definedName>
    <definedName name="Покупные_изделия_8" localSheetId="1">#REF!</definedName>
    <definedName name="Покупные_изделия_8">#REF!</definedName>
    <definedName name="Покупные_изделия_9" localSheetId="2">#REF!</definedName>
    <definedName name="Покупные_изделия_9" localSheetId="1">#REF!</definedName>
    <definedName name="Покупные_изделия_9">#REF!</definedName>
    <definedName name="попр" localSheetId="2">#REF!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 localSheetId="2">#REF!</definedName>
    <definedName name="Поправочные_коэффициенты_по_письму_Госстроя_от_25.12.90___0___0___0___0___0" localSheetId="1">#REF!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0___0_14" localSheetId="2">#REF!</definedName>
    <definedName name="Поправочные_коэффициенты_по_письму_Госстроя_от_25.12.90___0___0___0___0___0_14" localSheetId="1">#REF!</definedName>
    <definedName name="Поправочные_коэффициенты_по_письму_Госстроя_от_25.12.90___0___0___0___0___0_14">#REF!</definedName>
    <definedName name="Поправочные_коэффициенты_по_письму_Госстроя_от_25.12.90___0___0___0___0___0_15" localSheetId="2">#REF!</definedName>
    <definedName name="Поправочные_коэффициенты_по_письму_Госстроя_от_25.12.90___0___0___0___0___0_15" localSheetId="1">#REF!</definedName>
    <definedName name="Поправочные_коэффициенты_по_письму_Госстроя_от_25.12.90___0___0___0___0___0_15">#REF!</definedName>
    <definedName name="Поправочные_коэффициенты_по_письму_Госстроя_от_25.12.90___0___0___0___0___0_16" localSheetId="2">#REF!</definedName>
    <definedName name="Поправочные_коэффициенты_по_письму_Госстроя_от_25.12.90___0___0___0___0___0_16" localSheetId="1">#REF!</definedName>
    <definedName name="Поправочные_коэффициенты_по_письму_Госстроя_от_25.12.90___0___0___0___0___0_16">#REF!</definedName>
    <definedName name="Поправочные_коэффициенты_по_письму_Госстроя_от_25.12.90___0___0___0___0___0_19" localSheetId="2">#REF!</definedName>
    <definedName name="Поправочные_коэффициенты_по_письму_Госстроя_от_25.12.90___0___0___0___0___0_19" localSheetId="1">#REF!</definedName>
    <definedName name="Поправочные_коэффициенты_по_письму_Госстроя_от_25.12.90___0___0___0___0___0_19">#REF!</definedName>
    <definedName name="Поправочные_коэффициенты_по_письму_Госстроя_от_25.12.90___0___0___0___0___0_4" localSheetId="2">#REF!</definedName>
    <definedName name="Поправочные_коэффициенты_по_письму_Госстроя_от_25.12.90___0___0___0___0___0_4" localSheetId="1">#REF!</definedName>
    <definedName name="Поправочные_коэффициенты_по_письму_Госстроя_от_25.12.90___0___0___0___0___0_4">#REF!</definedName>
    <definedName name="Поправочные_коэффициенты_по_письму_Госстроя_от_25.12.90___0___0___0___0_1" localSheetId="2">#REF!</definedName>
    <definedName name="Поправочные_коэффициенты_по_письму_Госстроя_от_25.12.90___0___0___0___0_1" localSheetId="1">#REF!</definedName>
    <definedName name="Поправочные_коэффициенты_по_письму_Госстроя_от_25.12.90___0___0___0___0_1">#REF!</definedName>
    <definedName name="Поправочные_коэффициенты_по_письму_Госстроя_от_25.12.90___0___0___0___0_10" localSheetId="2">#REF!</definedName>
    <definedName name="Поправочные_коэффициенты_по_письму_Госстроя_от_25.12.90___0___0___0___0_10" localSheetId="1">#REF!</definedName>
    <definedName name="Поправочные_коэффициенты_по_письму_Госстроя_от_25.12.90___0___0___0___0_10">#REF!</definedName>
    <definedName name="Поправочные_коэффициенты_по_письму_Госстроя_от_25.12.90___0___0___0___0_13" localSheetId="2">#REF!</definedName>
    <definedName name="Поправочные_коэффициенты_по_письму_Госстроя_от_25.12.90___0___0___0___0_13" localSheetId="1">#REF!</definedName>
    <definedName name="Поправочные_коэффициенты_по_письму_Госстроя_от_25.12.90___0___0___0___0_13">#REF!</definedName>
    <definedName name="Поправочные_коэффициенты_по_письму_Госстроя_от_25.12.90___0___0___0___0_14" localSheetId="2">#REF!</definedName>
    <definedName name="Поправочные_коэффициенты_по_письму_Госстроя_от_25.12.90___0___0___0___0_14" localSheetId="1">#REF!</definedName>
    <definedName name="Поправочные_коэффициенты_по_письму_Госстроя_от_25.12.90___0___0___0___0_14">#REF!</definedName>
    <definedName name="Поправочные_коэффициенты_по_письму_Госстроя_от_25.12.90___0___0___0___0_15" localSheetId="2">#REF!</definedName>
    <definedName name="Поправочные_коэффициенты_по_письму_Госстроя_от_25.12.90___0___0___0___0_15" localSheetId="1">#REF!</definedName>
    <definedName name="Поправочные_коэффициенты_по_письму_Госстроя_от_25.12.90___0___0___0___0_15">#REF!</definedName>
    <definedName name="Поправочные_коэффициенты_по_письму_Госстроя_от_25.12.90___0___0___0___0_16" localSheetId="2">#REF!</definedName>
    <definedName name="Поправочные_коэффициенты_по_письму_Госстроя_от_25.12.90___0___0___0___0_16" localSheetId="1">#REF!</definedName>
    <definedName name="Поправочные_коэффициенты_по_письму_Госстроя_от_25.12.90___0___0___0___0_16">#REF!</definedName>
    <definedName name="Поправочные_коэффициенты_по_письму_Госстроя_от_25.12.90___0___0___0___0_17" localSheetId="2">#REF!</definedName>
    <definedName name="Поправочные_коэффициенты_по_письму_Госстроя_от_25.12.90___0___0___0___0_17" localSheetId="1">#REF!</definedName>
    <definedName name="Поправочные_коэффициенты_по_письму_Госстроя_от_25.12.90___0___0___0___0_17">#REF!</definedName>
    <definedName name="Поправочные_коэффициенты_по_письму_Госстроя_от_25.12.90___0___0___0___0_18" localSheetId="2">#REF!</definedName>
    <definedName name="Поправочные_коэффициенты_по_письму_Госстроя_от_25.12.90___0___0___0___0_18" localSheetId="1">#REF!</definedName>
    <definedName name="Поправочные_коэффициенты_по_письму_Госстроя_от_25.12.90___0___0___0___0_18">#REF!</definedName>
    <definedName name="Поправочные_коэффициенты_по_письму_Госстроя_от_25.12.90___0___0___0___0_19" localSheetId="2">#REF!</definedName>
    <definedName name="Поправочные_коэффициенты_по_письму_Госстроя_от_25.12.90___0___0___0___0_19" localSheetId="1">#REF!</definedName>
    <definedName name="Поправочные_коэффициенты_по_письму_Госстроя_от_25.12.90___0___0___0___0_19">#REF!</definedName>
    <definedName name="Поправочные_коэффициенты_по_письму_Госстроя_от_25.12.90___0___0___0___0_20" localSheetId="2">#REF!</definedName>
    <definedName name="Поправочные_коэффициенты_по_письму_Госстроя_от_25.12.90___0___0___0___0_20" localSheetId="1">#REF!</definedName>
    <definedName name="Поправочные_коэффициенты_по_письму_Госстроя_от_25.12.90___0___0___0___0_20">#REF!</definedName>
    <definedName name="Поправочные_коэффициенты_по_письму_Госстроя_от_25.12.90___0___0___0___0_3" localSheetId="2">#REF!</definedName>
    <definedName name="Поправочные_коэффициенты_по_письму_Госстроя_от_25.12.90___0___0___0___0_3" localSheetId="1">#REF!</definedName>
    <definedName name="Поправочные_коэффициенты_по_письму_Госстроя_от_25.12.90___0___0___0___0_3">#REF!</definedName>
    <definedName name="Поправочные_коэффициенты_по_письму_Госстроя_от_25.12.90___0___0___0___0_4" localSheetId="2">#REF!</definedName>
    <definedName name="Поправочные_коэффициенты_по_письму_Госстроя_от_25.12.90___0___0___0___0_4" localSheetId="1">#REF!</definedName>
    <definedName name="Поправочные_коэффициенты_по_письму_Госстроя_от_25.12.90___0___0___0___0_4">#REF!</definedName>
    <definedName name="Поправочные_коэффициенты_по_письму_Госстроя_от_25.12.90___0___0___0___0_7" localSheetId="2">#REF!</definedName>
    <definedName name="Поправочные_коэффициенты_по_письму_Госстроя_от_25.12.90___0___0___0___0_7" localSheetId="1">#REF!</definedName>
    <definedName name="Поправочные_коэффициенты_по_письму_Госстроя_от_25.12.90___0___0___0___0_7">#REF!</definedName>
    <definedName name="Поправочные_коэффициенты_по_письму_Госстроя_от_25.12.90___0___0___0___0_8" localSheetId="2">#REF!</definedName>
    <definedName name="Поправочные_коэффициенты_по_письму_Госстроя_от_25.12.90___0___0___0___0_8" localSheetId="1">#REF!</definedName>
    <definedName name="Поправочные_коэффициенты_по_письму_Госстроя_от_25.12.90___0___0___0___0_8">#REF!</definedName>
    <definedName name="Поправочные_коэффициенты_по_письму_Госстроя_от_25.12.90___0___0___0___0_9" localSheetId="2">#REF!</definedName>
    <definedName name="Поправочные_коэффициенты_по_письму_Госстроя_от_25.12.90___0___0___0___0_9" localSheetId="1">#REF!</definedName>
    <definedName name="Поправочные_коэффициенты_по_письму_Госстроя_от_25.12.90___0___0___0___0_9">#REF!</definedName>
    <definedName name="Поправочные_коэффициенты_по_письму_Госстроя_от_25.12.90___0___0___0___1" localSheetId="2">#REF!</definedName>
    <definedName name="Поправочные_коэффициенты_по_письму_Госстроя_от_25.12.90___0___0___0___1" localSheetId="1">#REF!</definedName>
    <definedName name="Поправочные_коэффициенты_по_письму_Госстроя_от_25.12.90___0___0___0___1">#REF!</definedName>
    <definedName name="Поправочные_коэффициенты_по_письму_Госстроя_от_25.12.90___0___0___0___3" localSheetId="2">#REF!</definedName>
    <definedName name="Поправочные_коэффициенты_по_письму_Госстроя_от_25.12.90___0___0___0___3" localSheetId="1">#REF!</definedName>
    <definedName name="Поправочные_коэффициенты_по_письму_Госстроя_от_25.12.90___0___0___0___3">#REF!</definedName>
    <definedName name="Поправочные_коэффициенты_по_письму_Госстроя_от_25.12.90___0___0___0___3_15" localSheetId="2">#REF!</definedName>
    <definedName name="Поправочные_коэффициенты_по_письму_Госстроя_от_25.12.90___0___0___0___3_15" localSheetId="1">#REF!</definedName>
    <definedName name="Поправочные_коэффициенты_по_письму_Госстроя_от_25.12.90___0___0___0___3_15">#REF!</definedName>
    <definedName name="Поправочные_коэффициенты_по_письму_Госстроя_от_25.12.90___0___0___0___3_16" localSheetId="2">#REF!</definedName>
    <definedName name="Поправочные_коэффициенты_по_письму_Госстроя_от_25.12.90___0___0___0___3_16" localSheetId="1">#REF!</definedName>
    <definedName name="Поправочные_коэффициенты_по_письму_Госстроя_от_25.12.90___0___0___0___3_16">#REF!</definedName>
    <definedName name="Поправочные_коэффициенты_по_письму_Госстроя_от_25.12.90___0___0___0___3_19" localSheetId="2">#REF!</definedName>
    <definedName name="Поправочные_коэффициенты_по_письму_Госстроя_от_25.12.90___0___0___0___3_19" localSheetId="1">#REF!</definedName>
    <definedName name="Поправочные_коэффициенты_по_письму_Госстроя_от_25.12.90___0___0___0___3_19">#REF!</definedName>
    <definedName name="Поправочные_коэффициенты_по_письму_Госстроя_от_25.12.90___0___0___0___3_4" localSheetId="2">#REF!</definedName>
    <definedName name="Поправочные_коэффициенты_по_письму_Госстроя_от_25.12.90___0___0___0___3_4" localSheetId="1">#REF!</definedName>
    <definedName name="Поправочные_коэффициенты_по_письму_Госстроя_от_25.12.90___0___0___0___3_4">#REF!</definedName>
    <definedName name="Поправочные_коэффициенты_по_письму_Госстроя_от_25.12.90___0___0___0___5" localSheetId="2">#REF!</definedName>
    <definedName name="Поправочные_коэффициенты_по_письму_Госстроя_от_25.12.90___0___0___0___5" localSheetId="1">#REF!</definedName>
    <definedName name="Поправочные_коэффициенты_по_письму_Госстроя_от_25.12.90___0___0___0___5">#REF!</definedName>
    <definedName name="Поправочные_коэффициенты_по_письму_Госстроя_от_25.12.90___0___0___0_1" localSheetId="2">#REF!</definedName>
    <definedName name="Поправочные_коэффициенты_по_письму_Госстроя_от_25.12.90___0___0___0_1" localSheetId="1">#REF!</definedName>
    <definedName name="Поправочные_коэффициенты_по_письму_Госстроя_от_25.12.90___0___0___0_1">#REF!</definedName>
    <definedName name="Поправочные_коэффициенты_по_письму_Госстроя_от_25.12.90___0___0___0_10" localSheetId="2">#REF!</definedName>
    <definedName name="Поправочные_коэффициенты_по_письму_Госстроя_от_25.12.90___0___0___0_10" localSheetId="1">#REF!</definedName>
    <definedName name="Поправочные_коэффициенты_по_письму_Госстроя_от_25.12.90___0___0___0_10">#REF!</definedName>
    <definedName name="Поправочные_коэффициенты_по_письму_Госстроя_от_25.12.90___0___0___0_13" localSheetId="2">#REF!</definedName>
    <definedName name="Поправочные_коэффициенты_по_письму_Госстроя_от_25.12.90___0___0___0_13" localSheetId="1">#REF!</definedName>
    <definedName name="Поправочные_коэффициенты_по_письму_Госстроя_от_25.12.90___0___0___0_13">#REF!</definedName>
    <definedName name="Поправочные_коэффициенты_по_письму_Госстроя_от_25.12.90___0___0___0_14" localSheetId="2">#REF!</definedName>
    <definedName name="Поправочные_коэффициенты_по_письму_Госстроя_от_25.12.90___0___0___0_14" localSheetId="1">#REF!</definedName>
    <definedName name="Поправочные_коэффициенты_по_письму_Госстроя_от_25.12.90___0___0___0_14">#REF!</definedName>
    <definedName name="Поправочные_коэффициенты_по_письму_Госстроя_от_25.12.90___0___0___0_15" localSheetId="2">#REF!</definedName>
    <definedName name="Поправочные_коэффициенты_по_письму_Госстроя_от_25.12.90___0___0___0_15" localSheetId="1">#REF!</definedName>
    <definedName name="Поправочные_коэффициенты_по_письму_Госстроя_от_25.12.90___0___0___0_15">#REF!</definedName>
    <definedName name="Поправочные_коэффициенты_по_письму_Госстроя_от_25.12.90___0___0___0_16" localSheetId="2">#REF!</definedName>
    <definedName name="Поправочные_коэффициенты_по_письму_Госстроя_от_25.12.90___0___0___0_16" localSheetId="1">#REF!</definedName>
    <definedName name="Поправочные_коэффициенты_по_письму_Госстроя_от_25.12.90___0___0___0_16">#REF!</definedName>
    <definedName name="Поправочные_коэффициенты_по_письму_Госстроя_от_25.12.90___0___0___0_17" localSheetId="2">#REF!</definedName>
    <definedName name="Поправочные_коэффициенты_по_письму_Госстроя_от_25.12.90___0___0___0_17" localSheetId="1">#REF!</definedName>
    <definedName name="Поправочные_коэффициенты_по_письму_Госстроя_от_25.12.90___0___0___0_17">#REF!</definedName>
    <definedName name="Поправочные_коэффициенты_по_письму_Госстроя_от_25.12.90___0___0___0_18" localSheetId="2">#REF!</definedName>
    <definedName name="Поправочные_коэффициенты_по_письму_Госстроя_от_25.12.90___0___0___0_18" localSheetId="1">#REF!</definedName>
    <definedName name="Поправочные_коэффициенты_по_письму_Госстроя_от_25.12.90___0___0___0_18">#REF!</definedName>
    <definedName name="Поправочные_коэффициенты_по_письму_Госстроя_от_25.12.90___0___0___0_19" localSheetId="2">#REF!</definedName>
    <definedName name="Поправочные_коэффициенты_по_письму_Госстроя_от_25.12.90___0___0___0_19" localSheetId="1">#REF!</definedName>
    <definedName name="Поправочные_коэффициенты_по_письму_Госстроя_от_25.12.90___0___0___0_19">#REF!</definedName>
    <definedName name="Поправочные_коэффициенты_по_письму_Госстроя_от_25.12.90___0___0___0_20" localSheetId="2">#REF!</definedName>
    <definedName name="Поправочные_коэффициенты_по_письму_Госстроя_от_25.12.90___0___0___0_20" localSheetId="1">#REF!</definedName>
    <definedName name="Поправочные_коэффициенты_по_письму_Госстроя_от_25.12.90___0___0___0_20">#REF!</definedName>
    <definedName name="Поправочные_коэффициенты_по_письму_Госстроя_от_25.12.90___0___0___0_3" localSheetId="2">#REF!</definedName>
    <definedName name="Поправочные_коэффициенты_по_письму_Госстроя_от_25.12.90___0___0___0_3" localSheetId="1">#REF!</definedName>
    <definedName name="Поправочные_коэффициенты_по_письму_Госстроя_от_25.12.90___0___0___0_3">#REF!</definedName>
    <definedName name="Поправочные_коэффициенты_по_письму_Госстроя_от_25.12.90___0___0___0_4" localSheetId="2">#REF!</definedName>
    <definedName name="Поправочные_коэффициенты_по_письму_Госстроя_от_25.12.90___0___0___0_4" localSheetId="1">#REF!</definedName>
    <definedName name="Поправочные_коэффициенты_по_письму_Госстроя_от_25.12.90___0___0___0_4">#REF!</definedName>
    <definedName name="Поправочные_коэффициенты_по_письму_Госстроя_от_25.12.90___0___0___0_5" localSheetId="2">#REF!</definedName>
    <definedName name="Поправочные_коэффициенты_по_письму_Госстроя_от_25.12.90___0___0___0_5" localSheetId="1">#REF!</definedName>
    <definedName name="Поправочные_коэффициенты_по_письму_Госстроя_от_25.12.90___0___0___0_5">#REF!</definedName>
    <definedName name="Поправочные_коэффициенты_по_письму_Госстроя_от_25.12.90___0___0___0_7" localSheetId="2">#REF!</definedName>
    <definedName name="Поправочные_коэффициенты_по_письму_Госстроя_от_25.12.90___0___0___0_7" localSheetId="1">#REF!</definedName>
    <definedName name="Поправочные_коэффициенты_по_письму_Госстроя_от_25.12.90___0___0___0_7">#REF!</definedName>
    <definedName name="Поправочные_коэффициенты_по_письму_Госстроя_от_25.12.90___0___0___0_8" localSheetId="2">#REF!</definedName>
    <definedName name="Поправочные_коэффициенты_по_письму_Госстроя_от_25.12.90___0___0___0_8" localSheetId="1">#REF!</definedName>
    <definedName name="Поправочные_коэффициенты_по_письму_Госстроя_от_25.12.90___0___0___0_8">#REF!</definedName>
    <definedName name="Поправочные_коэффициенты_по_письму_Госстроя_от_25.12.90___0___0___0_9" localSheetId="2">#REF!</definedName>
    <definedName name="Поправочные_коэффициенты_по_письму_Госстроя_от_25.12.90___0___0___0_9" localSheetId="1">#REF!</definedName>
    <definedName name="Поправочные_коэффициенты_по_письму_Госстроя_от_25.12.90___0___0___0_9">#REF!</definedName>
    <definedName name="Поправочные_коэффициенты_по_письму_Госстроя_от_25.12.90___0___0___1" localSheetId="2">#REF!</definedName>
    <definedName name="Поправочные_коэффициенты_по_письму_Госстроя_от_25.12.90___0___0___1" localSheetId="1">#REF!</definedName>
    <definedName name="Поправочные_коэффициенты_по_письму_Госстроя_от_25.12.90___0___0___1">#REF!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2_1" localSheetId="2">#REF!</definedName>
    <definedName name="Поправочные_коэффициенты_по_письму_Госстроя_от_25.12.90___0___0___2_1" localSheetId="1">#REF!</definedName>
    <definedName name="Поправочные_коэффициенты_по_письму_Госстроя_от_25.12.90___0___0___2_1">#REF!</definedName>
    <definedName name="Поправочные_коэффициенты_по_письму_Госстроя_от_25.12.90___0___0___2_10" localSheetId="2">#REF!</definedName>
    <definedName name="Поправочные_коэффициенты_по_письму_Госстроя_от_25.12.90___0___0___2_10" localSheetId="1">#REF!</definedName>
    <definedName name="Поправочные_коэффициенты_по_письму_Госстроя_от_25.12.90___0___0___2_10">#REF!</definedName>
    <definedName name="Поправочные_коэффициенты_по_письму_Госстроя_от_25.12.90___0___0___2_13" localSheetId="2">#REF!</definedName>
    <definedName name="Поправочные_коэффициенты_по_письму_Госстроя_от_25.12.90___0___0___2_13" localSheetId="1">#REF!</definedName>
    <definedName name="Поправочные_коэффициенты_по_письму_Госстроя_от_25.12.90___0___0___2_13">#REF!</definedName>
    <definedName name="Поправочные_коэффициенты_по_письму_Госстроя_от_25.12.90___0___0___2_14" localSheetId="2">#REF!</definedName>
    <definedName name="Поправочные_коэффициенты_по_письму_Госстроя_от_25.12.90___0___0___2_14" localSheetId="1">#REF!</definedName>
    <definedName name="Поправочные_коэффициенты_по_письму_Госстроя_от_25.12.90___0___0___2_14">#REF!</definedName>
    <definedName name="Поправочные_коэффициенты_по_письму_Госстроя_от_25.12.90___0___0___2_15" localSheetId="2">#REF!</definedName>
    <definedName name="Поправочные_коэффициенты_по_письму_Госстроя_от_25.12.90___0___0___2_15" localSheetId="1">#REF!</definedName>
    <definedName name="Поправочные_коэффициенты_по_письму_Госстроя_от_25.12.90___0___0___2_15">#REF!</definedName>
    <definedName name="Поправочные_коэффициенты_по_письму_Госстроя_от_25.12.90___0___0___2_16" localSheetId="2">#REF!</definedName>
    <definedName name="Поправочные_коэффициенты_по_письму_Госстроя_от_25.12.90___0___0___2_16" localSheetId="1">#REF!</definedName>
    <definedName name="Поправочные_коэффициенты_по_письму_Госстроя_от_25.12.90___0___0___2_16">#REF!</definedName>
    <definedName name="Поправочные_коэффициенты_по_письму_Госстроя_от_25.12.90___0___0___2_17" localSheetId="2">#REF!</definedName>
    <definedName name="Поправочные_коэффициенты_по_письму_Госстроя_от_25.12.90___0___0___2_17" localSheetId="1">#REF!</definedName>
    <definedName name="Поправочные_коэффициенты_по_письму_Госстроя_от_25.12.90___0___0___2_17">#REF!</definedName>
    <definedName name="Поправочные_коэффициенты_по_письму_Госстроя_от_25.12.90___0___0___2_18" localSheetId="2">#REF!</definedName>
    <definedName name="Поправочные_коэффициенты_по_письму_Госстроя_от_25.12.90___0___0___2_18" localSheetId="1">#REF!</definedName>
    <definedName name="Поправочные_коэффициенты_по_письму_Госстроя_от_25.12.90___0___0___2_18">#REF!</definedName>
    <definedName name="Поправочные_коэффициенты_по_письму_Госстроя_от_25.12.90___0___0___2_19" localSheetId="2">#REF!</definedName>
    <definedName name="Поправочные_коэффициенты_по_письму_Госстроя_от_25.12.90___0___0___2_19" localSheetId="1">#REF!</definedName>
    <definedName name="Поправочные_коэффициенты_по_письму_Госстроя_от_25.12.90___0___0___2_19">#REF!</definedName>
    <definedName name="Поправочные_коэффициенты_по_письму_Госстроя_от_25.12.90___0___0___2_20" localSheetId="2">#REF!</definedName>
    <definedName name="Поправочные_коэффициенты_по_письму_Госстроя_от_25.12.90___0___0___2_20" localSheetId="1">#REF!</definedName>
    <definedName name="Поправочные_коэффициенты_по_письму_Госстроя_от_25.12.90___0___0___2_20">#REF!</definedName>
    <definedName name="Поправочные_коэффициенты_по_письму_Госстроя_от_25.12.90___0___0___2_3" localSheetId="2">#REF!</definedName>
    <definedName name="Поправочные_коэффициенты_по_письму_Госстроя_от_25.12.90___0___0___2_3" localSheetId="1">#REF!</definedName>
    <definedName name="Поправочные_коэффициенты_по_письму_Госстроя_от_25.12.90___0___0___2_3">#REF!</definedName>
    <definedName name="Поправочные_коэффициенты_по_письму_Госстроя_от_25.12.90___0___0___2_4" localSheetId="2">#REF!</definedName>
    <definedName name="Поправочные_коэффициенты_по_письму_Госстроя_от_25.12.90___0___0___2_4" localSheetId="1">#REF!</definedName>
    <definedName name="Поправочные_коэффициенты_по_письму_Госстроя_от_25.12.90___0___0___2_4">#REF!</definedName>
    <definedName name="Поправочные_коэффициенты_по_письму_Госстроя_от_25.12.90___0___0___2_7" localSheetId="2">#REF!</definedName>
    <definedName name="Поправочные_коэффициенты_по_письму_Госстроя_от_25.12.90___0___0___2_7" localSheetId="1">#REF!</definedName>
    <definedName name="Поправочные_коэффициенты_по_письму_Госстроя_от_25.12.90___0___0___2_7">#REF!</definedName>
    <definedName name="Поправочные_коэффициенты_по_письму_Госстроя_от_25.12.90___0___0___2_8" localSheetId="2">#REF!</definedName>
    <definedName name="Поправочные_коэффициенты_по_письму_Госстроя_от_25.12.90___0___0___2_8" localSheetId="1">#REF!</definedName>
    <definedName name="Поправочные_коэффициенты_по_письму_Госстроя_от_25.12.90___0___0___2_8">#REF!</definedName>
    <definedName name="Поправочные_коэффициенты_по_письму_Госстроя_от_25.12.90___0___0___2_9" localSheetId="2">#REF!</definedName>
    <definedName name="Поправочные_коэффициенты_по_письму_Госстроя_от_25.12.90___0___0___2_9" localSheetId="1">#REF!</definedName>
    <definedName name="Поправочные_коэффициенты_по_письму_Госстроя_от_25.12.90___0___0___2_9">#REF!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3_1" localSheetId="2">#REF!</definedName>
    <definedName name="Поправочные_коэффициенты_по_письму_Госстроя_от_25.12.90___0___0___3_1" localSheetId="1">#REF!</definedName>
    <definedName name="Поправочные_коэффициенты_по_письму_Госстроя_от_25.12.90___0___0___3_1">#REF!</definedName>
    <definedName name="Поправочные_коэффициенты_по_письму_Госстроя_от_25.12.90___0___0___3_10" localSheetId="2">#REF!</definedName>
    <definedName name="Поправочные_коэффициенты_по_письму_Госстроя_от_25.12.90___0___0___3_10" localSheetId="1">#REF!</definedName>
    <definedName name="Поправочные_коэффициенты_по_письму_Госстроя_от_25.12.90___0___0___3_10">#REF!</definedName>
    <definedName name="Поправочные_коэффициенты_по_письму_Госстроя_от_25.12.90___0___0___3_13" localSheetId="2">#REF!</definedName>
    <definedName name="Поправочные_коэффициенты_по_письму_Госстроя_от_25.12.90___0___0___3_13" localSheetId="1">#REF!</definedName>
    <definedName name="Поправочные_коэффициенты_по_письму_Госстроя_от_25.12.90___0___0___3_13">#REF!</definedName>
    <definedName name="Поправочные_коэффициенты_по_письму_Госстроя_от_25.12.90___0___0___3_14" localSheetId="2">#REF!</definedName>
    <definedName name="Поправочные_коэффициенты_по_письму_Госстроя_от_25.12.90___0___0___3_14" localSheetId="1">#REF!</definedName>
    <definedName name="Поправочные_коэффициенты_по_письму_Госстроя_от_25.12.90___0___0___3_14">#REF!</definedName>
    <definedName name="Поправочные_коэффициенты_по_письму_Госстроя_от_25.12.90___0___0___3_15" localSheetId="2">#REF!</definedName>
    <definedName name="Поправочные_коэффициенты_по_письму_Госстроя_от_25.12.90___0___0___3_15" localSheetId="1">#REF!</definedName>
    <definedName name="Поправочные_коэффициенты_по_письму_Госстроя_от_25.12.90___0___0___3_15">#REF!</definedName>
    <definedName name="Поправочные_коэффициенты_по_письму_Госстроя_от_25.12.90___0___0___3_16" localSheetId="2">#REF!</definedName>
    <definedName name="Поправочные_коэффициенты_по_письму_Госстроя_от_25.12.90___0___0___3_16" localSheetId="1">#REF!</definedName>
    <definedName name="Поправочные_коэффициенты_по_письму_Госстроя_от_25.12.90___0___0___3_16">#REF!</definedName>
    <definedName name="Поправочные_коэффициенты_по_письму_Госстроя_от_25.12.90___0___0___3_17" localSheetId="2">#REF!</definedName>
    <definedName name="Поправочные_коэффициенты_по_письму_Госстроя_от_25.12.90___0___0___3_17" localSheetId="1">#REF!</definedName>
    <definedName name="Поправочные_коэффициенты_по_письму_Госстроя_от_25.12.90___0___0___3_17">#REF!</definedName>
    <definedName name="Поправочные_коэффициенты_по_письму_Госстроя_от_25.12.90___0___0___3_18" localSheetId="2">#REF!</definedName>
    <definedName name="Поправочные_коэффициенты_по_письму_Госстроя_от_25.12.90___0___0___3_18" localSheetId="1">#REF!</definedName>
    <definedName name="Поправочные_коэффициенты_по_письму_Госстроя_от_25.12.90___0___0___3_18">#REF!</definedName>
    <definedName name="Поправочные_коэффициенты_по_письму_Госстроя_от_25.12.90___0___0___3_19" localSheetId="2">#REF!</definedName>
    <definedName name="Поправочные_коэффициенты_по_письму_Госстроя_от_25.12.90___0___0___3_19" localSheetId="1">#REF!</definedName>
    <definedName name="Поправочные_коэффициенты_по_письму_Госстроя_от_25.12.90___0___0___3_19">#REF!</definedName>
    <definedName name="Поправочные_коэффициенты_по_письму_Госстроя_от_25.12.90___0___0___3_20" localSheetId="2">#REF!</definedName>
    <definedName name="Поправочные_коэффициенты_по_письму_Госстроя_от_25.12.90___0___0___3_20" localSheetId="1">#REF!</definedName>
    <definedName name="Поправочные_коэффициенты_по_письму_Госстроя_от_25.12.90___0___0___3_20">#REF!</definedName>
    <definedName name="Поправочные_коэффициенты_по_письму_Госстроя_от_25.12.90___0___0___3_3" localSheetId="2">#REF!</definedName>
    <definedName name="Поправочные_коэффициенты_по_письму_Госстроя_от_25.12.90___0___0___3_3" localSheetId="1">#REF!</definedName>
    <definedName name="Поправочные_коэффициенты_по_письму_Госстроя_от_25.12.90___0___0___3_3">#REF!</definedName>
    <definedName name="Поправочные_коэффициенты_по_письму_Госстроя_от_25.12.90___0___0___3_4" localSheetId="2">#REF!</definedName>
    <definedName name="Поправочные_коэффициенты_по_письму_Госстроя_от_25.12.90___0___0___3_4" localSheetId="1">#REF!</definedName>
    <definedName name="Поправочные_коэффициенты_по_письму_Госстроя_от_25.12.90___0___0___3_4">#REF!</definedName>
    <definedName name="Поправочные_коэффициенты_по_письму_Госстроя_от_25.12.90___0___0___3_7" localSheetId="2">#REF!</definedName>
    <definedName name="Поправочные_коэффициенты_по_письму_Госстроя_от_25.12.90___0___0___3_7" localSheetId="1">#REF!</definedName>
    <definedName name="Поправочные_коэффициенты_по_письму_Госстроя_от_25.12.90___0___0___3_7">#REF!</definedName>
    <definedName name="Поправочные_коэффициенты_по_письму_Госстроя_от_25.12.90___0___0___3_8" localSheetId="2">#REF!</definedName>
    <definedName name="Поправочные_коэффициенты_по_письму_Госстроя_от_25.12.90___0___0___3_8" localSheetId="1">#REF!</definedName>
    <definedName name="Поправочные_коэффициенты_по_письму_Госстроя_от_25.12.90___0___0___3_8">#REF!</definedName>
    <definedName name="Поправочные_коэффициенты_по_письму_Госстроя_от_25.12.90___0___0___3_9" localSheetId="2">#REF!</definedName>
    <definedName name="Поправочные_коэффициенты_по_письму_Госстроя_от_25.12.90___0___0___3_9" localSheetId="1">#REF!</definedName>
    <definedName name="Поправочные_коэффициенты_по_письму_Госстроя_от_25.12.90___0___0___3_9">#REF!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0___4_1" localSheetId="2">#REF!</definedName>
    <definedName name="Поправочные_коэффициенты_по_письму_Госстроя_от_25.12.90___0___0___4_1" localSheetId="1">#REF!</definedName>
    <definedName name="Поправочные_коэффициенты_по_письму_Госстроя_от_25.12.90___0___0___4_1">#REF!</definedName>
    <definedName name="Поправочные_коэффициенты_по_письму_Госстроя_от_25.12.90___0___0___4_10" localSheetId="2">#REF!</definedName>
    <definedName name="Поправочные_коэффициенты_по_письму_Госстроя_от_25.12.90___0___0___4_10" localSheetId="1">#REF!</definedName>
    <definedName name="Поправочные_коэффициенты_по_письму_Госстроя_от_25.12.90___0___0___4_10">#REF!</definedName>
    <definedName name="Поправочные_коэффициенты_по_письму_Госстроя_от_25.12.90___0___0___4_13" localSheetId="2">#REF!</definedName>
    <definedName name="Поправочные_коэффициенты_по_письму_Госстроя_от_25.12.90___0___0___4_13" localSheetId="1">#REF!</definedName>
    <definedName name="Поправочные_коэффициенты_по_письму_Госстроя_от_25.12.90___0___0___4_13">#REF!</definedName>
    <definedName name="Поправочные_коэффициенты_по_письму_Госстроя_от_25.12.90___0___0___4_14" localSheetId="2">#REF!</definedName>
    <definedName name="Поправочные_коэффициенты_по_письму_Госстроя_от_25.12.90___0___0___4_14" localSheetId="1">#REF!</definedName>
    <definedName name="Поправочные_коэффициенты_по_письму_Госстроя_от_25.12.90___0___0___4_14">#REF!</definedName>
    <definedName name="Поправочные_коэффициенты_по_письму_Госстроя_от_25.12.90___0___0___4_15" localSheetId="2">#REF!</definedName>
    <definedName name="Поправочные_коэффициенты_по_письму_Госстроя_от_25.12.90___0___0___4_15" localSheetId="1">#REF!</definedName>
    <definedName name="Поправочные_коэффициенты_по_письму_Госстроя_от_25.12.90___0___0___4_15">#REF!</definedName>
    <definedName name="Поправочные_коэффициенты_по_письму_Госстроя_от_25.12.90___0___0___4_16" localSheetId="2">#REF!</definedName>
    <definedName name="Поправочные_коэффициенты_по_письму_Госстроя_от_25.12.90___0___0___4_16" localSheetId="1">#REF!</definedName>
    <definedName name="Поправочные_коэффициенты_по_письму_Госстроя_от_25.12.90___0___0___4_16">#REF!</definedName>
    <definedName name="Поправочные_коэффициенты_по_письму_Госстроя_от_25.12.90___0___0___4_17" localSheetId="2">#REF!</definedName>
    <definedName name="Поправочные_коэффициенты_по_письму_Госстроя_от_25.12.90___0___0___4_17" localSheetId="1">#REF!</definedName>
    <definedName name="Поправочные_коэффициенты_по_письму_Госстроя_от_25.12.90___0___0___4_17">#REF!</definedName>
    <definedName name="Поправочные_коэффициенты_по_письму_Госстроя_от_25.12.90___0___0___4_18" localSheetId="2">#REF!</definedName>
    <definedName name="Поправочные_коэффициенты_по_письму_Госстроя_от_25.12.90___0___0___4_18" localSheetId="1">#REF!</definedName>
    <definedName name="Поправочные_коэффициенты_по_письму_Госстроя_от_25.12.90___0___0___4_18">#REF!</definedName>
    <definedName name="Поправочные_коэффициенты_по_письму_Госстроя_от_25.12.90___0___0___4_19" localSheetId="2">#REF!</definedName>
    <definedName name="Поправочные_коэффициенты_по_письму_Госстроя_от_25.12.90___0___0___4_19" localSheetId="1">#REF!</definedName>
    <definedName name="Поправочные_коэффициенты_по_письму_Госстроя_от_25.12.90___0___0___4_19">#REF!</definedName>
    <definedName name="Поправочные_коэффициенты_по_письму_Госстроя_от_25.12.90___0___0___4_20" localSheetId="2">#REF!</definedName>
    <definedName name="Поправочные_коэффициенты_по_письму_Госстроя_от_25.12.90___0___0___4_20" localSheetId="1">#REF!</definedName>
    <definedName name="Поправочные_коэффициенты_по_письму_Госстроя_от_25.12.90___0___0___4_20">#REF!</definedName>
    <definedName name="Поправочные_коэффициенты_по_письму_Госстроя_от_25.12.90___0___0___4_3" localSheetId="2">#REF!</definedName>
    <definedName name="Поправочные_коэффициенты_по_письму_Госстроя_от_25.12.90___0___0___4_3" localSheetId="1">#REF!</definedName>
    <definedName name="Поправочные_коэффициенты_по_письму_Госстроя_от_25.12.90___0___0___4_3">#REF!</definedName>
    <definedName name="Поправочные_коэффициенты_по_письму_Госстроя_от_25.12.90___0___0___4_4" localSheetId="2">#REF!</definedName>
    <definedName name="Поправочные_коэффициенты_по_письму_Госстроя_от_25.12.90___0___0___4_4" localSheetId="1">#REF!</definedName>
    <definedName name="Поправочные_коэффициенты_по_письму_Госстроя_от_25.12.90___0___0___4_4">#REF!</definedName>
    <definedName name="Поправочные_коэффициенты_по_письму_Госстроя_от_25.12.90___0___0___4_7" localSheetId="2">#REF!</definedName>
    <definedName name="Поправочные_коэффициенты_по_письму_Госстроя_от_25.12.90___0___0___4_7" localSheetId="1">#REF!</definedName>
    <definedName name="Поправочные_коэффициенты_по_письму_Госстроя_от_25.12.90___0___0___4_7">#REF!</definedName>
    <definedName name="Поправочные_коэффициенты_по_письму_Госстроя_от_25.12.90___0___0___4_8" localSheetId="2">#REF!</definedName>
    <definedName name="Поправочные_коэффициенты_по_письму_Госстроя_от_25.12.90___0___0___4_8" localSheetId="1">#REF!</definedName>
    <definedName name="Поправочные_коэффициенты_по_письму_Госстроя_от_25.12.90___0___0___4_8">#REF!</definedName>
    <definedName name="Поправочные_коэффициенты_по_письму_Госстроя_от_25.12.90___0___0___4_9" localSheetId="2">#REF!</definedName>
    <definedName name="Поправочные_коэффициенты_по_письму_Госстроя_от_25.12.90___0___0___4_9" localSheetId="1">#REF!</definedName>
    <definedName name="Поправочные_коэффициенты_по_письму_Госстроя_от_25.12.90___0___0___4_9">#REF!</definedName>
    <definedName name="Поправочные_коэффициенты_по_письму_Госстроя_от_25.12.90___0___0___5" localSheetId="2">#REF!</definedName>
    <definedName name="Поправочные_коэффициенты_по_письму_Госстроя_от_25.12.90___0___0___5" localSheetId="1">#REF!</definedName>
    <definedName name="Поправочные_коэффициенты_по_письму_Госстроя_от_25.12.90___0___0___5">#REF!</definedName>
    <definedName name="Поправочные_коэффициенты_по_письму_Госстроя_от_25.12.90___0___0___5_14" localSheetId="2">#REF!</definedName>
    <definedName name="Поправочные_коэффициенты_по_письму_Госстроя_от_25.12.90___0___0___5_14" localSheetId="1">#REF!</definedName>
    <definedName name="Поправочные_коэффициенты_по_письму_Госстроя_от_25.12.90___0___0___5_14">#REF!</definedName>
    <definedName name="Поправочные_коэффициенты_по_письму_Госстроя_от_25.12.90___0___0___5_15" localSheetId="2">#REF!</definedName>
    <definedName name="Поправочные_коэффициенты_по_письму_Госстроя_от_25.12.90___0___0___5_15" localSheetId="1">#REF!</definedName>
    <definedName name="Поправочные_коэффициенты_по_письму_Госстроя_от_25.12.90___0___0___5_15">#REF!</definedName>
    <definedName name="Поправочные_коэффициенты_по_письму_Госстроя_от_25.12.90___0___0___5_16" localSheetId="2">#REF!</definedName>
    <definedName name="Поправочные_коэффициенты_по_письму_Госстроя_от_25.12.90___0___0___5_16" localSheetId="1">#REF!</definedName>
    <definedName name="Поправочные_коэффициенты_по_письму_Госстроя_от_25.12.90___0___0___5_16">#REF!</definedName>
    <definedName name="Поправочные_коэффициенты_по_письму_Госстроя_от_25.12.90___0___0___5_19" localSheetId="2">#REF!</definedName>
    <definedName name="Поправочные_коэффициенты_по_письму_Госстроя_от_25.12.90___0___0___5_19" localSheetId="1">#REF!</definedName>
    <definedName name="Поправочные_коэффициенты_по_письму_Госстроя_от_25.12.90___0___0___5_19">#REF!</definedName>
    <definedName name="Поправочные_коэффициенты_по_письму_Госстроя_от_25.12.90___0___0___5_4" localSheetId="2">#REF!</definedName>
    <definedName name="Поправочные_коэффициенты_по_письму_Госстроя_от_25.12.90___0___0___5_4" localSheetId="1">#REF!</definedName>
    <definedName name="Поправочные_коэффициенты_по_письму_Госстроя_от_25.12.90___0___0___5_4">#REF!</definedName>
    <definedName name="Поправочные_коэффициенты_по_письму_Госстроя_от_25.12.90___0___0___6" localSheetId="2">#REF!</definedName>
    <definedName name="Поправочные_коэффициенты_по_письму_Госстроя_от_25.12.90___0___0___6" localSheetId="1">#REF!</definedName>
    <definedName name="Поправочные_коэффициенты_по_письму_Госстроя_от_25.12.90___0___0___6">#REF!</definedName>
    <definedName name="Поправочные_коэффициенты_по_письму_Госстроя_от_25.12.90___0___0___6_15" localSheetId="2">#REF!</definedName>
    <definedName name="Поправочные_коэффициенты_по_письму_Госстроя_от_25.12.90___0___0___6_15" localSheetId="1">#REF!</definedName>
    <definedName name="Поправочные_коэффициенты_по_письму_Госстроя_от_25.12.90___0___0___6_15">#REF!</definedName>
    <definedName name="Поправочные_коэффициенты_по_письму_Госстроя_от_25.12.90___0___0___6_16" localSheetId="2">#REF!</definedName>
    <definedName name="Поправочные_коэффициенты_по_письму_Госстроя_от_25.12.90___0___0___6_16" localSheetId="1">#REF!</definedName>
    <definedName name="Поправочные_коэффициенты_по_письму_Госстроя_от_25.12.90___0___0___6_16">#REF!</definedName>
    <definedName name="Поправочные_коэффициенты_по_письму_Госстроя_от_25.12.90___0___0___6_19" localSheetId="2">#REF!</definedName>
    <definedName name="Поправочные_коэффициенты_по_письму_Госстроя_от_25.12.90___0___0___6_19" localSheetId="1">#REF!</definedName>
    <definedName name="Поправочные_коэффициенты_по_письму_Госстроя_от_25.12.90___0___0___6_19">#REF!</definedName>
    <definedName name="Поправочные_коэффициенты_по_письму_Госстроя_от_25.12.90___0___0___6_4" localSheetId="2">#REF!</definedName>
    <definedName name="Поправочные_коэффициенты_по_письму_Госстроя_от_25.12.90___0___0___6_4" localSheetId="1">#REF!</definedName>
    <definedName name="Поправочные_коэффициенты_по_письму_Госстроя_от_25.12.90___0___0___6_4">#REF!</definedName>
    <definedName name="Поправочные_коэффициенты_по_письму_Госстроя_от_25.12.90___0___0___7" localSheetId="2">#REF!</definedName>
    <definedName name="Поправочные_коэффициенты_по_письму_Госстроя_от_25.12.90___0___0___7" localSheetId="1">#REF!</definedName>
    <definedName name="Поправочные_коэффициенты_по_письму_Госстроя_от_25.12.90___0___0___7">#REF!</definedName>
    <definedName name="Поправочные_коэффициенты_по_письму_Госстроя_от_25.12.90___0___0___7_15" localSheetId="2">#REF!</definedName>
    <definedName name="Поправочные_коэффициенты_по_письму_Госстроя_от_25.12.90___0___0___7_15" localSheetId="1">#REF!</definedName>
    <definedName name="Поправочные_коэффициенты_по_письму_Госстроя_от_25.12.90___0___0___7_15">#REF!</definedName>
    <definedName name="Поправочные_коэффициенты_по_письму_Госстроя_от_25.12.90___0___0___7_16" localSheetId="2">#REF!</definedName>
    <definedName name="Поправочные_коэффициенты_по_письму_Госстроя_от_25.12.90___0___0___7_16" localSheetId="1">#REF!</definedName>
    <definedName name="Поправочные_коэффициенты_по_письму_Госстроя_от_25.12.90___0___0___7_16">#REF!</definedName>
    <definedName name="Поправочные_коэффициенты_по_письму_Госстроя_от_25.12.90___0___0___7_19" localSheetId="2">#REF!</definedName>
    <definedName name="Поправочные_коэффициенты_по_письму_Госстроя_от_25.12.90___0___0___7_19" localSheetId="1">#REF!</definedName>
    <definedName name="Поправочные_коэффициенты_по_письму_Госстроя_от_25.12.90___0___0___7_19">#REF!</definedName>
    <definedName name="Поправочные_коэффициенты_по_письму_Госстроя_от_25.12.90___0___0___7_4" localSheetId="2">#REF!</definedName>
    <definedName name="Поправочные_коэффициенты_по_письму_Госстроя_от_25.12.90___0___0___7_4" localSheetId="1">#REF!</definedName>
    <definedName name="Поправочные_коэффициенты_по_письму_Госстроя_от_25.12.90___0___0___7_4">#REF!</definedName>
    <definedName name="Поправочные_коэффициенты_по_письму_Госстроя_от_25.12.90___0___0___8" localSheetId="2">#REF!</definedName>
    <definedName name="Поправочные_коэффициенты_по_письму_Госстроя_от_25.12.90___0___0___8" localSheetId="1">#REF!</definedName>
    <definedName name="Поправочные_коэффициенты_по_письму_Госстроя_от_25.12.90___0___0___8">#REF!</definedName>
    <definedName name="Поправочные_коэффициенты_по_письму_Госстроя_от_25.12.90___0___0___8_15" localSheetId="2">#REF!</definedName>
    <definedName name="Поправочные_коэффициенты_по_письму_Госстроя_от_25.12.90___0___0___8_15" localSheetId="1">#REF!</definedName>
    <definedName name="Поправочные_коэффициенты_по_письму_Госстроя_от_25.12.90___0___0___8_15">#REF!</definedName>
    <definedName name="Поправочные_коэффициенты_по_письму_Госстроя_от_25.12.90___0___0___8_16" localSheetId="2">#REF!</definedName>
    <definedName name="Поправочные_коэффициенты_по_письму_Госстроя_от_25.12.90___0___0___8_16" localSheetId="1">#REF!</definedName>
    <definedName name="Поправочные_коэффициенты_по_письму_Госстроя_от_25.12.90___0___0___8_16">#REF!</definedName>
    <definedName name="Поправочные_коэффициенты_по_письму_Госстроя_от_25.12.90___0___0___8_19" localSheetId="2">#REF!</definedName>
    <definedName name="Поправочные_коэффициенты_по_письму_Госстроя_от_25.12.90___0___0___8_19" localSheetId="1">#REF!</definedName>
    <definedName name="Поправочные_коэффициенты_по_письму_Госстроя_от_25.12.90___0___0___8_19">#REF!</definedName>
    <definedName name="Поправочные_коэффициенты_по_письму_Госстроя_от_25.12.90___0___0___8_4" localSheetId="2">#REF!</definedName>
    <definedName name="Поправочные_коэффициенты_по_письму_Госстроя_от_25.12.90___0___0___8_4" localSheetId="1">#REF!</definedName>
    <definedName name="Поправочные_коэффициенты_по_письму_Госстроя_от_25.12.90___0___0___8_4">#REF!</definedName>
    <definedName name="Поправочные_коэффициенты_по_письму_Госстроя_от_25.12.90___0___0___9" localSheetId="2">#REF!</definedName>
    <definedName name="Поправочные_коэффициенты_по_письму_Госстроя_от_25.12.90___0___0___9" localSheetId="1">#REF!</definedName>
    <definedName name="Поправочные_коэффициенты_по_письму_Госстроя_от_25.12.90___0___0___9">#REF!</definedName>
    <definedName name="Поправочные_коэффициенты_по_письму_Госстроя_от_25.12.90___0___0___9_15" localSheetId="2">#REF!</definedName>
    <definedName name="Поправочные_коэффициенты_по_письму_Госстроя_от_25.12.90___0___0___9_15" localSheetId="1">#REF!</definedName>
    <definedName name="Поправочные_коэффициенты_по_письму_Госстроя_от_25.12.90___0___0___9_15">#REF!</definedName>
    <definedName name="Поправочные_коэффициенты_по_письму_Госстроя_от_25.12.90___0___0___9_16" localSheetId="2">#REF!</definedName>
    <definedName name="Поправочные_коэффициенты_по_письму_Госстроя_от_25.12.90___0___0___9_16" localSheetId="1">#REF!</definedName>
    <definedName name="Поправочные_коэффициенты_по_письму_Госстроя_от_25.12.90___0___0___9_16">#REF!</definedName>
    <definedName name="Поправочные_коэффициенты_по_письму_Госстроя_от_25.12.90___0___0___9_19" localSheetId="2">#REF!</definedName>
    <definedName name="Поправочные_коэффициенты_по_письму_Госстроя_от_25.12.90___0___0___9_19" localSheetId="1">#REF!</definedName>
    <definedName name="Поправочные_коэффициенты_по_письму_Госстроя_от_25.12.90___0___0___9_19">#REF!</definedName>
    <definedName name="Поправочные_коэффициенты_по_письму_Госстроя_от_25.12.90___0___0___9_4" localSheetId="2">#REF!</definedName>
    <definedName name="Поправочные_коэффициенты_по_письму_Госстроя_от_25.12.90___0___0___9_4" localSheetId="1">#REF!</definedName>
    <definedName name="Поправочные_коэффициенты_по_письму_Госстроя_от_25.12.90___0___0___9_4">#REF!</definedName>
    <definedName name="Поправочные_коэффициенты_по_письму_Госстроя_от_25.12.90___0___0_1" localSheetId="2">#REF!</definedName>
    <definedName name="Поправочные_коэффициенты_по_письму_Госстроя_от_25.12.90___0___0_1" localSheetId="1">#REF!</definedName>
    <definedName name="Поправочные_коэффициенты_по_письму_Госстроя_от_25.12.90___0___0_1">#REF!</definedName>
    <definedName name="Поправочные_коэффициенты_по_письму_Госстроя_от_25.12.90___0___0_1_15" localSheetId="2">#REF!</definedName>
    <definedName name="Поправочные_коэффициенты_по_письму_Госстроя_от_25.12.90___0___0_1_15" localSheetId="1">#REF!</definedName>
    <definedName name="Поправочные_коэффициенты_по_письму_Госстроя_от_25.12.90___0___0_1_15">#REF!</definedName>
    <definedName name="Поправочные_коэффициенты_по_письму_Госстроя_от_25.12.90___0___0_10" localSheetId="2">#REF!</definedName>
    <definedName name="Поправочные_коэффициенты_по_письму_Госстроя_от_25.12.90___0___0_10" localSheetId="1">#REF!</definedName>
    <definedName name="Поправочные_коэффициенты_по_письму_Госстроя_от_25.12.90___0___0_10">#REF!</definedName>
    <definedName name="Поправочные_коэффициенты_по_письму_Госстроя_от_25.12.90___0___0_13" localSheetId="2">#REF!</definedName>
    <definedName name="Поправочные_коэффициенты_по_письму_Госстроя_от_25.12.90___0___0_13" localSheetId="1">#REF!</definedName>
    <definedName name="Поправочные_коэффициенты_по_письму_Госстроя_от_25.12.90___0___0_13">#REF!</definedName>
    <definedName name="Поправочные_коэффициенты_по_письму_Госстроя_от_25.12.90___0___0_14" localSheetId="2">#REF!</definedName>
    <definedName name="Поправочные_коэффициенты_по_письму_Госстроя_от_25.12.90___0___0_14" localSheetId="1">#REF!</definedName>
    <definedName name="Поправочные_коэффициенты_по_письму_Госстроя_от_25.12.90___0___0_14">#REF!</definedName>
    <definedName name="Поправочные_коэффициенты_по_письму_Госстроя_от_25.12.90___0___0_15" localSheetId="2">#REF!</definedName>
    <definedName name="Поправочные_коэффициенты_по_письму_Госстроя_от_25.12.90___0___0_15" localSheetId="1">#REF!</definedName>
    <definedName name="Поправочные_коэффициенты_по_письму_Госстроя_от_25.12.90___0___0_15">#REF!</definedName>
    <definedName name="Поправочные_коэффициенты_по_письму_Госстроя_от_25.12.90___0___0_16" localSheetId="2">#REF!</definedName>
    <definedName name="Поправочные_коэффициенты_по_письму_Госстроя_от_25.12.90___0___0_16" localSheetId="1">#REF!</definedName>
    <definedName name="Поправочные_коэффициенты_по_письму_Госстроя_от_25.12.90___0___0_16">#REF!</definedName>
    <definedName name="Поправочные_коэффициенты_по_письму_Госстроя_от_25.12.90___0___0_17" localSheetId="2">#REF!</definedName>
    <definedName name="Поправочные_коэффициенты_по_письму_Госстроя_от_25.12.90___0___0_17" localSheetId="1">#REF!</definedName>
    <definedName name="Поправочные_коэффициенты_по_письму_Госстроя_от_25.12.90___0___0_17">#REF!</definedName>
    <definedName name="Поправочные_коэффициенты_по_письму_Госстроя_от_25.12.90___0___0_18" localSheetId="2">#REF!</definedName>
    <definedName name="Поправочные_коэффициенты_по_письму_Госстроя_от_25.12.90___0___0_18" localSheetId="1">#REF!</definedName>
    <definedName name="Поправочные_коэффициенты_по_письму_Госстроя_от_25.12.90___0___0_18">#REF!</definedName>
    <definedName name="Поправочные_коэффициенты_по_письму_Госстроя_от_25.12.90___0___0_19" localSheetId="2">#REF!</definedName>
    <definedName name="Поправочные_коэффициенты_по_письму_Госстроя_от_25.12.90___0___0_19" localSheetId="1">#REF!</definedName>
    <definedName name="Поправочные_коэффициенты_по_письму_Госстроя_от_25.12.90___0___0_19">#REF!</definedName>
    <definedName name="Поправочные_коэффициенты_по_письму_Госстроя_от_25.12.90___0___0_20" localSheetId="2">#REF!</definedName>
    <definedName name="Поправочные_коэффициенты_по_письму_Госстроя_от_25.12.90___0___0_20" localSheetId="1">#REF!</definedName>
    <definedName name="Поправочные_коэффициенты_по_письму_Госстроя_от_25.12.90___0___0_20">#REF!</definedName>
    <definedName name="Поправочные_коэффициенты_по_письму_Госстроя_от_25.12.90___0___0_3" localSheetId="2">#REF!</definedName>
    <definedName name="Поправочные_коэффициенты_по_письму_Госстроя_от_25.12.90___0___0_3" localSheetId="1">#REF!</definedName>
    <definedName name="Поправочные_коэффициенты_по_письму_Госстроя_от_25.12.90___0___0_3">#REF!</definedName>
    <definedName name="Поправочные_коэффициенты_по_письму_Госстроя_от_25.12.90___0___0_4" localSheetId="2">#REF!</definedName>
    <definedName name="Поправочные_коэффициенты_по_письму_Госстроя_от_25.12.90___0___0_4" localSheetId="1">#REF!</definedName>
    <definedName name="Поправочные_коэффициенты_по_письму_Госстроя_от_25.12.90___0___0_4">#REF!</definedName>
    <definedName name="Поправочные_коэффициенты_по_письму_Госстроя_от_25.12.90___0___0_5" localSheetId="2">#REF!</definedName>
    <definedName name="Поправочные_коэффициенты_по_письму_Госстроя_от_25.12.90___0___0_5" localSheetId="1">#REF!</definedName>
    <definedName name="Поправочные_коэффициенты_по_письму_Госстроя_от_25.12.90___0___0_5">#REF!</definedName>
    <definedName name="Поправочные_коэффициенты_по_письму_Госстроя_от_25.12.90___0___0_5_15" localSheetId="2">#REF!</definedName>
    <definedName name="Поправочные_коэффициенты_по_письму_Госстроя_от_25.12.90___0___0_5_15" localSheetId="1">#REF!</definedName>
    <definedName name="Поправочные_коэффициенты_по_письму_Госстроя_от_25.12.90___0___0_5_15">#REF!</definedName>
    <definedName name="Поправочные_коэффициенты_по_письму_Госстроя_от_25.12.90___0___0_6" localSheetId="2">#REF!</definedName>
    <definedName name="Поправочные_коэффициенты_по_письму_Госстроя_от_25.12.90___0___0_6" localSheetId="1">#REF!</definedName>
    <definedName name="Поправочные_коэффициенты_по_письму_Госстроя_от_25.12.90___0___0_6">#REF!</definedName>
    <definedName name="Поправочные_коэффициенты_по_письму_Госстроя_от_25.12.90___0___0_7" localSheetId="2">#REF!</definedName>
    <definedName name="Поправочные_коэффициенты_по_письму_Госстроя_от_25.12.90___0___0_7" localSheetId="1">#REF!</definedName>
    <definedName name="Поправочные_коэффициенты_по_письму_Госстроя_от_25.12.90___0___0_7">#REF!</definedName>
    <definedName name="Поправочные_коэффициенты_по_письму_Госстроя_от_25.12.90___0___0_8" localSheetId="2">#REF!</definedName>
    <definedName name="Поправочные_коэффициенты_по_письму_Госстроя_от_25.12.90___0___0_8" localSheetId="1">#REF!</definedName>
    <definedName name="Поправочные_коэффициенты_по_письму_Госстроя_от_25.12.90___0___0_8">#REF!</definedName>
    <definedName name="Поправочные_коэффициенты_по_письму_Госстроя_от_25.12.90___0___0_9" localSheetId="2">#REF!</definedName>
    <definedName name="Поправочные_коэффициенты_по_письму_Госстроя_от_25.12.90___0___0_9" localSheetId="1">#REF!</definedName>
    <definedName name="Поправочные_коэффициенты_по_письму_Госстроя_от_25.12.90___0___0_9">#REF!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___0" localSheetId="2">#REF!</definedName>
    <definedName name="Поправочные_коэффициенты_по_письму_Госстроя_от_25.12.90___0___1___0" localSheetId="1">#REF!</definedName>
    <definedName name="Поправочные_коэффициенты_по_письму_Госстроя_от_25.12.90___0___1___0">#REF!</definedName>
    <definedName name="Поправочные_коэффициенты_по_письму_Госстроя_от_25.12.90___0___1___0_14" localSheetId="2">#REF!</definedName>
    <definedName name="Поправочные_коэффициенты_по_письму_Госстроя_от_25.12.90___0___1___0_14" localSheetId="1">#REF!</definedName>
    <definedName name="Поправочные_коэффициенты_по_письму_Госстроя_от_25.12.90___0___1___0_14">#REF!</definedName>
    <definedName name="Поправочные_коэффициенты_по_письму_Госстроя_от_25.12.90___0___1___0_15" localSheetId="2">#REF!</definedName>
    <definedName name="Поправочные_коэффициенты_по_письму_Госстроя_от_25.12.90___0___1___0_15" localSheetId="1">#REF!</definedName>
    <definedName name="Поправочные_коэффициенты_по_письму_Госстроя_от_25.12.90___0___1___0_15">#REF!</definedName>
    <definedName name="Поправочные_коэффициенты_по_письму_Госстроя_от_25.12.90___0___1___0_16" localSheetId="2">#REF!</definedName>
    <definedName name="Поправочные_коэффициенты_по_письму_Госстроя_от_25.12.90___0___1___0_16" localSheetId="1">#REF!</definedName>
    <definedName name="Поправочные_коэффициенты_по_письму_Госстроя_от_25.12.90___0___1___0_16">#REF!</definedName>
    <definedName name="Поправочные_коэффициенты_по_письму_Госстроя_от_25.12.90___0___1___0_19" localSheetId="2">#REF!</definedName>
    <definedName name="Поправочные_коэффициенты_по_письму_Госстроя_от_25.12.90___0___1___0_19" localSheetId="1">#REF!</definedName>
    <definedName name="Поправочные_коэффициенты_по_письму_Госстроя_от_25.12.90___0___1___0_19">#REF!</definedName>
    <definedName name="Поправочные_коэффициенты_по_письму_Госстроя_от_25.12.90___0___1___0_4" localSheetId="2">#REF!</definedName>
    <definedName name="Поправочные_коэффициенты_по_письму_Госстроя_от_25.12.90___0___1___0_4" localSheetId="1">#REF!</definedName>
    <definedName name="Поправочные_коэффициенты_по_письму_Госстроя_от_25.12.90___0___1___0_4">#REF!</definedName>
    <definedName name="Поправочные_коэффициенты_по_письму_Госстроя_от_25.12.90___0___1_1" localSheetId="2">#REF!</definedName>
    <definedName name="Поправочные_коэффициенты_по_письму_Госстроя_от_25.12.90___0___1_1" localSheetId="1">#REF!</definedName>
    <definedName name="Поправочные_коэффициенты_по_письму_Госстроя_от_25.12.90___0___1_1">#REF!</definedName>
    <definedName name="Поправочные_коэффициенты_по_письму_Госстроя_от_25.12.90___0___1_10" localSheetId="2">#REF!</definedName>
    <definedName name="Поправочные_коэффициенты_по_письму_Госстроя_от_25.12.90___0___1_10" localSheetId="1">#REF!</definedName>
    <definedName name="Поправочные_коэффициенты_по_письму_Госстроя_от_25.12.90___0___1_10">#REF!</definedName>
    <definedName name="Поправочные_коэффициенты_по_письму_Госстроя_от_25.12.90___0___1_13" localSheetId="2">#REF!</definedName>
    <definedName name="Поправочные_коэффициенты_по_письму_Госстроя_от_25.12.90___0___1_13" localSheetId="1">#REF!</definedName>
    <definedName name="Поправочные_коэффициенты_по_письму_Госстроя_от_25.12.90___0___1_13">#REF!</definedName>
    <definedName name="Поправочные_коэффициенты_по_письму_Госстроя_от_25.12.90___0___1_14" localSheetId="2">#REF!</definedName>
    <definedName name="Поправочные_коэффициенты_по_письму_Госстроя_от_25.12.90___0___1_14" localSheetId="1">#REF!</definedName>
    <definedName name="Поправочные_коэффициенты_по_письму_Госстроя_от_25.12.90___0___1_14">#REF!</definedName>
    <definedName name="Поправочные_коэффициенты_по_письму_Госстроя_от_25.12.90___0___1_15" localSheetId="2">#REF!</definedName>
    <definedName name="Поправочные_коэффициенты_по_письму_Госстроя_от_25.12.90___0___1_15" localSheetId="1">#REF!</definedName>
    <definedName name="Поправочные_коэффициенты_по_письму_Госстроя_от_25.12.90___0___1_15">#REF!</definedName>
    <definedName name="Поправочные_коэффициенты_по_письму_Госстроя_от_25.12.90___0___1_16" localSheetId="2">#REF!</definedName>
    <definedName name="Поправочные_коэффициенты_по_письму_Госстроя_от_25.12.90___0___1_16" localSheetId="1">#REF!</definedName>
    <definedName name="Поправочные_коэффициенты_по_письму_Госстроя_от_25.12.90___0___1_16">#REF!</definedName>
    <definedName name="Поправочные_коэффициенты_по_письму_Госстроя_от_25.12.90___0___1_17" localSheetId="2">#REF!</definedName>
    <definedName name="Поправочные_коэффициенты_по_письму_Госстроя_от_25.12.90___0___1_17" localSheetId="1">#REF!</definedName>
    <definedName name="Поправочные_коэффициенты_по_письму_Госстроя_от_25.12.90___0___1_17">#REF!</definedName>
    <definedName name="Поправочные_коэффициенты_по_письму_Госстроя_от_25.12.90___0___1_18" localSheetId="2">#REF!</definedName>
    <definedName name="Поправочные_коэффициенты_по_письму_Госстроя_от_25.12.90___0___1_18" localSheetId="1">#REF!</definedName>
    <definedName name="Поправочные_коэффициенты_по_письму_Госстроя_от_25.12.90___0___1_18">#REF!</definedName>
    <definedName name="Поправочные_коэффициенты_по_письму_Госстроя_от_25.12.90___0___1_19" localSheetId="2">#REF!</definedName>
    <definedName name="Поправочные_коэффициенты_по_письму_Госстроя_от_25.12.90___0___1_19" localSheetId="1">#REF!</definedName>
    <definedName name="Поправочные_коэффициенты_по_письму_Госстроя_от_25.12.90___0___1_19">#REF!</definedName>
    <definedName name="Поправочные_коэффициенты_по_письму_Госстроя_от_25.12.90___0___1_20" localSheetId="2">#REF!</definedName>
    <definedName name="Поправочные_коэффициенты_по_письму_Госстроя_от_25.12.90___0___1_20" localSheetId="1">#REF!</definedName>
    <definedName name="Поправочные_коэффициенты_по_письму_Госстроя_от_25.12.90___0___1_20">#REF!</definedName>
    <definedName name="Поправочные_коэффициенты_по_письму_Госстроя_от_25.12.90___0___1_3" localSheetId="2">#REF!</definedName>
    <definedName name="Поправочные_коэффициенты_по_письму_Госстроя_от_25.12.90___0___1_3" localSheetId="1">#REF!</definedName>
    <definedName name="Поправочные_коэффициенты_по_письму_Госстроя_от_25.12.90___0___1_3">#REF!</definedName>
    <definedName name="Поправочные_коэффициенты_по_письму_Госстроя_от_25.12.90___0___1_4" localSheetId="2">#REF!</definedName>
    <definedName name="Поправочные_коэффициенты_по_письму_Госстроя_от_25.12.90___0___1_4" localSheetId="1">#REF!</definedName>
    <definedName name="Поправочные_коэффициенты_по_письму_Госстроя_от_25.12.90___0___1_4">#REF!</definedName>
    <definedName name="Поправочные_коэффициенты_по_письму_Госстроя_от_25.12.90___0___1_7" localSheetId="2">#REF!</definedName>
    <definedName name="Поправочные_коэффициенты_по_письму_Госстроя_от_25.12.90___0___1_7" localSheetId="1">#REF!</definedName>
    <definedName name="Поправочные_коэффициенты_по_письму_Госстроя_от_25.12.90___0___1_7">#REF!</definedName>
    <definedName name="Поправочные_коэффициенты_по_письму_Госстроя_от_25.12.90___0___1_8" localSheetId="2">#REF!</definedName>
    <definedName name="Поправочные_коэффициенты_по_письму_Госстроя_от_25.12.90___0___1_8" localSheetId="1">#REF!</definedName>
    <definedName name="Поправочные_коэффициенты_по_письму_Госстроя_от_25.12.90___0___1_8">#REF!</definedName>
    <definedName name="Поправочные_коэффициенты_по_письму_Госстроя_от_25.12.90___0___1_9" localSheetId="2">#REF!</definedName>
    <definedName name="Поправочные_коэффициенты_по_письму_Госстроя_от_25.12.90___0___1_9" localSheetId="1">#REF!</definedName>
    <definedName name="Поправочные_коэффициенты_по_письму_Госстроя_от_25.12.90___0___1_9">#REF!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0_1" localSheetId="2">#REF!</definedName>
    <definedName name="Поправочные_коэффициенты_по_письму_Госстроя_от_25.12.90___0___10_1" localSheetId="1">#REF!</definedName>
    <definedName name="Поправочные_коэффициенты_по_письму_Госстроя_от_25.12.90___0___10_1">#REF!</definedName>
    <definedName name="Поправочные_коэффициенты_по_письму_Госстроя_от_25.12.90___0___10_10" localSheetId="2">#REF!</definedName>
    <definedName name="Поправочные_коэффициенты_по_письму_Госстроя_от_25.12.90___0___10_10" localSheetId="1">#REF!</definedName>
    <definedName name="Поправочные_коэффициенты_по_письму_Госстроя_от_25.12.90___0___10_10">#REF!</definedName>
    <definedName name="Поправочные_коэффициенты_по_письму_Госстроя_от_25.12.90___0___10_13" localSheetId="2">#REF!</definedName>
    <definedName name="Поправочные_коэффициенты_по_письму_Госстроя_от_25.12.90___0___10_13" localSheetId="1">#REF!</definedName>
    <definedName name="Поправочные_коэффициенты_по_письму_Госстроя_от_25.12.90___0___10_13">#REF!</definedName>
    <definedName name="Поправочные_коэффициенты_по_письму_Госстроя_от_25.12.90___0___10_14" localSheetId="2">#REF!</definedName>
    <definedName name="Поправочные_коэффициенты_по_письму_Госстроя_от_25.12.90___0___10_14" localSheetId="1">#REF!</definedName>
    <definedName name="Поправочные_коэффициенты_по_письму_Госстроя_от_25.12.90___0___10_14">#REF!</definedName>
    <definedName name="Поправочные_коэффициенты_по_письму_Госстроя_от_25.12.90___0___10_15" localSheetId="2">#REF!</definedName>
    <definedName name="Поправочные_коэффициенты_по_письму_Госстроя_от_25.12.90___0___10_15" localSheetId="1">#REF!</definedName>
    <definedName name="Поправочные_коэффициенты_по_письму_Госстроя_от_25.12.90___0___10_15">#REF!</definedName>
    <definedName name="Поправочные_коэффициенты_по_письму_Госстроя_от_25.12.90___0___10_16" localSheetId="2">#REF!</definedName>
    <definedName name="Поправочные_коэффициенты_по_письму_Госстроя_от_25.12.90___0___10_16" localSheetId="1">#REF!</definedName>
    <definedName name="Поправочные_коэффициенты_по_письму_Госстроя_от_25.12.90___0___10_16">#REF!</definedName>
    <definedName name="Поправочные_коэффициенты_по_письму_Госстроя_от_25.12.90___0___10_17" localSheetId="2">#REF!</definedName>
    <definedName name="Поправочные_коэффициенты_по_письму_Госстроя_от_25.12.90___0___10_17" localSheetId="1">#REF!</definedName>
    <definedName name="Поправочные_коэффициенты_по_письму_Госстроя_от_25.12.90___0___10_17">#REF!</definedName>
    <definedName name="Поправочные_коэффициенты_по_письму_Госстроя_от_25.12.90___0___10_18" localSheetId="2">#REF!</definedName>
    <definedName name="Поправочные_коэффициенты_по_письму_Госстроя_от_25.12.90___0___10_18" localSheetId="1">#REF!</definedName>
    <definedName name="Поправочные_коэффициенты_по_письму_Госстроя_от_25.12.90___0___10_18">#REF!</definedName>
    <definedName name="Поправочные_коэффициенты_по_письму_Госстроя_от_25.12.90___0___10_19" localSheetId="2">#REF!</definedName>
    <definedName name="Поправочные_коэффициенты_по_письму_Госстроя_от_25.12.90___0___10_19" localSheetId="1">#REF!</definedName>
    <definedName name="Поправочные_коэффициенты_по_письму_Госстроя_от_25.12.90___0___10_19">#REF!</definedName>
    <definedName name="Поправочные_коэффициенты_по_письму_Госстроя_от_25.12.90___0___10_20" localSheetId="2">#REF!</definedName>
    <definedName name="Поправочные_коэффициенты_по_письму_Госстроя_от_25.12.90___0___10_20" localSheetId="1">#REF!</definedName>
    <definedName name="Поправочные_коэффициенты_по_письму_Госстроя_от_25.12.90___0___10_20">#REF!</definedName>
    <definedName name="Поправочные_коэффициенты_по_письму_Госстроя_от_25.12.90___0___10_3" localSheetId="2">#REF!</definedName>
    <definedName name="Поправочные_коэффициенты_по_письму_Госстроя_от_25.12.90___0___10_3" localSheetId="1">#REF!</definedName>
    <definedName name="Поправочные_коэффициенты_по_письму_Госстроя_от_25.12.90___0___10_3">#REF!</definedName>
    <definedName name="Поправочные_коэффициенты_по_письму_Госстроя_от_25.12.90___0___10_4" localSheetId="2">#REF!</definedName>
    <definedName name="Поправочные_коэффициенты_по_письму_Госстроя_от_25.12.90___0___10_4" localSheetId="1">#REF!</definedName>
    <definedName name="Поправочные_коэффициенты_по_письму_Госстроя_от_25.12.90___0___10_4">#REF!</definedName>
    <definedName name="Поправочные_коэффициенты_по_письму_Госстроя_от_25.12.90___0___10_5" localSheetId="2">#REF!</definedName>
    <definedName name="Поправочные_коэффициенты_по_письму_Госстроя_от_25.12.90___0___10_5" localSheetId="1">#REF!</definedName>
    <definedName name="Поправочные_коэффициенты_по_письму_Госстроя_от_25.12.90___0___10_5">#REF!</definedName>
    <definedName name="Поправочные_коэффициенты_по_письму_Госстроя_от_25.12.90___0___10_6" localSheetId="2">#REF!</definedName>
    <definedName name="Поправочные_коэффициенты_по_письму_Госстроя_от_25.12.90___0___10_6" localSheetId="1">#REF!</definedName>
    <definedName name="Поправочные_коэффициенты_по_письму_Госстроя_от_25.12.90___0___10_6">#REF!</definedName>
    <definedName name="Поправочные_коэффициенты_по_письму_Госстроя_от_25.12.90___0___10_7" localSheetId="2">#REF!</definedName>
    <definedName name="Поправочные_коэффициенты_по_письму_Госстроя_от_25.12.90___0___10_7" localSheetId="1">#REF!</definedName>
    <definedName name="Поправочные_коэффициенты_по_письму_Госстроя_от_25.12.90___0___10_7">#REF!</definedName>
    <definedName name="Поправочные_коэффициенты_по_письму_Госстроя_от_25.12.90___0___10_8" localSheetId="2">#REF!</definedName>
    <definedName name="Поправочные_коэффициенты_по_письму_Госстроя_от_25.12.90___0___10_8" localSheetId="1">#REF!</definedName>
    <definedName name="Поправочные_коэффициенты_по_письму_Госстроя_от_25.12.90___0___10_8">#REF!</definedName>
    <definedName name="Поправочные_коэффициенты_по_письму_Госстроя_от_25.12.90___0___10_9" localSheetId="2">#REF!</definedName>
    <definedName name="Поправочные_коэффициенты_по_письму_Госстроя_от_25.12.90___0___10_9" localSheetId="1">#REF!</definedName>
    <definedName name="Поправочные_коэффициенты_по_письму_Госстроя_от_25.12.90___0___10_9">#REF!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12_13" localSheetId="2">#REF!</definedName>
    <definedName name="Поправочные_коэффициенты_по_письму_Госстроя_от_25.12.90___0___12_13" localSheetId="1">#REF!</definedName>
    <definedName name="Поправочные_коэффициенты_по_письму_Госстроя_от_25.12.90___0___12_13">#REF!</definedName>
    <definedName name="Поправочные_коэффициенты_по_письму_Госстроя_от_25.12.90___0___12_15" localSheetId="2">#REF!</definedName>
    <definedName name="Поправочные_коэффициенты_по_письму_Госстроя_от_25.12.90___0___12_15" localSheetId="1">#REF!</definedName>
    <definedName name="Поправочные_коэффициенты_по_письму_Госстроя_от_25.12.90___0___12_15">#REF!</definedName>
    <definedName name="Поправочные_коэффициенты_по_письму_Госстроя_от_25.12.90___0___12_16" localSheetId="2">#REF!</definedName>
    <definedName name="Поправочные_коэффициенты_по_письму_Госстроя_от_25.12.90___0___12_16" localSheetId="1">#REF!</definedName>
    <definedName name="Поправочные_коэффициенты_по_письму_Госстроя_от_25.12.90___0___12_16">#REF!</definedName>
    <definedName name="Поправочные_коэффициенты_по_письму_Госстроя_от_25.12.90___0___12_17" localSheetId="2">#REF!</definedName>
    <definedName name="Поправочные_коэффициенты_по_письму_Госстроя_от_25.12.90___0___12_17" localSheetId="1">#REF!</definedName>
    <definedName name="Поправочные_коэффициенты_по_письму_Госстроя_от_25.12.90___0___12_17">#REF!</definedName>
    <definedName name="Поправочные_коэффициенты_по_письму_Госстроя_от_25.12.90___0___12_18" localSheetId="2">#REF!</definedName>
    <definedName name="Поправочные_коэффициенты_по_письму_Госстроя_от_25.12.90___0___12_18" localSheetId="1">#REF!</definedName>
    <definedName name="Поправочные_коэффициенты_по_письму_Госстроя_от_25.12.90___0___12_18">#REF!</definedName>
    <definedName name="Поправочные_коэффициенты_по_письму_Госстроя_от_25.12.90___0___12_19" localSheetId="2">#REF!</definedName>
    <definedName name="Поправочные_коэффициенты_по_письму_Госстроя_от_25.12.90___0___12_19" localSheetId="1">#REF!</definedName>
    <definedName name="Поправочные_коэффициенты_по_письму_Госстроя_от_25.12.90___0___12_19">#REF!</definedName>
    <definedName name="Поправочные_коэффициенты_по_письму_Госстроя_от_25.12.90___0___12_20" localSheetId="2">#REF!</definedName>
    <definedName name="Поправочные_коэффициенты_по_письму_Госстроя_от_25.12.90___0___12_20" localSheetId="1">#REF!</definedName>
    <definedName name="Поправочные_коэффициенты_по_письму_Госстроя_от_25.12.90___0___12_20">#REF!</definedName>
    <definedName name="Поправочные_коэффициенты_по_письму_Госстроя_от_25.12.90___0___12_3" localSheetId="2">#REF!</definedName>
    <definedName name="Поправочные_коэффициенты_по_письму_Госстроя_от_25.12.90___0___12_3" localSheetId="1">#REF!</definedName>
    <definedName name="Поправочные_коэффициенты_по_письму_Госстроя_от_25.12.90___0___12_3">#REF!</definedName>
    <definedName name="Поправочные_коэффициенты_по_письму_Госстроя_от_25.12.90___0___12_4" localSheetId="2">#REF!</definedName>
    <definedName name="Поправочные_коэффициенты_по_письму_Госстроя_от_25.12.90___0___12_4" localSheetId="1">#REF!</definedName>
    <definedName name="Поправочные_коэффициенты_по_письму_Госстроя_от_25.12.90___0___12_4">#REF!</definedName>
    <definedName name="Поправочные_коэффициенты_по_письму_Госстроя_от_25.12.90___0___12_5" localSheetId="2">#REF!</definedName>
    <definedName name="Поправочные_коэффициенты_по_письму_Госстроя_от_25.12.90___0___12_5" localSheetId="1">#REF!</definedName>
    <definedName name="Поправочные_коэффициенты_по_письму_Госстроя_от_25.12.90___0___12_5">#REF!</definedName>
    <definedName name="Поправочные_коэффициенты_по_письму_Госстроя_от_25.12.90___0___12_6" localSheetId="2">#REF!</definedName>
    <definedName name="Поправочные_коэффициенты_по_письму_Госстроя_от_25.12.90___0___12_6" localSheetId="1">#REF!</definedName>
    <definedName name="Поправочные_коэффициенты_по_письму_Госстроя_от_25.12.90___0___12_6">#REF!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2___0___0" localSheetId="2">#REF!</definedName>
    <definedName name="Поправочные_коэффициенты_по_письму_Госстроя_от_25.12.90___0___2___0___0" localSheetId="1">#REF!</definedName>
    <definedName name="Поправочные_коэффициенты_по_письму_Госстроя_от_25.12.90___0___2___0___0">#REF!</definedName>
    <definedName name="Поправочные_коэффициенты_по_письму_Госстроя_от_25.12.90___0___2___0___0_14" localSheetId="2">#REF!</definedName>
    <definedName name="Поправочные_коэффициенты_по_письму_Госстроя_от_25.12.90___0___2___0___0_14" localSheetId="1">#REF!</definedName>
    <definedName name="Поправочные_коэффициенты_по_письму_Госстроя_от_25.12.90___0___2___0___0_14">#REF!</definedName>
    <definedName name="Поправочные_коэффициенты_по_письму_Госстроя_от_25.12.90___0___2___0___0_15" localSheetId="2">#REF!</definedName>
    <definedName name="Поправочные_коэффициенты_по_письму_Госстроя_от_25.12.90___0___2___0___0_15" localSheetId="1">#REF!</definedName>
    <definedName name="Поправочные_коэффициенты_по_письму_Госстроя_от_25.12.90___0___2___0___0_15">#REF!</definedName>
    <definedName name="Поправочные_коэффициенты_по_письму_Госстроя_от_25.12.90___0___2___0___0_16" localSheetId="2">#REF!</definedName>
    <definedName name="Поправочные_коэффициенты_по_письму_Госстроя_от_25.12.90___0___2___0___0_16" localSheetId="1">#REF!</definedName>
    <definedName name="Поправочные_коэффициенты_по_письму_Госстроя_от_25.12.90___0___2___0___0_16">#REF!</definedName>
    <definedName name="Поправочные_коэффициенты_по_письму_Госстроя_от_25.12.90___0___2___0___0_19" localSheetId="2">#REF!</definedName>
    <definedName name="Поправочные_коэффициенты_по_письму_Госстроя_от_25.12.90___0___2___0___0_19" localSheetId="1">#REF!</definedName>
    <definedName name="Поправочные_коэффициенты_по_письму_Госстроя_от_25.12.90___0___2___0___0_19">#REF!</definedName>
    <definedName name="Поправочные_коэффициенты_по_письму_Госстроя_от_25.12.90___0___2___0___0_4" localSheetId="2">#REF!</definedName>
    <definedName name="Поправочные_коэффициенты_по_письму_Госстроя_от_25.12.90___0___2___0___0_4" localSheetId="1">#REF!</definedName>
    <definedName name="Поправочные_коэффициенты_по_письму_Госстроя_от_25.12.90___0___2___0___0_4">#REF!</definedName>
    <definedName name="Поправочные_коэффициенты_по_письму_Госстроя_от_25.12.90___0___2___0_1" localSheetId="2">#REF!</definedName>
    <definedName name="Поправочные_коэффициенты_по_письму_Госстроя_от_25.12.90___0___2___0_1" localSheetId="1">#REF!</definedName>
    <definedName name="Поправочные_коэффициенты_по_письму_Госстроя_от_25.12.90___0___2___0_1">#REF!</definedName>
    <definedName name="Поправочные_коэффициенты_по_письму_Госстроя_от_25.12.90___0___2___0_10" localSheetId="2">#REF!</definedName>
    <definedName name="Поправочные_коэффициенты_по_письму_Госстроя_от_25.12.90___0___2___0_10" localSheetId="1">#REF!</definedName>
    <definedName name="Поправочные_коэффициенты_по_письму_Госстроя_от_25.12.90___0___2___0_10">#REF!</definedName>
    <definedName name="Поправочные_коэффициенты_по_письму_Госстроя_от_25.12.90___0___2___0_13" localSheetId="2">#REF!</definedName>
    <definedName name="Поправочные_коэффициенты_по_письму_Госстроя_от_25.12.90___0___2___0_13" localSheetId="1">#REF!</definedName>
    <definedName name="Поправочные_коэффициенты_по_письму_Госстроя_от_25.12.90___0___2___0_13">#REF!</definedName>
    <definedName name="Поправочные_коэффициенты_по_письму_Госстроя_от_25.12.90___0___2___0_14" localSheetId="2">#REF!</definedName>
    <definedName name="Поправочные_коэффициенты_по_письму_Госстроя_от_25.12.90___0___2___0_14" localSheetId="1">#REF!</definedName>
    <definedName name="Поправочные_коэффициенты_по_письму_Госстроя_от_25.12.90___0___2___0_14">#REF!</definedName>
    <definedName name="Поправочные_коэффициенты_по_письму_Госстроя_от_25.12.90___0___2___0_15" localSheetId="2">#REF!</definedName>
    <definedName name="Поправочные_коэффициенты_по_письму_Госстроя_от_25.12.90___0___2___0_15" localSheetId="1">#REF!</definedName>
    <definedName name="Поправочные_коэффициенты_по_письму_Госстроя_от_25.12.90___0___2___0_15">#REF!</definedName>
    <definedName name="Поправочные_коэффициенты_по_письму_Госстроя_от_25.12.90___0___2___0_16" localSheetId="2">#REF!</definedName>
    <definedName name="Поправочные_коэффициенты_по_письму_Госстроя_от_25.12.90___0___2___0_16" localSheetId="1">#REF!</definedName>
    <definedName name="Поправочные_коэффициенты_по_письму_Госстроя_от_25.12.90___0___2___0_16">#REF!</definedName>
    <definedName name="Поправочные_коэффициенты_по_письму_Госстроя_от_25.12.90___0___2___0_17" localSheetId="2">#REF!</definedName>
    <definedName name="Поправочные_коэффициенты_по_письму_Госстроя_от_25.12.90___0___2___0_17" localSheetId="1">#REF!</definedName>
    <definedName name="Поправочные_коэффициенты_по_письму_Госстроя_от_25.12.90___0___2___0_17">#REF!</definedName>
    <definedName name="Поправочные_коэффициенты_по_письму_Госстроя_от_25.12.90___0___2___0_18" localSheetId="2">#REF!</definedName>
    <definedName name="Поправочные_коэффициенты_по_письму_Госстроя_от_25.12.90___0___2___0_18" localSheetId="1">#REF!</definedName>
    <definedName name="Поправочные_коэффициенты_по_письму_Госстроя_от_25.12.90___0___2___0_18">#REF!</definedName>
    <definedName name="Поправочные_коэффициенты_по_письму_Госстроя_от_25.12.90___0___2___0_19" localSheetId="2">#REF!</definedName>
    <definedName name="Поправочные_коэффициенты_по_письму_Госстроя_от_25.12.90___0___2___0_19" localSheetId="1">#REF!</definedName>
    <definedName name="Поправочные_коэффициенты_по_письму_Госстроя_от_25.12.90___0___2___0_19">#REF!</definedName>
    <definedName name="Поправочные_коэффициенты_по_письму_Госстроя_от_25.12.90___0___2___0_20" localSheetId="2">#REF!</definedName>
    <definedName name="Поправочные_коэффициенты_по_письму_Госстроя_от_25.12.90___0___2___0_20" localSheetId="1">#REF!</definedName>
    <definedName name="Поправочные_коэффициенты_по_письму_Госстроя_от_25.12.90___0___2___0_20">#REF!</definedName>
    <definedName name="Поправочные_коэффициенты_по_письму_Госстроя_от_25.12.90___0___2___0_3" localSheetId="2">#REF!</definedName>
    <definedName name="Поправочные_коэффициенты_по_письму_Госстроя_от_25.12.90___0___2___0_3" localSheetId="1">#REF!</definedName>
    <definedName name="Поправочные_коэффициенты_по_письму_Госстроя_от_25.12.90___0___2___0_3">#REF!</definedName>
    <definedName name="Поправочные_коэффициенты_по_письму_Госстроя_от_25.12.90___0___2___0_4" localSheetId="2">#REF!</definedName>
    <definedName name="Поправочные_коэффициенты_по_письму_Госстроя_от_25.12.90___0___2___0_4" localSheetId="1">#REF!</definedName>
    <definedName name="Поправочные_коэффициенты_по_письму_Госстроя_от_25.12.90___0___2___0_4">#REF!</definedName>
    <definedName name="Поправочные_коэффициенты_по_письму_Госстроя_от_25.12.90___0___2___0_7" localSheetId="2">#REF!</definedName>
    <definedName name="Поправочные_коэффициенты_по_письму_Госстроя_от_25.12.90___0___2___0_7" localSheetId="1">#REF!</definedName>
    <definedName name="Поправочные_коэффициенты_по_письму_Госстроя_от_25.12.90___0___2___0_7">#REF!</definedName>
    <definedName name="Поправочные_коэффициенты_по_письму_Госстроя_от_25.12.90___0___2___0_8" localSheetId="2">#REF!</definedName>
    <definedName name="Поправочные_коэффициенты_по_письму_Госстроя_от_25.12.90___0___2___0_8" localSheetId="1">#REF!</definedName>
    <definedName name="Поправочные_коэффициенты_по_письму_Госстроя_от_25.12.90___0___2___0_8">#REF!</definedName>
    <definedName name="Поправочные_коэффициенты_по_письму_Госстроя_от_25.12.90___0___2___0_9" localSheetId="2">#REF!</definedName>
    <definedName name="Поправочные_коэффициенты_по_письму_Госстроя_от_25.12.90___0___2___0_9" localSheetId="1">#REF!</definedName>
    <definedName name="Поправочные_коэффициенты_по_письму_Госстроя_от_25.12.90___0___2___0_9">#REF!</definedName>
    <definedName name="Поправочные_коэффициенты_по_письму_Госстроя_от_25.12.90___0___2___5" localSheetId="2">#REF!</definedName>
    <definedName name="Поправочные_коэффициенты_по_письму_Госстроя_от_25.12.90___0___2___5" localSheetId="1">#REF!</definedName>
    <definedName name="Поправочные_коэффициенты_по_письму_Госстроя_от_25.12.90___0___2___5">#REF!</definedName>
    <definedName name="Поправочные_коэффициенты_по_письму_Госстроя_от_25.12.90___0___2___5_14" localSheetId="2">#REF!</definedName>
    <definedName name="Поправочные_коэффициенты_по_письму_Госстроя_от_25.12.90___0___2___5_14" localSheetId="1">#REF!</definedName>
    <definedName name="Поправочные_коэффициенты_по_письму_Госстроя_от_25.12.90___0___2___5_14">#REF!</definedName>
    <definedName name="Поправочные_коэффициенты_по_письму_Госстроя_от_25.12.90___0___2___5_15" localSheetId="2">#REF!</definedName>
    <definedName name="Поправочные_коэффициенты_по_письму_Госстроя_от_25.12.90___0___2___5_15" localSheetId="1">#REF!</definedName>
    <definedName name="Поправочные_коэффициенты_по_письму_Госстроя_от_25.12.90___0___2___5_15">#REF!</definedName>
    <definedName name="Поправочные_коэффициенты_по_письму_Госстроя_от_25.12.90___0___2___5_16" localSheetId="2">#REF!</definedName>
    <definedName name="Поправочные_коэффициенты_по_письму_Госстроя_от_25.12.90___0___2___5_16" localSheetId="1">#REF!</definedName>
    <definedName name="Поправочные_коэффициенты_по_письму_Госстроя_от_25.12.90___0___2___5_16">#REF!</definedName>
    <definedName name="Поправочные_коэффициенты_по_письму_Госстроя_от_25.12.90___0___2___5_19" localSheetId="2">#REF!</definedName>
    <definedName name="Поправочные_коэффициенты_по_письму_Госстроя_от_25.12.90___0___2___5_19" localSheetId="1">#REF!</definedName>
    <definedName name="Поправочные_коэффициенты_по_письму_Госстроя_от_25.12.90___0___2___5_19">#REF!</definedName>
    <definedName name="Поправочные_коэффициенты_по_письму_Госстроя_от_25.12.90___0___2___5_4" localSheetId="2">#REF!</definedName>
    <definedName name="Поправочные_коэффициенты_по_письму_Госстроя_от_25.12.90___0___2___5_4" localSheetId="1">#REF!</definedName>
    <definedName name="Поправочные_коэффициенты_по_письму_Госстроя_от_25.12.90___0___2___5_4">#REF!</definedName>
    <definedName name="Поправочные_коэффициенты_по_письму_Госстроя_от_25.12.90___0___2_1" localSheetId="2">#REF!</definedName>
    <definedName name="Поправочные_коэффициенты_по_письму_Госстроя_от_25.12.90___0___2_1" localSheetId="1">#REF!</definedName>
    <definedName name="Поправочные_коэффициенты_по_письму_Госстроя_от_25.12.90___0___2_1">#REF!</definedName>
    <definedName name="Поправочные_коэффициенты_по_письму_Госстроя_от_25.12.90___0___2_10" localSheetId="2">#REF!</definedName>
    <definedName name="Поправочные_коэффициенты_по_письму_Госстроя_от_25.12.90___0___2_10" localSheetId="1">#REF!</definedName>
    <definedName name="Поправочные_коэффициенты_по_письму_Госстроя_от_25.12.90___0___2_10">#REF!</definedName>
    <definedName name="Поправочные_коэффициенты_по_письму_Госстроя_от_25.12.90___0___2_13" localSheetId="2">#REF!</definedName>
    <definedName name="Поправочные_коэффициенты_по_письму_Госстроя_от_25.12.90___0___2_13" localSheetId="1">#REF!</definedName>
    <definedName name="Поправочные_коэффициенты_по_письму_Госстроя_от_25.12.90___0___2_13">#REF!</definedName>
    <definedName name="Поправочные_коэффициенты_по_письму_Госстроя_от_25.12.90___0___2_14" localSheetId="2">#REF!</definedName>
    <definedName name="Поправочные_коэффициенты_по_письму_Госстроя_от_25.12.90___0___2_14" localSheetId="1">#REF!</definedName>
    <definedName name="Поправочные_коэффициенты_по_письму_Госстроя_от_25.12.90___0___2_14">#REF!</definedName>
    <definedName name="Поправочные_коэффициенты_по_письму_Госстроя_от_25.12.90___0___2_15" localSheetId="2">#REF!</definedName>
    <definedName name="Поправочные_коэффициенты_по_письму_Госстроя_от_25.12.90___0___2_15" localSheetId="1">#REF!</definedName>
    <definedName name="Поправочные_коэффициенты_по_письму_Госстроя_от_25.12.90___0___2_15">#REF!</definedName>
    <definedName name="Поправочные_коэффициенты_по_письму_Госстроя_от_25.12.90___0___2_16" localSheetId="2">#REF!</definedName>
    <definedName name="Поправочные_коэффициенты_по_письму_Госстроя_от_25.12.90___0___2_16" localSheetId="1">#REF!</definedName>
    <definedName name="Поправочные_коэффициенты_по_письму_Госстроя_от_25.12.90___0___2_16">#REF!</definedName>
    <definedName name="Поправочные_коэффициенты_по_письму_Госстроя_от_25.12.90___0___2_17" localSheetId="2">#REF!</definedName>
    <definedName name="Поправочные_коэффициенты_по_письму_Госстроя_от_25.12.90___0___2_17" localSheetId="1">#REF!</definedName>
    <definedName name="Поправочные_коэффициенты_по_письму_Госстроя_от_25.12.90___0___2_17">#REF!</definedName>
    <definedName name="Поправочные_коэффициенты_по_письму_Госстроя_от_25.12.90___0___2_18" localSheetId="2">#REF!</definedName>
    <definedName name="Поправочные_коэффициенты_по_письму_Госстроя_от_25.12.90___0___2_18" localSheetId="1">#REF!</definedName>
    <definedName name="Поправочные_коэффициенты_по_письму_Госстроя_от_25.12.90___0___2_18">#REF!</definedName>
    <definedName name="Поправочные_коэффициенты_по_письму_Госстроя_от_25.12.90___0___2_19" localSheetId="2">#REF!</definedName>
    <definedName name="Поправочные_коэффициенты_по_письму_Госстроя_от_25.12.90___0___2_19" localSheetId="1">#REF!</definedName>
    <definedName name="Поправочные_коэффициенты_по_письму_Госстроя_от_25.12.90___0___2_19">#REF!</definedName>
    <definedName name="Поправочные_коэффициенты_по_письму_Госстроя_от_25.12.90___0___2_20" localSheetId="2">#REF!</definedName>
    <definedName name="Поправочные_коэффициенты_по_письму_Госстроя_от_25.12.90___0___2_20" localSheetId="1">#REF!</definedName>
    <definedName name="Поправочные_коэффициенты_по_письму_Госстроя_от_25.12.90___0___2_20">#REF!</definedName>
    <definedName name="Поправочные_коэффициенты_по_письму_Госстроя_от_25.12.90___0___2_3" localSheetId="2">#REF!</definedName>
    <definedName name="Поправочные_коэффициенты_по_письму_Госстроя_от_25.12.90___0___2_3" localSheetId="1">#REF!</definedName>
    <definedName name="Поправочные_коэффициенты_по_письму_Госстроя_от_25.12.90___0___2_3">#REF!</definedName>
    <definedName name="Поправочные_коэффициенты_по_письму_Госстроя_от_25.12.90___0___2_4" localSheetId="2">#REF!</definedName>
    <definedName name="Поправочные_коэффициенты_по_письму_Госстроя_от_25.12.90___0___2_4" localSheetId="1">#REF!</definedName>
    <definedName name="Поправочные_коэффициенты_по_письму_Госстроя_от_25.12.90___0___2_4">#REF!</definedName>
    <definedName name="Поправочные_коэффициенты_по_письму_Госстроя_от_25.12.90___0___2_5" localSheetId="2">#REF!</definedName>
    <definedName name="Поправочные_коэффициенты_по_письму_Госстроя_от_25.12.90___0___2_5" localSheetId="1">#REF!</definedName>
    <definedName name="Поправочные_коэффициенты_по_письму_Госстроя_от_25.12.90___0___2_5">#REF!</definedName>
    <definedName name="Поправочные_коэффициенты_по_письму_Госстроя_от_25.12.90___0___2_7" localSheetId="2">#REF!</definedName>
    <definedName name="Поправочные_коэффициенты_по_письму_Госстроя_от_25.12.90___0___2_7" localSheetId="1">#REF!</definedName>
    <definedName name="Поправочные_коэффициенты_по_письму_Госстроя_от_25.12.90___0___2_7">#REF!</definedName>
    <definedName name="Поправочные_коэффициенты_по_письму_Госстроя_от_25.12.90___0___2_8" localSheetId="2">#REF!</definedName>
    <definedName name="Поправочные_коэффициенты_по_письму_Госстроя_от_25.12.90___0___2_8" localSheetId="1">#REF!</definedName>
    <definedName name="Поправочные_коэффициенты_по_письму_Госстроя_от_25.12.90___0___2_8">#REF!</definedName>
    <definedName name="Поправочные_коэффициенты_по_письму_Госстроя_от_25.12.90___0___2_9" localSheetId="2">#REF!</definedName>
    <definedName name="Поправочные_коэффициенты_по_письму_Госстроя_от_25.12.90___0___2_9" localSheetId="1">#REF!</definedName>
    <definedName name="Поправочные_коэффициенты_по_письму_Госстроя_от_25.12.90___0___2_9">#REF!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3___0___0" localSheetId="2">#REF!</definedName>
    <definedName name="Поправочные_коэффициенты_по_письму_Госстроя_от_25.12.90___0___3___0___0" localSheetId="1">#REF!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0_14" localSheetId="2">#REF!</definedName>
    <definedName name="Поправочные_коэффициенты_по_письму_Госстроя_от_25.12.90___0___3___0___0_14" localSheetId="1">#REF!</definedName>
    <definedName name="Поправочные_коэффициенты_по_письму_Госстроя_от_25.12.90___0___3___0___0_14">#REF!</definedName>
    <definedName name="Поправочные_коэффициенты_по_письму_Госстроя_от_25.12.90___0___3___0___0_15" localSheetId="2">#REF!</definedName>
    <definedName name="Поправочные_коэффициенты_по_письму_Госстроя_от_25.12.90___0___3___0___0_15" localSheetId="1">#REF!</definedName>
    <definedName name="Поправочные_коэффициенты_по_письму_Госстроя_от_25.12.90___0___3___0___0_15">#REF!</definedName>
    <definedName name="Поправочные_коэффициенты_по_письму_Госстроя_от_25.12.90___0___3___0___0_16" localSheetId="2">#REF!</definedName>
    <definedName name="Поправочные_коэффициенты_по_письму_Госстроя_от_25.12.90___0___3___0___0_16" localSheetId="1">#REF!</definedName>
    <definedName name="Поправочные_коэффициенты_по_письму_Госстроя_от_25.12.90___0___3___0___0_16">#REF!</definedName>
    <definedName name="Поправочные_коэффициенты_по_письму_Госстроя_от_25.12.90___0___3___0___0_19" localSheetId="2">#REF!</definedName>
    <definedName name="Поправочные_коэффициенты_по_письму_Госстроя_от_25.12.90___0___3___0___0_19" localSheetId="1">#REF!</definedName>
    <definedName name="Поправочные_коэффициенты_по_письму_Госстроя_от_25.12.90___0___3___0___0_19">#REF!</definedName>
    <definedName name="Поправочные_коэффициенты_по_письму_Госстроя_от_25.12.90___0___3___0___0_4" localSheetId="2">#REF!</definedName>
    <definedName name="Поправочные_коэффициенты_по_письму_Госстроя_от_25.12.90___0___3___0___0_4" localSheetId="1">#REF!</definedName>
    <definedName name="Поправочные_коэффициенты_по_письму_Госстроя_от_25.12.90___0___3___0___0_4">#REF!</definedName>
    <definedName name="Поправочные_коэффициенты_по_письму_Госстроя_от_25.12.90___0___3___0___1" localSheetId="2">#REF!</definedName>
    <definedName name="Поправочные_коэффициенты_по_письму_Госстроя_от_25.12.90___0___3___0___1" localSheetId="1">#REF!</definedName>
    <definedName name="Поправочные_коэффициенты_по_письму_Госстроя_от_25.12.90___0___3___0___1">#REF!</definedName>
    <definedName name="Поправочные_коэффициенты_по_письму_Госстроя_от_25.12.90___0___3___0___3" localSheetId="2">#REF!</definedName>
    <definedName name="Поправочные_коэффициенты_по_письму_Госстроя_от_25.12.90___0___3___0___3" localSheetId="1">#REF!</definedName>
    <definedName name="Поправочные_коэффициенты_по_письму_Госстроя_от_25.12.90___0___3___0___3">#REF!</definedName>
    <definedName name="Поправочные_коэффициенты_по_письму_Госстроя_от_25.12.90___0___3___0___3_15" localSheetId="2">#REF!</definedName>
    <definedName name="Поправочные_коэффициенты_по_письму_Госстроя_от_25.12.90___0___3___0___3_15" localSheetId="1">#REF!</definedName>
    <definedName name="Поправочные_коэффициенты_по_письму_Госстроя_от_25.12.90___0___3___0___3_15">#REF!</definedName>
    <definedName name="Поправочные_коэффициенты_по_письму_Госстроя_от_25.12.90___0___3___0___3_16" localSheetId="2">#REF!</definedName>
    <definedName name="Поправочные_коэффициенты_по_письму_Госстроя_от_25.12.90___0___3___0___3_16" localSheetId="1">#REF!</definedName>
    <definedName name="Поправочные_коэффициенты_по_письму_Госстроя_от_25.12.90___0___3___0___3_16">#REF!</definedName>
    <definedName name="Поправочные_коэффициенты_по_письму_Госстроя_от_25.12.90___0___3___0___3_19" localSheetId="2">#REF!</definedName>
    <definedName name="Поправочные_коэффициенты_по_письму_Госстроя_от_25.12.90___0___3___0___3_19" localSheetId="1">#REF!</definedName>
    <definedName name="Поправочные_коэффициенты_по_письму_Госстроя_от_25.12.90___0___3___0___3_19">#REF!</definedName>
    <definedName name="Поправочные_коэффициенты_по_письму_Госстроя_от_25.12.90___0___3___0___3_4" localSheetId="2">#REF!</definedName>
    <definedName name="Поправочные_коэффициенты_по_письму_Госстроя_от_25.12.90___0___3___0___3_4" localSheetId="1">#REF!</definedName>
    <definedName name="Поправочные_коэффициенты_по_письму_Госстроя_от_25.12.90___0___3___0___3_4">#REF!</definedName>
    <definedName name="Поправочные_коэффициенты_по_письму_Госстроя_от_25.12.90___0___3___0___5" localSheetId="2">#REF!</definedName>
    <definedName name="Поправочные_коэффициенты_по_письму_Госстроя_от_25.12.90___0___3___0___5" localSheetId="1">#REF!</definedName>
    <definedName name="Поправочные_коэффициенты_по_письму_Госстроя_от_25.12.90___0___3___0___5">#REF!</definedName>
    <definedName name="Поправочные_коэффициенты_по_письму_Госстроя_от_25.12.90___0___3___0_1" localSheetId="2">#REF!</definedName>
    <definedName name="Поправочные_коэффициенты_по_письму_Госстроя_от_25.12.90___0___3___0_1" localSheetId="1">#REF!</definedName>
    <definedName name="Поправочные_коэффициенты_по_письму_Госстроя_от_25.12.90___0___3___0_1">#REF!</definedName>
    <definedName name="Поправочные_коэффициенты_по_письму_Госстроя_от_25.12.90___0___3___0_10" localSheetId="2">#REF!</definedName>
    <definedName name="Поправочные_коэффициенты_по_письму_Госстроя_от_25.12.90___0___3___0_10" localSheetId="1">#REF!</definedName>
    <definedName name="Поправочные_коэффициенты_по_письму_Госстроя_от_25.12.90___0___3___0_10">#REF!</definedName>
    <definedName name="Поправочные_коэффициенты_по_письму_Госстроя_от_25.12.90___0___3___0_13" localSheetId="2">#REF!</definedName>
    <definedName name="Поправочные_коэффициенты_по_письму_Госстроя_от_25.12.90___0___3___0_13" localSheetId="1">#REF!</definedName>
    <definedName name="Поправочные_коэффициенты_по_письму_Госстроя_от_25.12.90___0___3___0_13">#REF!</definedName>
    <definedName name="Поправочные_коэффициенты_по_письму_Госстроя_от_25.12.90___0___3___0_14" localSheetId="2">#REF!</definedName>
    <definedName name="Поправочные_коэффициенты_по_письму_Госстроя_от_25.12.90___0___3___0_14" localSheetId="1">#REF!</definedName>
    <definedName name="Поправочные_коэффициенты_по_письму_Госстроя_от_25.12.90___0___3___0_14">#REF!</definedName>
    <definedName name="Поправочные_коэффициенты_по_письму_Госстроя_от_25.12.90___0___3___0_15" localSheetId="2">#REF!</definedName>
    <definedName name="Поправочные_коэффициенты_по_письму_Госстроя_от_25.12.90___0___3___0_15" localSheetId="1">#REF!</definedName>
    <definedName name="Поправочные_коэффициенты_по_письму_Госстроя_от_25.12.90___0___3___0_15">#REF!</definedName>
    <definedName name="Поправочные_коэффициенты_по_письму_Госстроя_от_25.12.90___0___3___0_16" localSheetId="2">#REF!</definedName>
    <definedName name="Поправочные_коэффициенты_по_письму_Госстроя_от_25.12.90___0___3___0_16" localSheetId="1">#REF!</definedName>
    <definedName name="Поправочные_коэффициенты_по_письму_Госстроя_от_25.12.90___0___3___0_16">#REF!</definedName>
    <definedName name="Поправочные_коэффициенты_по_письму_Госстроя_от_25.12.90___0___3___0_17" localSheetId="2">#REF!</definedName>
    <definedName name="Поправочные_коэффициенты_по_письму_Госстроя_от_25.12.90___0___3___0_17" localSheetId="1">#REF!</definedName>
    <definedName name="Поправочные_коэффициенты_по_письму_Госстроя_от_25.12.90___0___3___0_17">#REF!</definedName>
    <definedName name="Поправочные_коэффициенты_по_письму_Госстроя_от_25.12.90___0___3___0_18" localSheetId="2">#REF!</definedName>
    <definedName name="Поправочные_коэффициенты_по_письму_Госстроя_от_25.12.90___0___3___0_18" localSheetId="1">#REF!</definedName>
    <definedName name="Поправочные_коэффициенты_по_письму_Госстроя_от_25.12.90___0___3___0_18">#REF!</definedName>
    <definedName name="Поправочные_коэффициенты_по_письму_Госстроя_от_25.12.90___0___3___0_19" localSheetId="2">#REF!</definedName>
    <definedName name="Поправочные_коэффициенты_по_письму_Госстроя_от_25.12.90___0___3___0_19" localSheetId="1">#REF!</definedName>
    <definedName name="Поправочные_коэффициенты_по_письму_Госстроя_от_25.12.90___0___3___0_19">#REF!</definedName>
    <definedName name="Поправочные_коэффициенты_по_письму_Госстроя_от_25.12.90___0___3___0_20" localSheetId="2">#REF!</definedName>
    <definedName name="Поправочные_коэффициенты_по_письму_Госстроя_от_25.12.90___0___3___0_20" localSheetId="1">#REF!</definedName>
    <definedName name="Поправочные_коэффициенты_по_письму_Госстроя_от_25.12.90___0___3___0_20">#REF!</definedName>
    <definedName name="Поправочные_коэффициенты_по_письму_Госстроя_от_25.12.90___0___3___0_3" localSheetId="2">#REF!</definedName>
    <definedName name="Поправочные_коэффициенты_по_письму_Госстроя_от_25.12.90___0___3___0_3" localSheetId="1">#REF!</definedName>
    <definedName name="Поправочные_коэффициенты_по_письму_Госстроя_от_25.12.90___0___3___0_3">#REF!</definedName>
    <definedName name="Поправочные_коэффициенты_по_письму_Госстроя_от_25.12.90___0___3___0_4" localSheetId="2">#REF!</definedName>
    <definedName name="Поправочные_коэффициенты_по_письму_Госстроя_от_25.12.90___0___3___0_4" localSheetId="1">#REF!</definedName>
    <definedName name="Поправочные_коэффициенты_по_письму_Госстроя_от_25.12.90___0___3___0_4">#REF!</definedName>
    <definedName name="Поправочные_коэффициенты_по_письму_Госстроя_от_25.12.90___0___3___0_5" localSheetId="2">#REF!</definedName>
    <definedName name="Поправочные_коэффициенты_по_письму_Госстроя_от_25.12.90___0___3___0_5" localSheetId="1">#REF!</definedName>
    <definedName name="Поправочные_коэффициенты_по_письму_Госстроя_от_25.12.90___0___3___0_5">#REF!</definedName>
    <definedName name="Поправочные_коэффициенты_по_письму_Госстроя_от_25.12.90___0___3___0_7" localSheetId="2">#REF!</definedName>
    <definedName name="Поправочные_коэффициенты_по_письму_Госстроя_от_25.12.90___0___3___0_7" localSheetId="1">#REF!</definedName>
    <definedName name="Поправочные_коэффициенты_по_письму_Госстроя_от_25.12.90___0___3___0_7">#REF!</definedName>
    <definedName name="Поправочные_коэффициенты_по_письму_Госстроя_от_25.12.90___0___3___0_8" localSheetId="2">#REF!</definedName>
    <definedName name="Поправочные_коэффициенты_по_письму_Госстроя_от_25.12.90___0___3___0_8" localSheetId="1">#REF!</definedName>
    <definedName name="Поправочные_коэффициенты_по_письму_Госстроя_от_25.12.90___0___3___0_8">#REF!</definedName>
    <definedName name="Поправочные_коэффициенты_по_письму_Госстроя_от_25.12.90___0___3___0_9" localSheetId="2">#REF!</definedName>
    <definedName name="Поправочные_коэффициенты_по_письму_Госстроя_от_25.12.90___0___3___0_9" localSheetId="1">#REF!</definedName>
    <definedName name="Поправочные_коэффициенты_по_письму_Госстроя_от_25.12.90___0___3___0_9">#REF!</definedName>
    <definedName name="Поправочные_коэффициенты_по_письму_Госстроя_от_25.12.90___0___3___3" localSheetId="2">#REF!</definedName>
    <definedName name="Поправочные_коэффициенты_по_письму_Госстроя_от_25.12.90___0___3___3" localSheetId="1">#REF!</definedName>
    <definedName name="Поправочные_коэффициенты_по_письму_Госстроя_от_25.12.90___0___3___3">#REF!</definedName>
    <definedName name="Поправочные_коэффициенты_по_письму_Госстроя_от_25.12.90___0___3___3_15" localSheetId="2">#REF!</definedName>
    <definedName name="Поправочные_коэффициенты_по_письму_Госстроя_от_25.12.90___0___3___3_15" localSheetId="1">#REF!</definedName>
    <definedName name="Поправочные_коэффициенты_по_письму_Госстроя_от_25.12.90___0___3___3_15">#REF!</definedName>
    <definedName name="Поправочные_коэффициенты_по_письму_Госстроя_от_25.12.90___0___3___3_16" localSheetId="2">#REF!</definedName>
    <definedName name="Поправочные_коэффициенты_по_письму_Госстроя_от_25.12.90___0___3___3_16" localSheetId="1">#REF!</definedName>
    <definedName name="Поправочные_коэффициенты_по_письму_Госстроя_от_25.12.90___0___3___3_16">#REF!</definedName>
    <definedName name="Поправочные_коэффициенты_по_письму_Госстроя_от_25.12.90___0___3___3_19" localSheetId="2">#REF!</definedName>
    <definedName name="Поправочные_коэффициенты_по_письму_Госстроя_от_25.12.90___0___3___3_19" localSheetId="1">#REF!</definedName>
    <definedName name="Поправочные_коэффициенты_по_письму_Госстроя_от_25.12.90___0___3___3_19">#REF!</definedName>
    <definedName name="Поправочные_коэффициенты_по_письму_Госстроя_от_25.12.90___0___3___3_4" localSheetId="2">#REF!</definedName>
    <definedName name="Поправочные_коэффициенты_по_письму_Госстроя_от_25.12.90___0___3___3_4" localSheetId="1">#REF!</definedName>
    <definedName name="Поправочные_коэффициенты_по_письму_Госстроя_от_25.12.90___0___3___3_4">#REF!</definedName>
    <definedName name="Поправочные_коэффициенты_по_письму_Госстроя_от_25.12.90___0___3___5" localSheetId="2">#REF!</definedName>
    <definedName name="Поправочные_коэффициенты_по_письму_Госстроя_от_25.12.90___0___3___5" localSheetId="1">#REF!</definedName>
    <definedName name="Поправочные_коэффициенты_по_письму_Госстроя_от_25.12.90___0___3___5">#REF!</definedName>
    <definedName name="Поправочные_коэффициенты_по_письму_Госстроя_от_25.12.90___0___3_1" localSheetId="2">#REF!</definedName>
    <definedName name="Поправочные_коэффициенты_по_письму_Госстроя_от_25.12.90___0___3_1" localSheetId="1">#REF!</definedName>
    <definedName name="Поправочные_коэффициенты_по_письму_Госстроя_от_25.12.90___0___3_1">#REF!</definedName>
    <definedName name="Поправочные_коэффициенты_по_письму_Госстроя_от_25.12.90___0___3_10" localSheetId="2">#REF!</definedName>
    <definedName name="Поправочные_коэффициенты_по_письму_Госстроя_от_25.12.90___0___3_10" localSheetId="1">#REF!</definedName>
    <definedName name="Поправочные_коэффициенты_по_письму_Госстроя_от_25.12.90___0___3_10">#REF!</definedName>
    <definedName name="Поправочные_коэффициенты_по_письму_Госстроя_от_25.12.90___0___3_13" localSheetId="2">#REF!</definedName>
    <definedName name="Поправочные_коэффициенты_по_письму_Госстроя_от_25.12.90___0___3_13" localSheetId="1">#REF!</definedName>
    <definedName name="Поправочные_коэффициенты_по_письму_Госстроя_от_25.12.90___0___3_13">#REF!</definedName>
    <definedName name="Поправочные_коэффициенты_по_письму_Госстроя_от_25.12.90___0___3_14" localSheetId="2">#REF!</definedName>
    <definedName name="Поправочные_коэффициенты_по_письму_Госстроя_от_25.12.90___0___3_14" localSheetId="1">#REF!</definedName>
    <definedName name="Поправочные_коэффициенты_по_письму_Госстроя_от_25.12.90___0___3_14">#REF!</definedName>
    <definedName name="Поправочные_коэффициенты_по_письму_Госстроя_от_25.12.90___0___3_15" localSheetId="2">#REF!</definedName>
    <definedName name="Поправочные_коэффициенты_по_письму_Госстроя_от_25.12.90___0___3_15" localSheetId="1">#REF!</definedName>
    <definedName name="Поправочные_коэффициенты_по_письму_Госстроя_от_25.12.90___0___3_15">#REF!</definedName>
    <definedName name="Поправочные_коэффициенты_по_письму_Госстроя_от_25.12.90___0___3_16" localSheetId="2">#REF!</definedName>
    <definedName name="Поправочные_коэффициенты_по_письму_Госстроя_от_25.12.90___0___3_16" localSheetId="1">#REF!</definedName>
    <definedName name="Поправочные_коэффициенты_по_письму_Госстроя_от_25.12.90___0___3_16">#REF!</definedName>
    <definedName name="Поправочные_коэффициенты_по_письму_Госстроя_от_25.12.90___0___3_17" localSheetId="2">#REF!</definedName>
    <definedName name="Поправочные_коэффициенты_по_письму_Госстроя_от_25.12.90___0___3_17" localSheetId="1">#REF!</definedName>
    <definedName name="Поправочные_коэффициенты_по_письму_Госстроя_от_25.12.90___0___3_17">#REF!</definedName>
    <definedName name="Поправочные_коэффициенты_по_письму_Госстроя_от_25.12.90___0___3_18" localSheetId="2">#REF!</definedName>
    <definedName name="Поправочные_коэффициенты_по_письму_Госстроя_от_25.12.90___0___3_18" localSheetId="1">#REF!</definedName>
    <definedName name="Поправочные_коэффициенты_по_письму_Госстроя_от_25.12.90___0___3_18">#REF!</definedName>
    <definedName name="Поправочные_коэффициенты_по_письму_Госстроя_от_25.12.90___0___3_19" localSheetId="2">#REF!</definedName>
    <definedName name="Поправочные_коэффициенты_по_письму_Госстроя_от_25.12.90___0___3_19" localSheetId="1">#REF!</definedName>
    <definedName name="Поправочные_коэффициенты_по_письму_Госстроя_от_25.12.90___0___3_19">#REF!</definedName>
    <definedName name="Поправочные_коэффициенты_по_письму_Госстроя_от_25.12.90___0___3_20" localSheetId="2">#REF!</definedName>
    <definedName name="Поправочные_коэффициенты_по_письму_Госстроя_от_25.12.90___0___3_20" localSheetId="1">#REF!</definedName>
    <definedName name="Поправочные_коэффициенты_по_письму_Госстроя_от_25.12.90___0___3_20">#REF!</definedName>
    <definedName name="Поправочные_коэффициенты_по_письму_Госстроя_от_25.12.90___0___3_3" localSheetId="2">#REF!</definedName>
    <definedName name="Поправочные_коэффициенты_по_письму_Госстроя_от_25.12.90___0___3_3" localSheetId="1">#REF!</definedName>
    <definedName name="Поправочные_коэффициенты_по_письму_Госстроя_от_25.12.90___0___3_3">#REF!</definedName>
    <definedName name="Поправочные_коэффициенты_по_письму_Госстроя_от_25.12.90___0___3_4" localSheetId="2">#REF!</definedName>
    <definedName name="Поправочные_коэффициенты_по_письму_Госстроя_от_25.12.90___0___3_4" localSheetId="1">#REF!</definedName>
    <definedName name="Поправочные_коэффициенты_по_письму_Госстроя_от_25.12.90___0___3_4">#REF!</definedName>
    <definedName name="Поправочные_коэффициенты_по_письму_Госстроя_от_25.12.90___0___3_5" localSheetId="2">#REF!</definedName>
    <definedName name="Поправочные_коэффициенты_по_письму_Госстроя_от_25.12.90___0___3_5" localSheetId="1">#REF!</definedName>
    <definedName name="Поправочные_коэффициенты_по_письму_Госстроя_от_25.12.90___0___3_5">#REF!</definedName>
    <definedName name="Поправочные_коэффициенты_по_письму_Госстроя_от_25.12.90___0___3_7" localSheetId="2">#REF!</definedName>
    <definedName name="Поправочные_коэффициенты_по_письму_Госстроя_от_25.12.90___0___3_7" localSheetId="1">#REF!</definedName>
    <definedName name="Поправочные_коэффициенты_по_письму_Госстроя_от_25.12.90___0___3_7">#REF!</definedName>
    <definedName name="Поправочные_коэффициенты_по_письму_Госстроя_от_25.12.90___0___3_8" localSheetId="2">#REF!</definedName>
    <definedName name="Поправочные_коэффициенты_по_письму_Госстроя_от_25.12.90___0___3_8" localSheetId="1">#REF!</definedName>
    <definedName name="Поправочные_коэффициенты_по_письму_Госстроя_от_25.12.90___0___3_8">#REF!</definedName>
    <definedName name="Поправочные_коэффициенты_по_письму_Госстроя_от_25.12.90___0___3_9" localSheetId="2">#REF!</definedName>
    <definedName name="Поправочные_коэффициенты_по_письму_Госстроя_от_25.12.90___0___3_9" localSheetId="1">#REF!</definedName>
    <definedName name="Поправочные_коэффициенты_по_письму_Госстроя_от_25.12.90___0___3_9">#REF!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4___0" localSheetId="2">#REF!</definedName>
    <definedName name="Поправочные_коэффициенты_по_письму_Госстроя_от_25.12.90___0___4___0" localSheetId="1">#REF!</definedName>
    <definedName name="Поправочные_коэффициенты_по_письму_Госстроя_от_25.12.90___0___4___0">#REF!</definedName>
    <definedName name="Поправочные_коэффициенты_по_письму_Госстроя_от_25.12.90___0___4___0_14" localSheetId="2">#REF!</definedName>
    <definedName name="Поправочные_коэффициенты_по_письму_Госстроя_от_25.12.90___0___4___0_14" localSheetId="1">#REF!</definedName>
    <definedName name="Поправочные_коэффициенты_по_письму_Госстроя_от_25.12.90___0___4___0_14">#REF!</definedName>
    <definedName name="Поправочные_коэффициенты_по_письму_Госстроя_от_25.12.90___0___4___0_15" localSheetId="2">#REF!</definedName>
    <definedName name="Поправочные_коэффициенты_по_письму_Госстроя_от_25.12.90___0___4___0_15" localSheetId="1">#REF!</definedName>
    <definedName name="Поправочные_коэффициенты_по_письму_Госстроя_от_25.12.90___0___4___0_15">#REF!</definedName>
    <definedName name="Поправочные_коэффициенты_по_письму_Госстроя_от_25.12.90___0___4___0_16" localSheetId="2">#REF!</definedName>
    <definedName name="Поправочные_коэффициенты_по_письму_Госстроя_от_25.12.90___0___4___0_16" localSheetId="1">#REF!</definedName>
    <definedName name="Поправочные_коэффициенты_по_письму_Госстроя_от_25.12.90___0___4___0_16">#REF!</definedName>
    <definedName name="Поправочные_коэффициенты_по_письму_Госстроя_от_25.12.90___0___4___0_19" localSheetId="2">#REF!</definedName>
    <definedName name="Поправочные_коэффициенты_по_письму_Госстроя_от_25.12.90___0___4___0_19" localSheetId="1">#REF!</definedName>
    <definedName name="Поправочные_коэффициенты_по_письму_Госстроя_от_25.12.90___0___4___0_19">#REF!</definedName>
    <definedName name="Поправочные_коэффициенты_по_письму_Госстроя_от_25.12.90___0___4___0_4" localSheetId="2">#REF!</definedName>
    <definedName name="Поправочные_коэффициенты_по_письму_Госстроя_от_25.12.90___0___4___0_4" localSheetId="1">#REF!</definedName>
    <definedName name="Поправочные_коэффициенты_по_письму_Госстроя_от_25.12.90___0___4___0_4">#REF!</definedName>
    <definedName name="Поправочные_коэффициенты_по_письму_Госстроя_от_25.12.90___0___4___5" localSheetId="2">#REF!</definedName>
    <definedName name="Поправочные_коэффициенты_по_письму_Госстроя_от_25.12.90___0___4___5" localSheetId="1">#REF!</definedName>
    <definedName name="Поправочные_коэффициенты_по_письму_Госстроя_от_25.12.90___0___4___5">#REF!</definedName>
    <definedName name="Поправочные_коэффициенты_по_письму_Госстроя_от_25.12.90___0___4___5_14" localSheetId="2">#REF!</definedName>
    <definedName name="Поправочные_коэффициенты_по_письму_Госстроя_от_25.12.90___0___4___5_14" localSheetId="1">#REF!</definedName>
    <definedName name="Поправочные_коэффициенты_по_письму_Госстроя_от_25.12.90___0___4___5_14">#REF!</definedName>
    <definedName name="Поправочные_коэффициенты_по_письму_Госстроя_от_25.12.90___0___4___5_15" localSheetId="2">#REF!</definedName>
    <definedName name="Поправочные_коэффициенты_по_письму_Госстроя_от_25.12.90___0___4___5_15" localSheetId="1">#REF!</definedName>
    <definedName name="Поправочные_коэффициенты_по_письму_Госстроя_от_25.12.90___0___4___5_15">#REF!</definedName>
    <definedName name="Поправочные_коэффициенты_по_письму_Госстроя_от_25.12.90___0___4___5_16" localSheetId="2">#REF!</definedName>
    <definedName name="Поправочные_коэффициенты_по_письму_Госстроя_от_25.12.90___0___4___5_16" localSheetId="1">#REF!</definedName>
    <definedName name="Поправочные_коэффициенты_по_письму_Госстроя_от_25.12.90___0___4___5_16">#REF!</definedName>
    <definedName name="Поправочные_коэффициенты_по_письму_Госстроя_от_25.12.90___0___4___5_19" localSheetId="2">#REF!</definedName>
    <definedName name="Поправочные_коэффициенты_по_письму_Госстроя_от_25.12.90___0___4___5_19" localSheetId="1">#REF!</definedName>
    <definedName name="Поправочные_коэффициенты_по_письму_Госстроя_от_25.12.90___0___4___5_19">#REF!</definedName>
    <definedName name="Поправочные_коэффициенты_по_письму_Госстроя_от_25.12.90___0___4___5_4" localSheetId="2">#REF!</definedName>
    <definedName name="Поправочные_коэффициенты_по_письму_Госстроя_от_25.12.90___0___4___5_4" localSheetId="1">#REF!</definedName>
    <definedName name="Поправочные_коэффициенты_по_письму_Госстроя_от_25.12.90___0___4___5_4">#REF!</definedName>
    <definedName name="Поправочные_коэффициенты_по_письму_Госстроя_от_25.12.90___0___4_1" localSheetId="2">#REF!</definedName>
    <definedName name="Поправочные_коэффициенты_по_письму_Госстроя_от_25.12.90___0___4_1" localSheetId="1">#REF!</definedName>
    <definedName name="Поправочные_коэффициенты_по_письму_Госстроя_от_25.12.90___0___4_1">#REF!</definedName>
    <definedName name="Поправочные_коэффициенты_по_письму_Госстроя_от_25.12.90___0___4_10" localSheetId="2">#REF!</definedName>
    <definedName name="Поправочные_коэффициенты_по_письму_Госстроя_от_25.12.90___0___4_10" localSheetId="1">#REF!</definedName>
    <definedName name="Поправочные_коэффициенты_по_письму_Госстроя_от_25.12.90___0___4_10">#REF!</definedName>
    <definedName name="Поправочные_коэффициенты_по_письму_Госстроя_от_25.12.90___0___4_13" localSheetId="2">#REF!</definedName>
    <definedName name="Поправочные_коэффициенты_по_письму_Госстроя_от_25.12.90___0___4_13" localSheetId="1">#REF!</definedName>
    <definedName name="Поправочные_коэффициенты_по_письму_Госстроя_от_25.12.90___0___4_13">#REF!</definedName>
    <definedName name="Поправочные_коэффициенты_по_письму_Госстроя_от_25.12.90___0___4_14" localSheetId="2">#REF!</definedName>
    <definedName name="Поправочные_коэффициенты_по_письму_Госстроя_от_25.12.90___0___4_14" localSheetId="1">#REF!</definedName>
    <definedName name="Поправочные_коэффициенты_по_письму_Госстроя_от_25.12.90___0___4_14">#REF!</definedName>
    <definedName name="Поправочные_коэффициенты_по_письму_Госстроя_от_25.12.90___0___4_15" localSheetId="2">#REF!</definedName>
    <definedName name="Поправочные_коэффициенты_по_письму_Госстроя_от_25.12.90___0___4_15" localSheetId="1">#REF!</definedName>
    <definedName name="Поправочные_коэффициенты_по_письму_Госстроя_от_25.12.90___0___4_15">#REF!</definedName>
    <definedName name="Поправочные_коэффициенты_по_письму_Госстроя_от_25.12.90___0___4_16" localSheetId="2">#REF!</definedName>
    <definedName name="Поправочные_коэффициенты_по_письму_Госстроя_от_25.12.90___0___4_16" localSheetId="1">#REF!</definedName>
    <definedName name="Поправочные_коэффициенты_по_письму_Госстроя_от_25.12.90___0___4_16">#REF!</definedName>
    <definedName name="Поправочные_коэффициенты_по_письму_Госстроя_от_25.12.90___0___4_17" localSheetId="2">#REF!</definedName>
    <definedName name="Поправочные_коэффициенты_по_письму_Госстроя_от_25.12.90___0___4_17" localSheetId="1">#REF!</definedName>
    <definedName name="Поправочные_коэффициенты_по_письму_Госстроя_от_25.12.90___0___4_17">#REF!</definedName>
    <definedName name="Поправочные_коэффициенты_по_письму_Госстроя_от_25.12.90___0___4_18" localSheetId="2">#REF!</definedName>
    <definedName name="Поправочные_коэффициенты_по_письму_Госстроя_от_25.12.90___0___4_18" localSheetId="1">#REF!</definedName>
    <definedName name="Поправочные_коэффициенты_по_письму_Госстроя_от_25.12.90___0___4_18">#REF!</definedName>
    <definedName name="Поправочные_коэффициенты_по_письму_Госстроя_от_25.12.90___0___4_19" localSheetId="2">#REF!</definedName>
    <definedName name="Поправочные_коэффициенты_по_письму_Госстроя_от_25.12.90___0___4_19" localSheetId="1">#REF!</definedName>
    <definedName name="Поправочные_коэффициенты_по_письму_Госстроя_от_25.12.90___0___4_19">#REF!</definedName>
    <definedName name="Поправочные_коэффициенты_по_письму_Госстроя_от_25.12.90___0___4_20" localSheetId="2">#REF!</definedName>
    <definedName name="Поправочные_коэффициенты_по_письму_Госстроя_от_25.12.90___0___4_20" localSheetId="1">#REF!</definedName>
    <definedName name="Поправочные_коэффициенты_по_письму_Госстроя_от_25.12.90___0___4_20">#REF!</definedName>
    <definedName name="Поправочные_коэффициенты_по_письму_Госстроя_от_25.12.90___0___4_3" localSheetId="2">#REF!</definedName>
    <definedName name="Поправочные_коэффициенты_по_письму_Госстроя_от_25.12.90___0___4_3" localSheetId="1">#REF!</definedName>
    <definedName name="Поправочные_коэффициенты_по_письму_Госстроя_от_25.12.90___0___4_3">#REF!</definedName>
    <definedName name="Поправочные_коэффициенты_по_письму_Госстроя_от_25.12.90___0___4_4" localSheetId="2">#REF!</definedName>
    <definedName name="Поправочные_коэффициенты_по_письму_Госстроя_от_25.12.90___0___4_4" localSheetId="1">#REF!</definedName>
    <definedName name="Поправочные_коэффициенты_по_письму_Госстроя_от_25.12.90___0___4_4">#REF!</definedName>
    <definedName name="Поправочные_коэффициенты_по_письму_Госстроя_от_25.12.90___0___4_5" localSheetId="2">#REF!</definedName>
    <definedName name="Поправочные_коэффициенты_по_письму_Госстроя_от_25.12.90___0___4_5" localSheetId="1">#REF!</definedName>
    <definedName name="Поправочные_коэффициенты_по_письму_Госстроя_от_25.12.90___0___4_5">#REF!</definedName>
    <definedName name="Поправочные_коэффициенты_по_письму_Госстроя_от_25.12.90___0___4_7" localSheetId="2">#REF!</definedName>
    <definedName name="Поправочные_коэффициенты_по_письму_Госстроя_от_25.12.90___0___4_7" localSheetId="1">#REF!</definedName>
    <definedName name="Поправочные_коэффициенты_по_письму_Госстроя_от_25.12.90___0___4_7">#REF!</definedName>
    <definedName name="Поправочные_коэффициенты_по_письму_Госстроя_от_25.12.90___0___4_8" localSheetId="2">#REF!</definedName>
    <definedName name="Поправочные_коэффициенты_по_письму_Госстроя_от_25.12.90___0___4_8" localSheetId="1">#REF!</definedName>
    <definedName name="Поправочные_коэффициенты_по_письму_Госстроя_от_25.12.90___0___4_8">#REF!</definedName>
    <definedName name="Поправочные_коэффициенты_по_письму_Госстроя_от_25.12.90___0___4_9" localSheetId="2">#REF!</definedName>
    <definedName name="Поправочные_коэффициенты_по_письму_Госстроя_от_25.12.90___0___4_9" localSheetId="1">#REF!</definedName>
    <definedName name="Поправочные_коэффициенты_по_письму_Госстроя_от_25.12.90___0___4_9">#REF!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5___0" localSheetId="2">#REF!</definedName>
    <definedName name="Поправочные_коэффициенты_по_письму_Госстроя_от_25.12.90___0___5___0" localSheetId="1">#REF!</definedName>
    <definedName name="Поправочные_коэффициенты_по_письму_Госстроя_от_25.12.90___0___5___0">#REF!</definedName>
    <definedName name="Поправочные_коэффициенты_по_письму_Госстроя_от_25.12.90___0___5___0_15" localSheetId="2">#REF!</definedName>
    <definedName name="Поправочные_коэффициенты_по_письму_Госстроя_от_25.12.90___0___5___0_15" localSheetId="1">#REF!</definedName>
    <definedName name="Поправочные_коэффициенты_по_письму_Госстроя_от_25.12.90___0___5___0_15">#REF!</definedName>
    <definedName name="Поправочные_коэффициенты_по_письму_Госстроя_от_25.12.90___0___5___0_16" localSheetId="2">#REF!</definedName>
    <definedName name="Поправочные_коэффициенты_по_письму_Госстроя_от_25.12.90___0___5___0_16" localSheetId="1">#REF!</definedName>
    <definedName name="Поправочные_коэффициенты_по_письму_Госстроя_от_25.12.90___0___5___0_16">#REF!</definedName>
    <definedName name="Поправочные_коэффициенты_по_письму_Госстроя_от_25.12.90___0___5___0_19" localSheetId="2">#REF!</definedName>
    <definedName name="Поправочные_коэффициенты_по_письму_Госстроя_от_25.12.90___0___5___0_19" localSheetId="1">#REF!</definedName>
    <definedName name="Поправочные_коэффициенты_по_письму_Госстроя_от_25.12.90___0___5___0_19">#REF!</definedName>
    <definedName name="Поправочные_коэффициенты_по_письму_Госстроя_от_25.12.90___0___5___0_4" localSheetId="2">#REF!</definedName>
    <definedName name="Поправочные_коэффициенты_по_письму_Госстроя_от_25.12.90___0___5___0_4" localSheetId="1">#REF!</definedName>
    <definedName name="Поправочные_коэффициенты_по_письму_Госстроя_от_25.12.90___0___5___0_4">#REF!</definedName>
    <definedName name="Поправочные_коэффициенты_по_письму_Госстроя_от_25.12.90___0___5_13" localSheetId="2">#REF!</definedName>
    <definedName name="Поправочные_коэффициенты_по_письму_Госстроя_от_25.12.90___0___5_13" localSheetId="1">#REF!</definedName>
    <definedName name="Поправочные_коэффициенты_по_письму_Госстроя_от_25.12.90___0___5_13">#REF!</definedName>
    <definedName name="Поправочные_коэффициенты_по_письму_Госстроя_от_25.12.90___0___5_14" localSheetId="2">#REF!</definedName>
    <definedName name="Поправочные_коэффициенты_по_письму_Госстроя_от_25.12.90___0___5_14" localSheetId="1">#REF!</definedName>
    <definedName name="Поправочные_коэффициенты_по_письму_Госстроя_от_25.12.90___0___5_14">#REF!</definedName>
    <definedName name="Поправочные_коэффициенты_по_письму_Госстроя_от_25.12.90___0___5_15" localSheetId="2">#REF!</definedName>
    <definedName name="Поправочные_коэффициенты_по_письму_Госстроя_от_25.12.90___0___5_15" localSheetId="1">#REF!</definedName>
    <definedName name="Поправочные_коэффициенты_по_письму_Госстроя_от_25.12.90___0___5_15">#REF!</definedName>
    <definedName name="Поправочные_коэффициенты_по_письму_Госстроя_от_25.12.90___0___5_16" localSheetId="2">#REF!</definedName>
    <definedName name="Поправочные_коэффициенты_по_письму_Госстроя_от_25.12.90___0___5_16" localSheetId="1">#REF!</definedName>
    <definedName name="Поправочные_коэффициенты_по_письму_Госстроя_от_25.12.90___0___5_16">#REF!</definedName>
    <definedName name="Поправочные_коэффициенты_по_письму_Госстроя_от_25.12.90___0___5_17" localSheetId="2">#REF!</definedName>
    <definedName name="Поправочные_коэффициенты_по_письму_Госстроя_от_25.12.90___0___5_17" localSheetId="1">#REF!</definedName>
    <definedName name="Поправочные_коэффициенты_по_письму_Госстроя_от_25.12.90___0___5_17">#REF!</definedName>
    <definedName name="Поправочные_коэффициенты_по_письму_Госстроя_от_25.12.90___0___5_18" localSheetId="2">#REF!</definedName>
    <definedName name="Поправочные_коэффициенты_по_письму_Госстроя_от_25.12.90___0___5_18" localSheetId="1">#REF!</definedName>
    <definedName name="Поправочные_коэффициенты_по_письму_Госстроя_от_25.12.90___0___5_18">#REF!</definedName>
    <definedName name="Поправочные_коэффициенты_по_письму_Госстроя_от_25.12.90___0___5_19" localSheetId="2">#REF!</definedName>
    <definedName name="Поправочные_коэффициенты_по_письму_Госстроя_от_25.12.90___0___5_19" localSheetId="1">#REF!</definedName>
    <definedName name="Поправочные_коэффициенты_по_письму_Госстроя_от_25.12.90___0___5_19">#REF!</definedName>
    <definedName name="Поправочные_коэффициенты_по_письму_Госстроя_от_25.12.90___0___5_20" localSheetId="2">#REF!</definedName>
    <definedName name="Поправочные_коэффициенты_по_письму_Госстроя_от_25.12.90___0___5_20" localSheetId="1">#REF!</definedName>
    <definedName name="Поправочные_коэффициенты_по_письму_Госстроя_от_25.12.90___0___5_20">#REF!</definedName>
    <definedName name="Поправочные_коэффициенты_по_письму_Госстроя_от_25.12.90___0___5_3" localSheetId="2">#REF!</definedName>
    <definedName name="Поправочные_коэффициенты_по_письму_Госстроя_от_25.12.90___0___5_3" localSheetId="1">#REF!</definedName>
    <definedName name="Поправочные_коэффициенты_по_письму_Госстроя_от_25.12.90___0___5_3">#REF!</definedName>
    <definedName name="Поправочные_коэффициенты_по_письму_Госстроя_от_25.12.90___0___5_4" localSheetId="2">#REF!</definedName>
    <definedName name="Поправочные_коэффициенты_по_письму_Госстроя_от_25.12.90___0___5_4" localSheetId="1">#REF!</definedName>
    <definedName name="Поправочные_коэффициенты_по_письму_Госстроя_от_25.12.90___0___5_4">#REF!</definedName>
    <definedName name="Поправочные_коэффициенты_по_письму_Госстроя_от_25.12.90___0___5_5" localSheetId="2">#REF!</definedName>
    <definedName name="Поправочные_коэффициенты_по_письму_Госстроя_от_25.12.90___0___5_5" localSheetId="1">#REF!</definedName>
    <definedName name="Поправочные_коэффициенты_по_письму_Госстроя_от_25.12.90___0___5_5">#REF!</definedName>
    <definedName name="Поправочные_коэффициенты_по_письму_Госстроя_от_25.12.90___0___5_6" localSheetId="2">#REF!</definedName>
    <definedName name="Поправочные_коэффициенты_по_письму_Госстроя_от_25.12.90___0___5_6" localSheetId="1">#REF!</definedName>
    <definedName name="Поправочные_коэффициенты_по_письму_Госстроя_от_25.12.90___0___5_6">#REF!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6___0" localSheetId="2">#REF!</definedName>
    <definedName name="Поправочные_коэффициенты_по_письму_Госстроя_от_25.12.90___0___6___0" localSheetId="1">#REF!</definedName>
    <definedName name="Поправочные_коэффициенты_по_письму_Госстроя_от_25.12.90___0___6___0">#REF!</definedName>
    <definedName name="Поправочные_коэффициенты_по_письму_Госстроя_от_25.12.90___0___6___0_15" localSheetId="2">#REF!</definedName>
    <definedName name="Поправочные_коэффициенты_по_письму_Госстроя_от_25.12.90___0___6___0_15" localSheetId="1">#REF!</definedName>
    <definedName name="Поправочные_коэффициенты_по_письму_Госстроя_от_25.12.90___0___6___0_15">#REF!</definedName>
    <definedName name="Поправочные_коэффициенты_по_письму_Госстроя_от_25.12.90___0___6___0_16" localSheetId="2">#REF!</definedName>
    <definedName name="Поправочные_коэффициенты_по_письму_Госстроя_от_25.12.90___0___6___0_16" localSheetId="1">#REF!</definedName>
    <definedName name="Поправочные_коэффициенты_по_письму_Госстроя_от_25.12.90___0___6___0_16">#REF!</definedName>
    <definedName name="Поправочные_коэффициенты_по_письму_Госстроя_от_25.12.90___0___6___0_19" localSheetId="2">#REF!</definedName>
    <definedName name="Поправочные_коэффициенты_по_письму_Госстроя_от_25.12.90___0___6___0_19" localSheetId="1">#REF!</definedName>
    <definedName name="Поправочные_коэффициенты_по_письму_Госстроя_от_25.12.90___0___6___0_19">#REF!</definedName>
    <definedName name="Поправочные_коэффициенты_по_письму_Госстроя_от_25.12.90___0___6___0_4" localSheetId="2">#REF!</definedName>
    <definedName name="Поправочные_коэффициенты_по_письму_Госстроя_от_25.12.90___0___6___0_4" localSheetId="1">#REF!</definedName>
    <definedName name="Поправочные_коэффициенты_по_письму_Госстроя_от_25.12.90___0___6___0_4">#REF!</definedName>
    <definedName name="Поправочные_коэффициенты_по_письму_Госстроя_от_25.12.90___0___6_1" localSheetId="2">#REF!</definedName>
    <definedName name="Поправочные_коэффициенты_по_письму_Госстроя_от_25.12.90___0___6_1" localSheetId="1">#REF!</definedName>
    <definedName name="Поправочные_коэффициенты_по_письму_Госстроя_от_25.12.90___0___6_1">#REF!</definedName>
    <definedName name="Поправочные_коэффициенты_по_письму_Госстроя_от_25.12.90___0___6_10" localSheetId="2">#REF!</definedName>
    <definedName name="Поправочные_коэффициенты_по_письму_Госстроя_от_25.12.90___0___6_10" localSheetId="1">#REF!</definedName>
    <definedName name="Поправочные_коэффициенты_по_письму_Госстроя_от_25.12.90___0___6_10">#REF!</definedName>
    <definedName name="Поправочные_коэффициенты_по_письму_Госстроя_от_25.12.90___0___6_13" localSheetId="2">#REF!</definedName>
    <definedName name="Поправочные_коэффициенты_по_письму_Госстроя_от_25.12.90___0___6_13" localSheetId="1">#REF!</definedName>
    <definedName name="Поправочные_коэффициенты_по_письму_Госстроя_от_25.12.90___0___6_13">#REF!</definedName>
    <definedName name="Поправочные_коэффициенты_по_письму_Госстроя_от_25.12.90___0___6_14" localSheetId="2">#REF!</definedName>
    <definedName name="Поправочные_коэффициенты_по_письму_Госстроя_от_25.12.90___0___6_14" localSheetId="1">#REF!</definedName>
    <definedName name="Поправочные_коэффициенты_по_письму_Госстроя_от_25.12.90___0___6_14">#REF!</definedName>
    <definedName name="Поправочные_коэффициенты_по_письму_Госстроя_от_25.12.90___0___6_15" localSheetId="2">#REF!</definedName>
    <definedName name="Поправочные_коэффициенты_по_письму_Госстроя_от_25.12.90___0___6_15" localSheetId="1">#REF!</definedName>
    <definedName name="Поправочные_коэффициенты_по_письму_Госстроя_от_25.12.90___0___6_15">#REF!</definedName>
    <definedName name="Поправочные_коэффициенты_по_письму_Госстроя_от_25.12.90___0___6_16" localSheetId="2">#REF!</definedName>
    <definedName name="Поправочные_коэффициенты_по_письму_Госстроя_от_25.12.90___0___6_16" localSheetId="1">#REF!</definedName>
    <definedName name="Поправочные_коэффициенты_по_письму_Госстроя_от_25.12.90___0___6_16">#REF!</definedName>
    <definedName name="Поправочные_коэффициенты_по_письму_Госстроя_от_25.12.90___0___6_17" localSheetId="2">#REF!</definedName>
    <definedName name="Поправочные_коэффициенты_по_письму_Госстроя_от_25.12.90___0___6_17" localSheetId="1">#REF!</definedName>
    <definedName name="Поправочные_коэффициенты_по_письму_Госстроя_от_25.12.90___0___6_17">#REF!</definedName>
    <definedName name="Поправочные_коэффициенты_по_письму_Госстроя_от_25.12.90___0___6_18" localSheetId="2">#REF!</definedName>
    <definedName name="Поправочные_коэффициенты_по_письму_Госстроя_от_25.12.90___0___6_18" localSheetId="1">#REF!</definedName>
    <definedName name="Поправочные_коэффициенты_по_письму_Госстроя_от_25.12.90___0___6_18">#REF!</definedName>
    <definedName name="Поправочные_коэффициенты_по_письму_Госстроя_от_25.12.90___0___6_19" localSheetId="2">#REF!</definedName>
    <definedName name="Поправочные_коэффициенты_по_письму_Госстроя_от_25.12.90___0___6_19" localSheetId="1">#REF!</definedName>
    <definedName name="Поправочные_коэффициенты_по_письму_Госстроя_от_25.12.90___0___6_19">#REF!</definedName>
    <definedName name="Поправочные_коэффициенты_по_письму_Госстроя_от_25.12.90___0___6_20" localSheetId="2">#REF!</definedName>
    <definedName name="Поправочные_коэффициенты_по_письму_Госстроя_от_25.12.90___0___6_20" localSheetId="1">#REF!</definedName>
    <definedName name="Поправочные_коэффициенты_по_письму_Госстроя_от_25.12.90___0___6_20">#REF!</definedName>
    <definedName name="Поправочные_коэффициенты_по_письму_Госстроя_от_25.12.90___0___6_3" localSheetId="2">#REF!</definedName>
    <definedName name="Поправочные_коэффициенты_по_письму_Госстроя_от_25.12.90___0___6_3" localSheetId="1">#REF!</definedName>
    <definedName name="Поправочные_коэффициенты_по_письму_Госстроя_от_25.12.90___0___6_3">#REF!</definedName>
    <definedName name="Поправочные_коэффициенты_по_письму_Госстроя_от_25.12.90___0___6_4" localSheetId="2">#REF!</definedName>
    <definedName name="Поправочные_коэффициенты_по_письму_Госстроя_от_25.12.90___0___6_4" localSheetId="1">#REF!</definedName>
    <definedName name="Поправочные_коэффициенты_по_письму_Госстроя_от_25.12.90___0___6_4">#REF!</definedName>
    <definedName name="Поправочные_коэффициенты_по_письму_Госстроя_от_25.12.90___0___6_7" localSheetId="2">#REF!</definedName>
    <definedName name="Поправочные_коэффициенты_по_письму_Госстроя_от_25.12.90___0___6_7" localSheetId="1">#REF!</definedName>
    <definedName name="Поправочные_коэффициенты_по_письму_Госстроя_от_25.12.90___0___6_7">#REF!</definedName>
    <definedName name="Поправочные_коэффициенты_по_письму_Госстроя_от_25.12.90___0___6_8" localSheetId="2">#REF!</definedName>
    <definedName name="Поправочные_коэффициенты_по_письму_Госстроя_от_25.12.90___0___6_8" localSheetId="1">#REF!</definedName>
    <definedName name="Поправочные_коэффициенты_по_письму_Госстроя_от_25.12.90___0___6_8">#REF!</definedName>
    <definedName name="Поправочные_коэффициенты_по_письму_Госстроя_от_25.12.90___0___6_9" localSheetId="2">#REF!</definedName>
    <definedName name="Поправочные_коэффициенты_по_письму_Госстроя_от_25.12.90___0___6_9" localSheetId="1">#REF!</definedName>
    <definedName name="Поправочные_коэффициенты_по_письму_Госстроя_от_25.12.90___0___6_9">#REF!</definedName>
    <definedName name="Поправочные_коэффициенты_по_письму_Госстроя_от_25.12.90___0___7" localSheetId="2">#REF!</definedName>
    <definedName name="Поправочные_коэффициенты_по_письму_Госстроя_от_25.12.90___0___7" localSheetId="1">#REF!</definedName>
    <definedName name="Поправочные_коэффициенты_по_письму_Госстроя_от_25.12.90___0___7">#REF!</definedName>
    <definedName name="Поправочные_коэффициенты_по_письму_Госстроя_от_25.12.90___0___7_15" localSheetId="2">#REF!</definedName>
    <definedName name="Поправочные_коэффициенты_по_письму_Госстроя_от_25.12.90___0___7_15" localSheetId="1">#REF!</definedName>
    <definedName name="Поправочные_коэффициенты_по_письму_Госстроя_от_25.12.90___0___7_15">#REF!</definedName>
    <definedName name="Поправочные_коэффициенты_по_письму_Госстроя_от_25.12.90___0___7_16" localSheetId="2">#REF!</definedName>
    <definedName name="Поправочные_коэффициенты_по_письму_Госстроя_от_25.12.90___0___7_16" localSheetId="1">#REF!</definedName>
    <definedName name="Поправочные_коэффициенты_по_письму_Госстроя_от_25.12.90___0___7_16">#REF!</definedName>
    <definedName name="Поправочные_коэффициенты_по_письму_Госстроя_от_25.12.90___0___7_19" localSheetId="2">#REF!</definedName>
    <definedName name="Поправочные_коэффициенты_по_письму_Госстроя_от_25.12.90___0___7_19" localSheetId="1">#REF!</definedName>
    <definedName name="Поправочные_коэффициенты_по_письму_Госстроя_от_25.12.90___0___7_19">#REF!</definedName>
    <definedName name="Поправочные_коэффициенты_по_письму_Госстроя_от_25.12.90___0___7_4" localSheetId="2">#REF!</definedName>
    <definedName name="Поправочные_коэффициенты_по_письму_Госстроя_от_25.12.90___0___7_4" localSheetId="1">#REF!</definedName>
    <definedName name="Поправочные_коэффициенты_по_письму_Госстроя_от_25.12.90___0___7_4">#REF!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0___8___0" localSheetId="2">#REF!</definedName>
    <definedName name="Поправочные_коэффициенты_по_письму_Госстроя_от_25.12.90___0___8___0" localSheetId="1">#REF!</definedName>
    <definedName name="Поправочные_коэффициенты_по_письму_Госстроя_от_25.12.90___0___8___0">#REF!</definedName>
    <definedName name="Поправочные_коэффициенты_по_письму_Госстроя_от_25.12.90___0___8___0_15" localSheetId="2">#REF!</definedName>
    <definedName name="Поправочные_коэффициенты_по_письму_Госстроя_от_25.12.90___0___8___0_15" localSheetId="1">#REF!</definedName>
    <definedName name="Поправочные_коэффициенты_по_письму_Госстроя_от_25.12.90___0___8___0_15">#REF!</definedName>
    <definedName name="Поправочные_коэффициенты_по_письму_Госстроя_от_25.12.90___0___8___0_16" localSheetId="2">#REF!</definedName>
    <definedName name="Поправочные_коэффициенты_по_письму_Госстроя_от_25.12.90___0___8___0_16" localSheetId="1">#REF!</definedName>
    <definedName name="Поправочные_коэффициенты_по_письму_Госстроя_от_25.12.90___0___8___0_16">#REF!</definedName>
    <definedName name="Поправочные_коэффициенты_по_письму_Госстроя_от_25.12.90___0___8___0_19" localSheetId="2">#REF!</definedName>
    <definedName name="Поправочные_коэффициенты_по_письму_Госстроя_от_25.12.90___0___8___0_19" localSheetId="1">#REF!</definedName>
    <definedName name="Поправочные_коэффициенты_по_письму_Госстроя_от_25.12.90___0___8___0_19">#REF!</definedName>
    <definedName name="Поправочные_коэффициенты_по_письму_Госстроя_от_25.12.90___0___8___0_4" localSheetId="2">#REF!</definedName>
    <definedName name="Поправочные_коэффициенты_по_письму_Госстроя_от_25.12.90___0___8___0_4" localSheetId="1">#REF!</definedName>
    <definedName name="Поправочные_коэффициенты_по_письму_Госстроя_от_25.12.90___0___8___0_4">#REF!</definedName>
    <definedName name="Поправочные_коэффициенты_по_письму_Госстроя_от_25.12.90___0___8_1" localSheetId="2">#REF!</definedName>
    <definedName name="Поправочные_коэффициенты_по_письму_Госстроя_от_25.12.90___0___8_1" localSheetId="1">#REF!</definedName>
    <definedName name="Поправочные_коэффициенты_по_письму_Госстроя_от_25.12.90___0___8_1">#REF!</definedName>
    <definedName name="Поправочные_коэффициенты_по_письму_Госстроя_от_25.12.90___0___8_10" localSheetId="2">#REF!</definedName>
    <definedName name="Поправочные_коэффициенты_по_письму_Госстроя_от_25.12.90___0___8_10" localSheetId="1">#REF!</definedName>
    <definedName name="Поправочные_коэффициенты_по_письму_Госстроя_от_25.12.90___0___8_10">#REF!</definedName>
    <definedName name="Поправочные_коэффициенты_по_письму_Госстроя_от_25.12.90___0___8_13" localSheetId="2">#REF!</definedName>
    <definedName name="Поправочные_коэффициенты_по_письму_Госстроя_от_25.12.90___0___8_13" localSheetId="1">#REF!</definedName>
    <definedName name="Поправочные_коэффициенты_по_письму_Госстроя_от_25.12.90___0___8_13">#REF!</definedName>
    <definedName name="Поправочные_коэффициенты_по_письму_Госстроя_от_25.12.90___0___8_14" localSheetId="2">#REF!</definedName>
    <definedName name="Поправочные_коэффициенты_по_письму_Госстроя_от_25.12.90___0___8_14" localSheetId="1">#REF!</definedName>
    <definedName name="Поправочные_коэффициенты_по_письму_Госстроя_от_25.12.90___0___8_14">#REF!</definedName>
    <definedName name="Поправочные_коэффициенты_по_письму_Госстроя_от_25.12.90___0___8_15" localSheetId="2">#REF!</definedName>
    <definedName name="Поправочные_коэффициенты_по_письму_Госстроя_от_25.12.90___0___8_15" localSheetId="1">#REF!</definedName>
    <definedName name="Поправочные_коэффициенты_по_письму_Госстроя_от_25.12.90___0___8_15">#REF!</definedName>
    <definedName name="Поправочные_коэффициенты_по_письму_Госстроя_от_25.12.90___0___8_16" localSheetId="2">#REF!</definedName>
    <definedName name="Поправочные_коэффициенты_по_письму_Госстроя_от_25.12.90___0___8_16" localSheetId="1">#REF!</definedName>
    <definedName name="Поправочные_коэффициенты_по_письму_Госстроя_от_25.12.90___0___8_16">#REF!</definedName>
    <definedName name="Поправочные_коэффициенты_по_письму_Госстроя_от_25.12.90___0___8_17" localSheetId="2">#REF!</definedName>
    <definedName name="Поправочные_коэффициенты_по_письму_Госстроя_от_25.12.90___0___8_17" localSheetId="1">#REF!</definedName>
    <definedName name="Поправочные_коэффициенты_по_письму_Госстроя_от_25.12.90___0___8_17">#REF!</definedName>
    <definedName name="Поправочные_коэффициенты_по_письму_Госстроя_от_25.12.90___0___8_18" localSheetId="2">#REF!</definedName>
    <definedName name="Поправочные_коэффициенты_по_письму_Госстроя_от_25.12.90___0___8_18" localSheetId="1">#REF!</definedName>
    <definedName name="Поправочные_коэффициенты_по_письму_Госстроя_от_25.12.90___0___8_18">#REF!</definedName>
    <definedName name="Поправочные_коэффициенты_по_письму_Госстроя_от_25.12.90___0___8_19" localSheetId="2">#REF!</definedName>
    <definedName name="Поправочные_коэффициенты_по_письму_Госстроя_от_25.12.90___0___8_19" localSheetId="1">#REF!</definedName>
    <definedName name="Поправочные_коэффициенты_по_письму_Госстроя_от_25.12.90___0___8_19">#REF!</definedName>
    <definedName name="Поправочные_коэффициенты_по_письму_Госстроя_от_25.12.90___0___8_20" localSheetId="2">#REF!</definedName>
    <definedName name="Поправочные_коэффициенты_по_письму_Госстроя_от_25.12.90___0___8_20" localSheetId="1">#REF!</definedName>
    <definedName name="Поправочные_коэффициенты_по_письму_Госстроя_от_25.12.90___0___8_20">#REF!</definedName>
    <definedName name="Поправочные_коэффициенты_по_письму_Госстроя_от_25.12.90___0___8_3" localSheetId="2">#REF!</definedName>
    <definedName name="Поправочные_коэффициенты_по_письму_Госстроя_от_25.12.90___0___8_3" localSheetId="1">#REF!</definedName>
    <definedName name="Поправочные_коэффициенты_по_письму_Госстроя_от_25.12.90___0___8_3">#REF!</definedName>
    <definedName name="Поправочные_коэффициенты_по_письму_Госстроя_от_25.12.90___0___8_4" localSheetId="2">#REF!</definedName>
    <definedName name="Поправочные_коэффициенты_по_письму_Госстроя_от_25.12.90___0___8_4" localSheetId="1">#REF!</definedName>
    <definedName name="Поправочные_коэффициенты_по_письму_Госстроя_от_25.12.90___0___8_4">#REF!</definedName>
    <definedName name="Поправочные_коэффициенты_по_письму_Госстроя_от_25.12.90___0___8_7" localSheetId="2">#REF!</definedName>
    <definedName name="Поправочные_коэффициенты_по_письму_Госстроя_от_25.12.90___0___8_7" localSheetId="1">#REF!</definedName>
    <definedName name="Поправочные_коэффициенты_по_письму_Госстроя_от_25.12.90___0___8_7">#REF!</definedName>
    <definedName name="Поправочные_коэффициенты_по_письму_Госстроя_от_25.12.90___0___8_8" localSheetId="2">#REF!</definedName>
    <definedName name="Поправочные_коэффициенты_по_письму_Госстроя_от_25.12.90___0___8_8" localSheetId="1">#REF!</definedName>
    <definedName name="Поправочные_коэффициенты_по_письму_Госстроя_от_25.12.90___0___8_8">#REF!</definedName>
    <definedName name="Поправочные_коэффициенты_по_письму_Госстроя_от_25.12.90___0___8_9" localSheetId="2">#REF!</definedName>
    <definedName name="Поправочные_коэффициенты_по_письму_Госстроя_от_25.12.90___0___8_9" localSheetId="1">#REF!</definedName>
    <definedName name="Поправочные_коэффициенты_по_письму_Госстроя_от_25.12.90___0___8_9">#REF!</definedName>
    <definedName name="Поправочные_коэффициенты_по_письму_Госстроя_от_25.12.90___0___9">"$#ССЫЛ!.$AC$21:$AN$30"</definedName>
    <definedName name="Поправочные_коэффициенты_по_письму_Госстроя_от_25.12.90___0_1" localSheetId="2">#REF!</definedName>
    <definedName name="Поправочные_коэффициенты_по_письму_Госстроя_от_25.12.90___0_1" localSheetId="1">#REF!</definedName>
    <definedName name="Поправочные_коэффициенты_по_письму_Госстроя_от_25.12.90___0_1">#REF!</definedName>
    <definedName name="Поправочные_коэффициенты_по_письму_Госстроя_от_25.12.90___0_1_15" localSheetId="2">#REF!</definedName>
    <definedName name="Поправочные_коэффициенты_по_письму_Госстроя_от_25.12.90___0_1_15" localSheetId="1">#REF!</definedName>
    <definedName name="Поправочные_коэффициенты_по_письму_Госстроя_от_25.12.90___0_1_15">#REF!</definedName>
    <definedName name="Поправочные_коэффициенты_по_письму_Госстроя_от_25.12.90___0_10" localSheetId="2">#REF!</definedName>
    <definedName name="Поправочные_коэффициенты_по_письму_Госстроя_от_25.12.90___0_10" localSheetId="1">#REF!</definedName>
    <definedName name="Поправочные_коэффициенты_по_письму_Госстроя_от_25.12.90___0_10">#REF!</definedName>
    <definedName name="Поправочные_коэффициенты_по_письму_Госстроя_от_25.12.90___0_13" localSheetId="2">#REF!</definedName>
    <definedName name="Поправочные_коэффициенты_по_письму_Госстроя_от_25.12.90___0_13" localSheetId="1">#REF!</definedName>
    <definedName name="Поправочные_коэффициенты_по_письму_Госстроя_от_25.12.90___0_13">#REF!</definedName>
    <definedName name="Поправочные_коэффициенты_по_письму_Госстроя_от_25.12.90___0_14">NA()</definedName>
    <definedName name="Поправочные_коэффициенты_по_письму_Госстроя_от_25.12.90___0_15" localSheetId="2">#REF!</definedName>
    <definedName name="Поправочные_коэффициенты_по_письму_Госстроя_от_25.12.90___0_15" localSheetId="1">#REF!</definedName>
    <definedName name="Поправочные_коэффициенты_по_письму_Госстроя_от_25.12.90___0_15">#REF!</definedName>
    <definedName name="Поправочные_коэффициенты_по_письму_Госстроя_от_25.12.90___0_16" localSheetId="2">#REF!</definedName>
    <definedName name="Поправочные_коэффициенты_по_письму_Госстроя_от_25.12.90___0_16" localSheetId="1">#REF!</definedName>
    <definedName name="Поправочные_коэффициенты_по_письму_Госстроя_от_25.12.90___0_16">#REF!</definedName>
    <definedName name="Поправочные_коэффициенты_по_письму_Госстроя_от_25.12.90___0_17" localSheetId="2">#REF!</definedName>
    <definedName name="Поправочные_коэффициенты_по_письму_Госстроя_от_25.12.90___0_17" localSheetId="1">#REF!</definedName>
    <definedName name="Поправочные_коэффициенты_по_письму_Госстроя_от_25.12.90___0_17">#REF!</definedName>
    <definedName name="Поправочные_коэффициенты_по_письму_Госстроя_от_25.12.90___0_18" localSheetId="2">#REF!</definedName>
    <definedName name="Поправочные_коэффициенты_по_письму_Госстроя_от_25.12.90___0_18" localSheetId="1">#REF!</definedName>
    <definedName name="Поправочные_коэффициенты_по_письму_Госстроя_от_25.12.90___0_18">#REF!</definedName>
    <definedName name="Поправочные_коэффициенты_по_письму_Госстроя_от_25.12.90___0_19" localSheetId="2">#REF!</definedName>
    <definedName name="Поправочные_коэффициенты_по_письму_Госстроя_от_25.12.90___0_19" localSheetId="1">#REF!</definedName>
    <definedName name="Поправочные_коэффициенты_по_письму_Госстроя_от_25.12.90___0_19">#REF!</definedName>
    <definedName name="Поправочные_коэффициенты_по_письму_Госстроя_от_25.12.90___0_20" localSheetId="2">#REF!</definedName>
    <definedName name="Поправочные_коэффициенты_по_письму_Госстроя_от_25.12.90___0_20" localSheetId="1">#REF!</definedName>
    <definedName name="Поправочные_коэффициенты_по_письму_Госстроя_от_25.12.90___0_20">#REF!</definedName>
    <definedName name="Поправочные_коэффициенты_по_письму_Госстроя_от_25.12.90___0_3" localSheetId="2">#REF!</definedName>
    <definedName name="Поправочные_коэффициенты_по_письму_Госстроя_от_25.12.90___0_3" localSheetId="1">#REF!</definedName>
    <definedName name="Поправочные_коэффициенты_по_письму_Госстроя_от_25.12.90___0_3">#REF!</definedName>
    <definedName name="Поправочные_коэффициенты_по_письму_Госстроя_от_25.12.90___0_4" localSheetId="2">#REF!</definedName>
    <definedName name="Поправочные_коэффициенты_по_письму_Госстроя_от_25.12.90___0_4" localSheetId="1">#REF!</definedName>
    <definedName name="Поправочные_коэффициенты_по_письму_Госстроя_от_25.12.90___0_4">#REF!</definedName>
    <definedName name="Поправочные_коэффициенты_по_письму_Госстроя_от_25.12.90___0_5" localSheetId="2">#REF!</definedName>
    <definedName name="Поправочные_коэффициенты_по_письму_Госстроя_от_25.12.90___0_5" localSheetId="1">#REF!</definedName>
    <definedName name="Поправочные_коэффициенты_по_письму_Госстроя_от_25.12.90___0_5">#REF!</definedName>
    <definedName name="Поправочные_коэффициенты_по_письму_Госстроя_от_25.12.90___0_5_15" localSheetId="2">#REF!</definedName>
    <definedName name="Поправочные_коэффициенты_по_письму_Госстроя_от_25.12.90___0_5_15" localSheetId="1">#REF!</definedName>
    <definedName name="Поправочные_коэффициенты_по_письму_Госстроя_от_25.12.90___0_5_15">#REF!</definedName>
    <definedName name="Поправочные_коэффициенты_по_письму_Госстроя_от_25.12.90___0_6" localSheetId="2">#REF!</definedName>
    <definedName name="Поправочные_коэффициенты_по_письму_Госстроя_от_25.12.90___0_6" localSheetId="1">#REF!</definedName>
    <definedName name="Поправочные_коэффициенты_по_письму_Госстроя_от_25.12.90___0_6">#REF!</definedName>
    <definedName name="Поправочные_коэффициенты_по_письму_Госстроя_от_25.12.90___0_7" localSheetId="2">#REF!</definedName>
    <definedName name="Поправочные_коэффициенты_по_письму_Госстроя_от_25.12.90___0_7" localSheetId="1">#REF!</definedName>
    <definedName name="Поправочные_коэффициенты_по_письму_Госстроя_от_25.12.90___0_7">#REF!</definedName>
    <definedName name="Поправочные_коэффициенты_по_письму_Госстроя_от_25.12.90___0_8" localSheetId="2">#REF!</definedName>
    <definedName name="Поправочные_коэффициенты_по_письму_Госстроя_от_25.12.90___0_8" localSheetId="1">#REF!</definedName>
    <definedName name="Поправочные_коэффициенты_по_письму_Госстроя_от_25.12.90___0_8">#REF!</definedName>
    <definedName name="Поправочные_коэффициенты_по_письму_Госстроя_от_25.12.90___0_9" localSheetId="2">#REF!</definedName>
    <definedName name="Поправочные_коэффициенты_по_письму_Госстроя_от_25.12.90___0_9" localSheetId="1">#REF!</definedName>
    <definedName name="Поправочные_коэффициенты_по_письму_Госстроя_от_25.12.90___0_9">#REF!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0___0" localSheetId="2">#REF!</definedName>
    <definedName name="Поправочные_коэффициенты_по_письму_Госстроя_от_25.12.90___1___0___0" localSheetId="1">#REF!</definedName>
    <definedName name="Поправочные_коэффициенты_по_письму_Госстроя_от_25.12.90___1___0___0">#REF!</definedName>
    <definedName name="Поправочные_коэффициенты_по_письму_Госстроя_от_25.12.90___1___0___0_14" localSheetId="2">#REF!</definedName>
    <definedName name="Поправочные_коэффициенты_по_письму_Госстроя_от_25.12.90___1___0___0_14" localSheetId="1">#REF!</definedName>
    <definedName name="Поправочные_коэффициенты_по_письму_Госстроя_от_25.12.90___1___0___0_14">#REF!</definedName>
    <definedName name="Поправочные_коэффициенты_по_письму_Госстроя_от_25.12.90___1___0___0_15" localSheetId="2">#REF!</definedName>
    <definedName name="Поправочные_коэффициенты_по_письму_Госстроя_от_25.12.90___1___0___0_15" localSheetId="1">#REF!</definedName>
    <definedName name="Поправочные_коэффициенты_по_письму_Госстроя_от_25.12.90___1___0___0_15">#REF!</definedName>
    <definedName name="Поправочные_коэффициенты_по_письму_Госстроя_от_25.12.90___1___0___0_16" localSheetId="2">#REF!</definedName>
    <definedName name="Поправочные_коэффициенты_по_письму_Госстроя_от_25.12.90___1___0___0_16" localSheetId="1">#REF!</definedName>
    <definedName name="Поправочные_коэффициенты_по_письму_Госстроя_от_25.12.90___1___0___0_16">#REF!</definedName>
    <definedName name="Поправочные_коэффициенты_по_письму_Госстроя_от_25.12.90___1___0___0_19" localSheetId="2">#REF!</definedName>
    <definedName name="Поправочные_коэффициенты_по_письму_Госстроя_от_25.12.90___1___0___0_19" localSheetId="1">#REF!</definedName>
    <definedName name="Поправочные_коэффициенты_по_письму_Госстроя_от_25.12.90___1___0___0_19">#REF!</definedName>
    <definedName name="Поправочные_коэффициенты_по_письму_Госстроя_от_25.12.90___1___0___0_4" localSheetId="2">#REF!</definedName>
    <definedName name="Поправочные_коэффициенты_по_письму_Госстроя_от_25.12.90___1___0___0_4" localSheetId="1">#REF!</definedName>
    <definedName name="Поправочные_коэффициенты_по_письму_Госстроя_от_25.12.90___1___0___0_4">#REF!</definedName>
    <definedName name="Поправочные_коэффициенты_по_письму_Госстроя_от_25.12.90___1___0_1" localSheetId="2">#REF!</definedName>
    <definedName name="Поправочные_коэффициенты_по_письму_Госстроя_от_25.12.90___1___0_1" localSheetId="1">#REF!</definedName>
    <definedName name="Поправочные_коэффициенты_по_письму_Госстроя_от_25.12.90___1___0_1">#REF!</definedName>
    <definedName name="Поправочные_коэффициенты_по_письму_Госстроя_от_25.12.90___1___0_10" localSheetId="2">#REF!</definedName>
    <definedName name="Поправочные_коэффициенты_по_письму_Госстроя_от_25.12.90___1___0_10" localSheetId="1">#REF!</definedName>
    <definedName name="Поправочные_коэффициенты_по_письму_Госстроя_от_25.12.90___1___0_10">#REF!</definedName>
    <definedName name="Поправочные_коэффициенты_по_письму_Госстроя_от_25.12.90___1___0_13" localSheetId="2">#REF!</definedName>
    <definedName name="Поправочные_коэффициенты_по_письму_Госстроя_от_25.12.90___1___0_13" localSheetId="1">#REF!</definedName>
    <definedName name="Поправочные_коэффициенты_по_письму_Госстроя_от_25.12.90___1___0_13">#REF!</definedName>
    <definedName name="Поправочные_коэффициенты_по_письму_Госстроя_от_25.12.90___1___0_14" localSheetId="2">#REF!</definedName>
    <definedName name="Поправочные_коэффициенты_по_письму_Госстроя_от_25.12.90___1___0_14" localSheetId="1">#REF!</definedName>
    <definedName name="Поправочные_коэффициенты_по_письму_Госстроя_от_25.12.90___1___0_14">#REF!</definedName>
    <definedName name="Поправочные_коэффициенты_по_письму_Госстроя_от_25.12.90___1___0_15" localSheetId="2">#REF!</definedName>
    <definedName name="Поправочные_коэффициенты_по_письму_Госстроя_от_25.12.90___1___0_15" localSheetId="1">#REF!</definedName>
    <definedName name="Поправочные_коэффициенты_по_письму_Госстроя_от_25.12.90___1___0_15">#REF!</definedName>
    <definedName name="Поправочные_коэффициенты_по_письму_Госстроя_от_25.12.90___1___0_16" localSheetId="2">#REF!</definedName>
    <definedName name="Поправочные_коэффициенты_по_письму_Госстроя_от_25.12.90___1___0_16" localSheetId="1">#REF!</definedName>
    <definedName name="Поправочные_коэффициенты_по_письму_Госстроя_от_25.12.90___1___0_16">#REF!</definedName>
    <definedName name="Поправочные_коэффициенты_по_письму_Госстроя_от_25.12.90___1___0_17" localSheetId="2">#REF!</definedName>
    <definedName name="Поправочные_коэффициенты_по_письму_Госстроя_от_25.12.90___1___0_17" localSheetId="1">#REF!</definedName>
    <definedName name="Поправочные_коэффициенты_по_письму_Госстроя_от_25.12.90___1___0_17">#REF!</definedName>
    <definedName name="Поправочные_коэффициенты_по_письму_Госстроя_от_25.12.90___1___0_18" localSheetId="2">#REF!</definedName>
    <definedName name="Поправочные_коэффициенты_по_письму_Госстроя_от_25.12.90___1___0_18" localSheetId="1">#REF!</definedName>
    <definedName name="Поправочные_коэффициенты_по_письму_Госстроя_от_25.12.90___1___0_18">#REF!</definedName>
    <definedName name="Поправочные_коэффициенты_по_письму_Госстроя_от_25.12.90___1___0_19" localSheetId="2">#REF!</definedName>
    <definedName name="Поправочные_коэффициенты_по_письму_Госстроя_от_25.12.90___1___0_19" localSheetId="1">#REF!</definedName>
    <definedName name="Поправочные_коэффициенты_по_письму_Госстроя_от_25.12.90___1___0_19">#REF!</definedName>
    <definedName name="Поправочные_коэффициенты_по_письму_Госстроя_от_25.12.90___1___0_20" localSheetId="2">#REF!</definedName>
    <definedName name="Поправочные_коэффициенты_по_письму_Госстроя_от_25.12.90___1___0_20" localSheetId="1">#REF!</definedName>
    <definedName name="Поправочные_коэффициенты_по_письму_Госстроя_от_25.12.90___1___0_20">#REF!</definedName>
    <definedName name="Поправочные_коэффициенты_по_письму_Госстроя_от_25.12.90___1___0_3" localSheetId="2">#REF!</definedName>
    <definedName name="Поправочные_коэффициенты_по_письму_Госстроя_от_25.12.90___1___0_3" localSheetId="1">#REF!</definedName>
    <definedName name="Поправочные_коэффициенты_по_письму_Госстроя_от_25.12.90___1___0_3">#REF!</definedName>
    <definedName name="Поправочные_коэффициенты_по_письму_Госстроя_от_25.12.90___1___0_4" localSheetId="2">#REF!</definedName>
    <definedName name="Поправочные_коэффициенты_по_письму_Госстроя_от_25.12.90___1___0_4" localSheetId="1">#REF!</definedName>
    <definedName name="Поправочные_коэффициенты_по_письму_Госстроя_от_25.12.90___1___0_4">#REF!</definedName>
    <definedName name="Поправочные_коэффициенты_по_письму_Госстроя_от_25.12.90___1___0_7" localSheetId="2">#REF!</definedName>
    <definedName name="Поправочные_коэффициенты_по_письму_Госстроя_от_25.12.90___1___0_7" localSheetId="1">#REF!</definedName>
    <definedName name="Поправочные_коэффициенты_по_письму_Госстроя_от_25.12.90___1___0_7">#REF!</definedName>
    <definedName name="Поправочные_коэффициенты_по_письму_Госстроя_от_25.12.90___1___0_8" localSheetId="2">#REF!</definedName>
    <definedName name="Поправочные_коэффициенты_по_письму_Госстроя_от_25.12.90___1___0_8" localSheetId="1">#REF!</definedName>
    <definedName name="Поправочные_коэффициенты_по_письму_Госстроя_от_25.12.90___1___0_8">#REF!</definedName>
    <definedName name="Поправочные_коэффициенты_по_письму_Госстроя_от_25.12.90___1___0_9" localSheetId="2">#REF!</definedName>
    <definedName name="Поправочные_коэффициенты_по_письму_Госстроя_от_25.12.90___1___0_9" localSheetId="1">#REF!</definedName>
    <definedName name="Поправочные_коэффициенты_по_письму_Госстроя_от_25.12.90___1___0_9">#REF!</definedName>
    <definedName name="Поправочные_коэффициенты_по_письму_Госстроя_от_25.12.90___1___1" localSheetId="2">#REF!</definedName>
    <definedName name="Поправочные_коэффициенты_по_письму_Госстроя_от_25.12.90___1___1" localSheetId="1">#REF!</definedName>
    <definedName name="Поправочные_коэффициенты_по_письму_Госстроя_от_25.12.90___1___1">#REF!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___3___0" localSheetId="2">#REF!</definedName>
    <definedName name="Поправочные_коэффициенты_по_письму_Госстроя_от_25.12.90___1___3___0" localSheetId="1">#REF!</definedName>
    <definedName name="Поправочные_коэффициенты_по_письму_Госстроя_от_25.12.90___1___3___0">#REF!</definedName>
    <definedName name="Поправочные_коэффициенты_по_письму_Госстроя_от_25.12.90___1___3___0_15" localSheetId="2">#REF!</definedName>
    <definedName name="Поправочные_коэффициенты_по_письму_Госстроя_от_25.12.90___1___3___0_15" localSheetId="1">#REF!</definedName>
    <definedName name="Поправочные_коэффициенты_по_письму_Госстроя_от_25.12.90___1___3___0_15">#REF!</definedName>
    <definedName name="Поправочные_коэффициенты_по_письму_Госстроя_от_25.12.90___1___3___0_16" localSheetId="2">#REF!</definedName>
    <definedName name="Поправочные_коэффициенты_по_письму_Госстроя_от_25.12.90___1___3___0_16" localSheetId="1">#REF!</definedName>
    <definedName name="Поправочные_коэффициенты_по_письму_Госстроя_от_25.12.90___1___3___0_16">#REF!</definedName>
    <definedName name="Поправочные_коэффициенты_по_письму_Госстроя_от_25.12.90___1___3___0_19" localSheetId="2">#REF!</definedName>
    <definedName name="Поправочные_коэффициенты_по_письму_Госстроя_от_25.12.90___1___3___0_19" localSheetId="1">#REF!</definedName>
    <definedName name="Поправочные_коэффициенты_по_письму_Госстроя_от_25.12.90___1___3___0_19">#REF!</definedName>
    <definedName name="Поправочные_коэффициенты_по_письму_Госстроя_от_25.12.90___1___3___0_4" localSheetId="2">#REF!</definedName>
    <definedName name="Поправочные_коэффициенты_по_письму_Госстроя_от_25.12.90___1___3___0_4" localSheetId="1">#REF!</definedName>
    <definedName name="Поправочные_коэффициенты_по_письму_Госстроя_от_25.12.90___1___3___0_4">#REF!</definedName>
    <definedName name="Поправочные_коэффициенты_по_письму_Госстроя_от_25.12.90___1___3_1" localSheetId="2">#REF!</definedName>
    <definedName name="Поправочные_коэффициенты_по_письму_Госстроя_от_25.12.90___1___3_1" localSheetId="1">#REF!</definedName>
    <definedName name="Поправочные_коэффициенты_по_письму_Госстроя_от_25.12.90___1___3_1">#REF!</definedName>
    <definedName name="Поправочные_коэффициенты_по_письму_Госстроя_от_25.12.90___1___3_10" localSheetId="2">#REF!</definedName>
    <definedName name="Поправочные_коэффициенты_по_письму_Госстроя_от_25.12.90___1___3_10" localSheetId="1">#REF!</definedName>
    <definedName name="Поправочные_коэффициенты_по_письму_Госстроя_от_25.12.90___1___3_10">#REF!</definedName>
    <definedName name="Поправочные_коэффициенты_по_письму_Госстроя_от_25.12.90___1___3_13" localSheetId="2">#REF!</definedName>
    <definedName name="Поправочные_коэффициенты_по_письму_Госстроя_от_25.12.90___1___3_13" localSheetId="1">#REF!</definedName>
    <definedName name="Поправочные_коэффициенты_по_письму_Госстроя_от_25.12.90___1___3_13">#REF!</definedName>
    <definedName name="Поправочные_коэффициенты_по_письму_Госстроя_от_25.12.90___1___3_14" localSheetId="2">#REF!</definedName>
    <definedName name="Поправочные_коэффициенты_по_письму_Госстроя_от_25.12.90___1___3_14" localSheetId="1">#REF!</definedName>
    <definedName name="Поправочные_коэффициенты_по_письму_Госстроя_от_25.12.90___1___3_14">#REF!</definedName>
    <definedName name="Поправочные_коэффициенты_по_письму_Госстроя_от_25.12.90___1___3_15" localSheetId="2">#REF!</definedName>
    <definedName name="Поправочные_коэффициенты_по_письму_Госстроя_от_25.12.90___1___3_15" localSheetId="1">#REF!</definedName>
    <definedName name="Поправочные_коэффициенты_по_письму_Госстроя_от_25.12.90___1___3_15">#REF!</definedName>
    <definedName name="Поправочные_коэффициенты_по_письму_Госстроя_от_25.12.90___1___3_16" localSheetId="2">#REF!</definedName>
    <definedName name="Поправочные_коэффициенты_по_письму_Госстроя_от_25.12.90___1___3_16" localSheetId="1">#REF!</definedName>
    <definedName name="Поправочные_коэффициенты_по_письму_Госстроя_от_25.12.90___1___3_16">#REF!</definedName>
    <definedName name="Поправочные_коэффициенты_по_письму_Госстроя_от_25.12.90___1___3_17" localSheetId="2">#REF!</definedName>
    <definedName name="Поправочные_коэффициенты_по_письму_Госстроя_от_25.12.90___1___3_17" localSheetId="1">#REF!</definedName>
    <definedName name="Поправочные_коэффициенты_по_письму_Госстроя_от_25.12.90___1___3_17">#REF!</definedName>
    <definedName name="Поправочные_коэффициенты_по_письму_Госстроя_от_25.12.90___1___3_18" localSheetId="2">#REF!</definedName>
    <definedName name="Поправочные_коэффициенты_по_письму_Госстроя_от_25.12.90___1___3_18" localSheetId="1">#REF!</definedName>
    <definedName name="Поправочные_коэффициенты_по_письму_Госстроя_от_25.12.90___1___3_18">#REF!</definedName>
    <definedName name="Поправочные_коэффициенты_по_письму_Госстроя_от_25.12.90___1___3_19" localSheetId="2">#REF!</definedName>
    <definedName name="Поправочные_коэффициенты_по_письму_Госстроя_от_25.12.90___1___3_19" localSheetId="1">#REF!</definedName>
    <definedName name="Поправочные_коэффициенты_по_письму_Госстроя_от_25.12.90___1___3_19">#REF!</definedName>
    <definedName name="Поправочные_коэффициенты_по_письму_Госстроя_от_25.12.90___1___3_20" localSheetId="2">#REF!</definedName>
    <definedName name="Поправочные_коэффициенты_по_письму_Госстроя_от_25.12.90___1___3_20" localSheetId="1">#REF!</definedName>
    <definedName name="Поправочные_коэффициенты_по_письму_Госстроя_от_25.12.90___1___3_20">#REF!</definedName>
    <definedName name="Поправочные_коэффициенты_по_письму_Госстроя_от_25.12.90___1___3_3" localSheetId="2">#REF!</definedName>
    <definedName name="Поправочные_коэффициенты_по_письму_Госстроя_от_25.12.90___1___3_3" localSheetId="1">#REF!</definedName>
    <definedName name="Поправочные_коэффициенты_по_письму_Госстроя_от_25.12.90___1___3_3">#REF!</definedName>
    <definedName name="Поправочные_коэффициенты_по_письму_Госстроя_от_25.12.90___1___3_4" localSheetId="2">#REF!</definedName>
    <definedName name="Поправочные_коэффициенты_по_письму_Госстроя_от_25.12.90___1___3_4" localSheetId="1">#REF!</definedName>
    <definedName name="Поправочные_коэффициенты_по_письму_Госстроя_от_25.12.90___1___3_4">#REF!</definedName>
    <definedName name="Поправочные_коэффициенты_по_письму_Госстроя_от_25.12.90___1___3_7" localSheetId="2">#REF!</definedName>
    <definedName name="Поправочные_коэффициенты_по_письму_Госстроя_от_25.12.90___1___3_7" localSheetId="1">#REF!</definedName>
    <definedName name="Поправочные_коэффициенты_по_письму_Госстроя_от_25.12.90___1___3_7">#REF!</definedName>
    <definedName name="Поправочные_коэффициенты_по_письму_Госстроя_от_25.12.90___1___3_8" localSheetId="2">#REF!</definedName>
    <definedName name="Поправочные_коэффициенты_по_письму_Госстроя_от_25.12.90___1___3_8" localSheetId="1">#REF!</definedName>
    <definedName name="Поправочные_коэффициенты_по_письму_Госстроя_от_25.12.90___1___3_8">#REF!</definedName>
    <definedName name="Поправочные_коэффициенты_по_письму_Госстроя_от_25.12.90___1___3_9" localSheetId="2">#REF!</definedName>
    <definedName name="Поправочные_коэффициенты_по_письму_Госстроя_от_25.12.90___1___3_9" localSheetId="1">#REF!</definedName>
    <definedName name="Поправочные_коэффициенты_по_письму_Госстроя_от_25.12.90___1___3_9">#REF!</definedName>
    <definedName name="Поправочные_коэффициенты_по_письму_Госстроя_от_25.12.90___1___5" localSheetId="2">#REF!</definedName>
    <definedName name="Поправочные_коэффициенты_по_письму_Госстроя_от_25.12.90___1___5" localSheetId="1">#REF!</definedName>
    <definedName name="Поправочные_коэффициенты_по_письму_Госстроя_от_25.12.90___1___5">#REF!</definedName>
    <definedName name="Поправочные_коэффициенты_по_письму_Госстроя_от_25.12.90___1___5_14" localSheetId="2">#REF!</definedName>
    <definedName name="Поправочные_коэффициенты_по_письму_Госстроя_от_25.12.90___1___5_14" localSheetId="1">#REF!</definedName>
    <definedName name="Поправочные_коэффициенты_по_письму_Госстроя_от_25.12.90___1___5_14">#REF!</definedName>
    <definedName name="Поправочные_коэффициенты_по_письму_Госстроя_от_25.12.90___1___5_15" localSheetId="2">#REF!</definedName>
    <definedName name="Поправочные_коэффициенты_по_письму_Госстроя_от_25.12.90___1___5_15" localSheetId="1">#REF!</definedName>
    <definedName name="Поправочные_коэффициенты_по_письму_Госстроя_от_25.12.90___1___5_15">#REF!</definedName>
    <definedName name="Поправочные_коэффициенты_по_письму_Госстроя_от_25.12.90___1___5_16" localSheetId="2">#REF!</definedName>
    <definedName name="Поправочные_коэффициенты_по_письму_Госстроя_от_25.12.90___1___5_16" localSheetId="1">#REF!</definedName>
    <definedName name="Поправочные_коэффициенты_по_письму_Госстроя_от_25.12.90___1___5_16">#REF!</definedName>
    <definedName name="Поправочные_коэффициенты_по_письму_Госстроя_от_25.12.90___1___5_19" localSheetId="2">#REF!</definedName>
    <definedName name="Поправочные_коэффициенты_по_письму_Госстроя_от_25.12.90___1___5_19" localSheetId="1">#REF!</definedName>
    <definedName name="Поправочные_коэффициенты_по_письму_Госстроя_от_25.12.90___1___5_19">#REF!</definedName>
    <definedName name="Поправочные_коэффициенты_по_письму_Госстроя_от_25.12.90___1___5_4" localSheetId="2">#REF!</definedName>
    <definedName name="Поправочные_коэффициенты_по_письму_Госстроя_от_25.12.90___1___5_4" localSheetId="1">#REF!</definedName>
    <definedName name="Поправочные_коэффициенты_по_письму_Госстроя_от_25.12.90___1___5_4">#REF!</definedName>
    <definedName name="Поправочные_коэффициенты_по_письму_Госстроя_от_25.12.90___1_1" localSheetId="2">#REF!</definedName>
    <definedName name="Поправочные_коэффициенты_по_письму_Госстроя_от_25.12.90___1_1" localSheetId="1">#REF!</definedName>
    <definedName name="Поправочные_коэффициенты_по_письму_Госстроя_от_25.12.90___1_1">#REF!</definedName>
    <definedName name="Поправочные_коэффициенты_по_письму_Госстроя_от_25.12.90___1_10" localSheetId="2">#REF!</definedName>
    <definedName name="Поправочные_коэффициенты_по_письму_Госстроя_от_25.12.90___1_10" localSheetId="1">#REF!</definedName>
    <definedName name="Поправочные_коэффициенты_по_письму_Госстроя_от_25.12.90___1_10">#REF!</definedName>
    <definedName name="Поправочные_коэффициенты_по_письму_Госстроя_от_25.12.90___1_13" localSheetId="2">#REF!</definedName>
    <definedName name="Поправочные_коэффициенты_по_письму_Госстроя_от_25.12.90___1_13" localSheetId="1">#REF!</definedName>
    <definedName name="Поправочные_коэффициенты_по_письму_Госстроя_от_25.12.90___1_13">#REF!</definedName>
    <definedName name="Поправочные_коэффициенты_по_письму_Госстроя_от_25.12.90___1_14" localSheetId="2">#REF!</definedName>
    <definedName name="Поправочные_коэффициенты_по_письму_Госстроя_от_25.12.90___1_14" localSheetId="1">#REF!</definedName>
    <definedName name="Поправочные_коэффициенты_по_письму_Госстроя_от_25.12.90___1_14">#REF!</definedName>
    <definedName name="Поправочные_коэффициенты_по_письму_Госстроя_от_25.12.90___1_15" localSheetId="2">#REF!</definedName>
    <definedName name="Поправочные_коэффициенты_по_письму_Госстроя_от_25.12.90___1_15" localSheetId="1">#REF!</definedName>
    <definedName name="Поправочные_коэффициенты_по_письму_Госстроя_от_25.12.90___1_15">#REF!</definedName>
    <definedName name="Поправочные_коэффициенты_по_письму_Госстроя_от_25.12.90___1_16" localSheetId="2">#REF!</definedName>
    <definedName name="Поправочные_коэффициенты_по_письму_Госстроя_от_25.12.90___1_16" localSheetId="1">#REF!</definedName>
    <definedName name="Поправочные_коэффициенты_по_письму_Госстроя_от_25.12.90___1_16">#REF!</definedName>
    <definedName name="Поправочные_коэффициенты_по_письму_Госстроя_от_25.12.90___1_17" localSheetId="2">#REF!</definedName>
    <definedName name="Поправочные_коэффициенты_по_письму_Госстроя_от_25.12.90___1_17" localSheetId="1">#REF!</definedName>
    <definedName name="Поправочные_коэффициенты_по_письму_Госстроя_от_25.12.90___1_17">#REF!</definedName>
    <definedName name="Поправочные_коэффициенты_по_письму_Госстроя_от_25.12.90___1_18" localSheetId="2">#REF!</definedName>
    <definedName name="Поправочные_коэффициенты_по_письму_Госстроя_от_25.12.90___1_18" localSheetId="1">#REF!</definedName>
    <definedName name="Поправочные_коэффициенты_по_письму_Госстроя_от_25.12.90___1_18">#REF!</definedName>
    <definedName name="Поправочные_коэффициенты_по_письму_Госстроя_от_25.12.90___1_19" localSheetId="2">#REF!</definedName>
    <definedName name="Поправочные_коэффициенты_по_письму_Госстроя_от_25.12.90___1_19" localSheetId="1">#REF!</definedName>
    <definedName name="Поправочные_коэффициенты_по_письму_Госстроя_от_25.12.90___1_19">#REF!</definedName>
    <definedName name="Поправочные_коэффициенты_по_письму_Госстроя_от_25.12.90___1_20" localSheetId="2">#REF!</definedName>
    <definedName name="Поправочные_коэффициенты_по_письму_Госстроя_от_25.12.90___1_20" localSheetId="1">#REF!</definedName>
    <definedName name="Поправочные_коэффициенты_по_письму_Госстроя_от_25.12.90___1_20">#REF!</definedName>
    <definedName name="Поправочные_коэффициенты_по_письму_Госстроя_от_25.12.90___1_3" localSheetId="2">#REF!</definedName>
    <definedName name="Поправочные_коэффициенты_по_письму_Госстроя_от_25.12.90___1_3" localSheetId="1">#REF!</definedName>
    <definedName name="Поправочные_коэффициенты_по_письму_Госстроя_от_25.12.90___1_3">#REF!</definedName>
    <definedName name="Поправочные_коэффициенты_по_письму_Госстроя_от_25.12.90___1_4" localSheetId="2">#REF!</definedName>
    <definedName name="Поправочные_коэффициенты_по_письму_Госстроя_от_25.12.90___1_4" localSheetId="1">#REF!</definedName>
    <definedName name="Поправочные_коэффициенты_по_письму_Госстроя_от_25.12.90___1_4">#REF!</definedName>
    <definedName name="Поправочные_коэффициенты_по_письму_Госстроя_от_25.12.90___1_5" localSheetId="2">#REF!</definedName>
    <definedName name="Поправочные_коэффициенты_по_письму_Госстроя_от_25.12.90___1_5" localSheetId="1">#REF!</definedName>
    <definedName name="Поправочные_коэффициенты_по_письму_Госстроя_от_25.12.90___1_5">#REF!</definedName>
    <definedName name="Поправочные_коэффициенты_по_письму_Госстроя_от_25.12.90___1_7" localSheetId="2">#REF!</definedName>
    <definedName name="Поправочные_коэффициенты_по_письму_Госстроя_от_25.12.90___1_7" localSheetId="1">#REF!</definedName>
    <definedName name="Поправочные_коэффициенты_по_письму_Госстроя_от_25.12.90___1_7">#REF!</definedName>
    <definedName name="Поправочные_коэффициенты_по_письму_Госстроя_от_25.12.90___1_8" localSheetId="2">#REF!</definedName>
    <definedName name="Поправочные_коэффициенты_по_письму_Госстроя_от_25.12.90___1_8" localSheetId="1">#REF!</definedName>
    <definedName name="Поправочные_коэффициенты_по_письму_Госстроя_от_25.12.90___1_8">#REF!</definedName>
    <definedName name="Поправочные_коэффициенты_по_письму_Госстроя_от_25.12.90___1_9" localSheetId="2">#REF!</definedName>
    <definedName name="Поправочные_коэффициенты_по_письму_Госстроя_от_25.12.90___1_9" localSheetId="1">#REF!</definedName>
    <definedName name="Поправочные_коэффициенты_по_письму_Госстроя_от_25.12.90___1_9">#REF!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0___0___0" localSheetId="2">#REF!</definedName>
    <definedName name="Поправочные_коэффициенты_по_письму_Госстроя_от_25.12.90___10___0___0___0" localSheetId="1">#REF!</definedName>
    <definedName name="Поправочные_коэффициенты_по_письму_Госстроя_от_25.12.90___10___0___0___0">#REF!</definedName>
    <definedName name="Поправочные_коэффициенты_по_письму_Госстроя_от_25.12.90___10___0___0___0_14" localSheetId="2">#REF!</definedName>
    <definedName name="Поправочные_коэффициенты_по_письму_Госстроя_от_25.12.90___10___0___0___0_14" localSheetId="1">#REF!</definedName>
    <definedName name="Поправочные_коэффициенты_по_письму_Госстроя_от_25.12.90___10___0___0___0_14">#REF!</definedName>
    <definedName name="Поправочные_коэффициенты_по_письму_Госстроя_от_25.12.90___10___0___0___0_15" localSheetId="2">#REF!</definedName>
    <definedName name="Поправочные_коэффициенты_по_письму_Госстроя_от_25.12.90___10___0___0___0_15" localSheetId="1">#REF!</definedName>
    <definedName name="Поправочные_коэффициенты_по_письму_Госстроя_от_25.12.90___10___0___0___0_15">#REF!</definedName>
    <definedName name="Поправочные_коэффициенты_по_письму_Госстроя_от_25.12.90___10___0___0___0_16" localSheetId="2">#REF!</definedName>
    <definedName name="Поправочные_коэффициенты_по_письму_Госстроя_от_25.12.90___10___0___0___0_16" localSheetId="1">#REF!</definedName>
    <definedName name="Поправочные_коэффициенты_по_письму_Госстроя_от_25.12.90___10___0___0___0_16">#REF!</definedName>
    <definedName name="Поправочные_коэффициенты_по_письму_Госстроя_от_25.12.90___10___0___0___0_19" localSheetId="2">#REF!</definedName>
    <definedName name="Поправочные_коэффициенты_по_письму_Госстроя_от_25.12.90___10___0___0___0_19" localSheetId="1">#REF!</definedName>
    <definedName name="Поправочные_коэффициенты_по_письму_Госстроя_от_25.12.90___10___0___0___0_19">#REF!</definedName>
    <definedName name="Поправочные_коэффициенты_по_письму_Госстроя_от_25.12.90___10___0___0___0_4" localSheetId="2">#REF!</definedName>
    <definedName name="Поправочные_коэффициенты_по_письму_Госстроя_от_25.12.90___10___0___0___0_4" localSheetId="1">#REF!</definedName>
    <definedName name="Поправочные_коэффициенты_по_письму_Госстроя_от_25.12.90___10___0___0___0_4">#REF!</definedName>
    <definedName name="Поправочные_коэффициенты_по_письму_Госстроя_от_25.12.90___10___0___0_1" localSheetId="2">#REF!</definedName>
    <definedName name="Поправочные_коэффициенты_по_письму_Госстроя_от_25.12.90___10___0___0_1" localSheetId="1">#REF!</definedName>
    <definedName name="Поправочные_коэффициенты_по_письму_Госстроя_от_25.12.90___10___0___0_1">#REF!</definedName>
    <definedName name="Поправочные_коэффициенты_по_письму_Госстроя_от_25.12.90___10___0___0_10" localSheetId="2">#REF!</definedName>
    <definedName name="Поправочные_коэффициенты_по_письму_Госстроя_от_25.12.90___10___0___0_10" localSheetId="1">#REF!</definedName>
    <definedName name="Поправочные_коэффициенты_по_письму_Госстроя_от_25.12.90___10___0___0_10">#REF!</definedName>
    <definedName name="Поправочные_коэффициенты_по_письму_Госстроя_от_25.12.90___10___0___0_13" localSheetId="2">#REF!</definedName>
    <definedName name="Поправочные_коэффициенты_по_письму_Госстроя_от_25.12.90___10___0___0_13" localSheetId="1">#REF!</definedName>
    <definedName name="Поправочные_коэффициенты_по_письму_Госстроя_от_25.12.90___10___0___0_13">#REF!</definedName>
    <definedName name="Поправочные_коэффициенты_по_письму_Госстроя_от_25.12.90___10___0___0_14" localSheetId="2">#REF!</definedName>
    <definedName name="Поправочные_коэффициенты_по_письму_Госстроя_от_25.12.90___10___0___0_14" localSheetId="1">#REF!</definedName>
    <definedName name="Поправочные_коэффициенты_по_письму_Госстроя_от_25.12.90___10___0___0_14">#REF!</definedName>
    <definedName name="Поправочные_коэффициенты_по_письму_Госстроя_от_25.12.90___10___0___0_15" localSheetId="2">#REF!</definedName>
    <definedName name="Поправочные_коэффициенты_по_письму_Госстроя_от_25.12.90___10___0___0_15" localSheetId="1">#REF!</definedName>
    <definedName name="Поправочные_коэффициенты_по_письму_Госстроя_от_25.12.90___10___0___0_15">#REF!</definedName>
    <definedName name="Поправочные_коэффициенты_по_письму_Госстроя_от_25.12.90___10___0___0_16" localSheetId="2">#REF!</definedName>
    <definedName name="Поправочные_коэффициенты_по_письму_Госстроя_от_25.12.90___10___0___0_16" localSheetId="1">#REF!</definedName>
    <definedName name="Поправочные_коэффициенты_по_письму_Госстроя_от_25.12.90___10___0___0_16">#REF!</definedName>
    <definedName name="Поправочные_коэффициенты_по_письму_Госстроя_от_25.12.90___10___0___0_17" localSheetId="2">#REF!</definedName>
    <definedName name="Поправочные_коэффициенты_по_письму_Госстроя_от_25.12.90___10___0___0_17" localSheetId="1">#REF!</definedName>
    <definedName name="Поправочные_коэффициенты_по_письму_Госстроя_от_25.12.90___10___0___0_17">#REF!</definedName>
    <definedName name="Поправочные_коэффициенты_по_письму_Госстроя_от_25.12.90___10___0___0_18" localSheetId="2">#REF!</definedName>
    <definedName name="Поправочные_коэффициенты_по_письму_Госстроя_от_25.12.90___10___0___0_18" localSheetId="1">#REF!</definedName>
    <definedName name="Поправочные_коэффициенты_по_письму_Госстроя_от_25.12.90___10___0___0_18">#REF!</definedName>
    <definedName name="Поправочные_коэффициенты_по_письму_Госстроя_от_25.12.90___10___0___0_19" localSheetId="2">#REF!</definedName>
    <definedName name="Поправочные_коэффициенты_по_письму_Госстроя_от_25.12.90___10___0___0_19" localSheetId="1">#REF!</definedName>
    <definedName name="Поправочные_коэффициенты_по_письму_Госстроя_от_25.12.90___10___0___0_19">#REF!</definedName>
    <definedName name="Поправочные_коэффициенты_по_письму_Госстроя_от_25.12.90___10___0___0_20" localSheetId="2">#REF!</definedName>
    <definedName name="Поправочные_коэффициенты_по_письму_Госстроя_от_25.12.90___10___0___0_20" localSheetId="1">#REF!</definedName>
    <definedName name="Поправочные_коэффициенты_по_письму_Госстроя_от_25.12.90___10___0___0_20">#REF!</definedName>
    <definedName name="Поправочные_коэффициенты_по_письму_Госстроя_от_25.12.90___10___0___0_3" localSheetId="2">#REF!</definedName>
    <definedName name="Поправочные_коэффициенты_по_письму_Госстроя_от_25.12.90___10___0___0_3" localSheetId="1">#REF!</definedName>
    <definedName name="Поправочные_коэффициенты_по_письму_Госстроя_от_25.12.90___10___0___0_3">#REF!</definedName>
    <definedName name="Поправочные_коэффициенты_по_письму_Госстроя_от_25.12.90___10___0___0_4" localSheetId="2">#REF!</definedName>
    <definedName name="Поправочные_коэффициенты_по_письму_Госстроя_от_25.12.90___10___0___0_4" localSheetId="1">#REF!</definedName>
    <definedName name="Поправочные_коэффициенты_по_письму_Госстроя_от_25.12.90___10___0___0_4">#REF!</definedName>
    <definedName name="Поправочные_коэффициенты_по_письму_Госстроя_от_25.12.90___10___0___0_5" localSheetId="2">#REF!</definedName>
    <definedName name="Поправочные_коэффициенты_по_письму_Госстроя_от_25.12.90___10___0___0_5" localSheetId="1">#REF!</definedName>
    <definedName name="Поправочные_коэффициенты_по_письму_Госстроя_от_25.12.90___10___0___0_5">#REF!</definedName>
    <definedName name="Поправочные_коэффициенты_по_письму_Госстроя_от_25.12.90___10___0___0_6" localSheetId="2">#REF!</definedName>
    <definedName name="Поправочные_коэффициенты_по_письму_Госстроя_от_25.12.90___10___0___0_6" localSheetId="1">#REF!</definedName>
    <definedName name="Поправочные_коэффициенты_по_письму_Госстроя_от_25.12.90___10___0___0_6">#REF!</definedName>
    <definedName name="Поправочные_коэффициенты_по_письму_Госстроя_от_25.12.90___10___0___0_7" localSheetId="2">#REF!</definedName>
    <definedName name="Поправочные_коэффициенты_по_письму_Госстроя_от_25.12.90___10___0___0_7" localSheetId="1">#REF!</definedName>
    <definedName name="Поправочные_коэффициенты_по_письму_Госстроя_от_25.12.90___10___0___0_7">#REF!</definedName>
    <definedName name="Поправочные_коэффициенты_по_письму_Госстроя_от_25.12.90___10___0___0_8" localSheetId="2">#REF!</definedName>
    <definedName name="Поправочные_коэффициенты_по_письму_Госстроя_от_25.12.90___10___0___0_8" localSheetId="1">#REF!</definedName>
    <definedName name="Поправочные_коэффициенты_по_письму_Госстроя_от_25.12.90___10___0___0_8">#REF!</definedName>
    <definedName name="Поправочные_коэффициенты_по_письму_Госстроя_от_25.12.90___10___0___0_9" localSheetId="2">#REF!</definedName>
    <definedName name="Поправочные_коэффициенты_по_письму_Госстроя_от_25.12.90___10___0___0_9" localSheetId="1">#REF!</definedName>
    <definedName name="Поправочные_коэффициенты_по_письму_Госстроя_от_25.12.90___10___0___0_9">#REF!</definedName>
    <definedName name="Поправочные_коэффициенты_по_письму_Госстроя_от_25.12.90___10___0___1">NA()</definedName>
    <definedName name="Поправочные_коэффициенты_по_письму_Госстроя_от_25.12.90___10___0___5">NA()</definedName>
    <definedName name="Поправочные_коэффициенты_по_письму_Госстроя_от_25.12.90___10___0_1">NA()</definedName>
    <definedName name="Поправочные_коэффициенты_по_письму_Госстроя_от_25.12.90___10___0_14" localSheetId="2">#REF!</definedName>
    <definedName name="Поправочные_коэффициенты_по_письму_Госстроя_от_25.12.90___10___0_14" localSheetId="1">#REF!</definedName>
    <definedName name="Поправочные_коэффициенты_по_письму_Госстроя_от_25.12.90___10___0_14">#REF!</definedName>
    <definedName name="Поправочные_коэффициенты_по_письму_Госстроя_от_25.12.90___10___0_3">NA()</definedName>
    <definedName name="Поправочные_коэффициенты_по_письму_Госстроя_от_25.12.90___10___0_5">NA()</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_13" localSheetId="2">#REF!</definedName>
    <definedName name="Поправочные_коэффициенты_по_письму_Госстроя_от_25.12.90___10___1_13" localSheetId="1">#REF!</definedName>
    <definedName name="Поправочные_коэффициенты_по_письму_Госстроя_от_25.12.90___10___1_13">#REF!</definedName>
    <definedName name="Поправочные_коэффициенты_по_письму_Госстроя_от_25.12.90___10___1_15" localSheetId="2">#REF!</definedName>
    <definedName name="Поправочные_коэффициенты_по_письму_Госстроя_от_25.12.90___10___1_15" localSheetId="1">#REF!</definedName>
    <definedName name="Поправочные_коэффициенты_по_письму_Госстроя_от_25.12.90___10___1_15">#REF!</definedName>
    <definedName name="Поправочные_коэффициенты_по_письму_Госстроя_от_25.12.90___10___1_16" localSheetId="2">#REF!</definedName>
    <definedName name="Поправочные_коэффициенты_по_письму_Госстроя_от_25.12.90___10___1_16" localSheetId="1">#REF!</definedName>
    <definedName name="Поправочные_коэффициенты_по_письму_Госстроя_от_25.12.90___10___1_16">#REF!</definedName>
    <definedName name="Поправочные_коэффициенты_по_письму_Госстроя_от_25.12.90___10___1_17" localSheetId="2">#REF!</definedName>
    <definedName name="Поправочные_коэффициенты_по_письму_Госстроя_от_25.12.90___10___1_17" localSheetId="1">#REF!</definedName>
    <definedName name="Поправочные_коэффициенты_по_письму_Госстроя_от_25.12.90___10___1_17">#REF!</definedName>
    <definedName name="Поправочные_коэффициенты_по_письму_Госстроя_от_25.12.90___10___1_18" localSheetId="2">#REF!</definedName>
    <definedName name="Поправочные_коэффициенты_по_письму_Госстроя_от_25.12.90___10___1_18" localSheetId="1">#REF!</definedName>
    <definedName name="Поправочные_коэффициенты_по_письму_Госстроя_от_25.12.90___10___1_18">#REF!</definedName>
    <definedName name="Поправочные_коэффициенты_по_письму_Госстроя_от_25.12.90___10___1_19" localSheetId="2">#REF!</definedName>
    <definedName name="Поправочные_коэффициенты_по_письму_Госстроя_от_25.12.90___10___1_19" localSheetId="1">#REF!</definedName>
    <definedName name="Поправочные_коэффициенты_по_письму_Госстроя_от_25.12.90___10___1_19">#REF!</definedName>
    <definedName name="Поправочные_коэффициенты_по_письму_Госстроя_от_25.12.90___10___1_20" localSheetId="2">#REF!</definedName>
    <definedName name="Поправочные_коэффициенты_по_письму_Госстроя_от_25.12.90___10___1_20" localSheetId="1">#REF!</definedName>
    <definedName name="Поправочные_коэффициенты_по_письму_Госстроя_от_25.12.90___10___1_20">#REF!</definedName>
    <definedName name="Поправочные_коэффициенты_по_письму_Госстроя_от_25.12.90___10___1_3" localSheetId="2">#REF!</definedName>
    <definedName name="Поправочные_коэффициенты_по_письму_Госстроя_от_25.12.90___10___1_3" localSheetId="1">#REF!</definedName>
    <definedName name="Поправочные_коэффициенты_по_письму_Госстроя_от_25.12.90___10___1_3">#REF!</definedName>
    <definedName name="Поправочные_коэффициенты_по_письму_Госстроя_от_25.12.90___10___1_4" localSheetId="2">#REF!</definedName>
    <definedName name="Поправочные_коэффициенты_по_письму_Госстроя_от_25.12.90___10___1_4" localSheetId="1">#REF!</definedName>
    <definedName name="Поправочные_коэффициенты_по_письму_Госстроя_от_25.12.90___10___1_4">#REF!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0_13" localSheetId="2">#REF!</definedName>
    <definedName name="Поправочные_коэффициенты_по_письму_Госстроя_от_25.12.90___10___10_13" localSheetId="1">#REF!</definedName>
    <definedName name="Поправочные_коэффициенты_по_письму_Госстроя_от_25.12.90___10___10_13">#REF!</definedName>
    <definedName name="Поправочные_коэффициенты_по_письму_Госстроя_от_25.12.90___10___10_15" localSheetId="2">#REF!</definedName>
    <definedName name="Поправочные_коэффициенты_по_письму_Госстроя_от_25.12.90___10___10_15" localSheetId="1">#REF!</definedName>
    <definedName name="Поправочные_коэффициенты_по_письму_Госстроя_от_25.12.90___10___10_15">#REF!</definedName>
    <definedName name="Поправочные_коэффициенты_по_письму_Госстроя_от_25.12.90___10___10_16" localSheetId="2">#REF!</definedName>
    <definedName name="Поправочные_коэффициенты_по_письму_Госстроя_от_25.12.90___10___10_16" localSheetId="1">#REF!</definedName>
    <definedName name="Поправочные_коэффициенты_по_письму_Госстроя_от_25.12.90___10___10_16">#REF!</definedName>
    <definedName name="Поправочные_коэффициенты_по_письму_Госстроя_от_25.12.90___10___10_17" localSheetId="2">#REF!</definedName>
    <definedName name="Поправочные_коэффициенты_по_письму_Госстроя_от_25.12.90___10___10_17" localSheetId="1">#REF!</definedName>
    <definedName name="Поправочные_коэффициенты_по_письму_Госстроя_от_25.12.90___10___10_17">#REF!</definedName>
    <definedName name="Поправочные_коэффициенты_по_письму_Госстроя_от_25.12.90___10___10_18" localSheetId="2">#REF!</definedName>
    <definedName name="Поправочные_коэффициенты_по_письму_Госстроя_от_25.12.90___10___10_18" localSheetId="1">#REF!</definedName>
    <definedName name="Поправочные_коэффициенты_по_письму_Госстроя_от_25.12.90___10___10_18">#REF!</definedName>
    <definedName name="Поправочные_коэффициенты_по_письму_Госстроя_от_25.12.90___10___10_19" localSheetId="2">#REF!</definedName>
    <definedName name="Поправочные_коэффициенты_по_письму_Госстроя_от_25.12.90___10___10_19" localSheetId="1">#REF!</definedName>
    <definedName name="Поправочные_коэффициенты_по_письму_Госстроя_от_25.12.90___10___10_19">#REF!</definedName>
    <definedName name="Поправочные_коэффициенты_по_письму_Госстроя_от_25.12.90___10___10_20" localSheetId="2">#REF!</definedName>
    <definedName name="Поправочные_коэффициенты_по_письму_Госстроя_от_25.12.90___10___10_20" localSheetId="1">#REF!</definedName>
    <definedName name="Поправочные_коэффициенты_по_письму_Госстроя_от_25.12.90___10___10_20">#REF!</definedName>
    <definedName name="Поправочные_коэффициенты_по_письму_Госстроя_от_25.12.90___10___10_3" localSheetId="2">#REF!</definedName>
    <definedName name="Поправочные_коэффициенты_по_письму_Госстроя_от_25.12.90___10___10_3" localSheetId="1">#REF!</definedName>
    <definedName name="Поправочные_коэффициенты_по_письму_Госстроя_от_25.12.90___10___10_3">#REF!</definedName>
    <definedName name="Поправочные_коэффициенты_по_письму_Госстроя_от_25.12.90___10___10_4" localSheetId="2">#REF!</definedName>
    <definedName name="Поправочные_коэффициенты_по_письму_Госстроя_от_25.12.90___10___10_4" localSheetId="1">#REF!</definedName>
    <definedName name="Поправочные_коэффициенты_по_письму_Госстроя_от_25.12.90___10___10_4">#REF!</definedName>
    <definedName name="Поправочные_коэффициенты_по_письму_Госстроя_от_25.12.90___10___10_5" localSheetId="2">#REF!</definedName>
    <definedName name="Поправочные_коэффициенты_по_письму_Госстроя_от_25.12.90___10___10_5" localSheetId="1">#REF!</definedName>
    <definedName name="Поправочные_коэффициенты_по_письму_Госстроя_от_25.12.90___10___10_5">#REF!</definedName>
    <definedName name="Поправочные_коэффициенты_по_письму_Госстроя_от_25.12.90___10___10_6" localSheetId="2">#REF!</definedName>
    <definedName name="Поправочные_коэффициенты_по_письму_Госстроя_от_25.12.90___10___10_6" localSheetId="1">#REF!</definedName>
    <definedName name="Поправочные_коэффициенты_по_письму_Госстроя_от_25.12.90___10___10_6">#REF!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12_13" localSheetId="2">#REF!</definedName>
    <definedName name="Поправочные_коэффициенты_по_письму_Госстроя_от_25.12.90___10___12_13" localSheetId="1">#REF!</definedName>
    <definedName name="Поправочные_коэффициенты_по_письму_Госстроя_от_25.12.90___10___12_13">#REF!</definedName>
    <definedName name="Поправочные_коэффициенты_по_письму_Госстроя_от_25.12.90___10___12_15" localSheetId="2">#REF!</definedName>
    <definedName name="Поправочные_коэффициенты_по_письму_Госстроя_от_25.12.90___10___12_15" localSheetId="1">#REF!</definedName>
    <definedName name="Поправочные_коэффициенты_по_письму_Госстроя_от_25.12.90___10___12_15">#REF!</definedName>
    <definedName name="Поправочные_коэффициенты_по_письму_Госстроя_от_25.12.90___10___12_16" localSheetId="2">#REF!</definedName>
    <definedName name="Поправочные_коэффициенты_по_письму_Госстроя_от_25.12.90___10___12_16" localSheetId="1">#REF!</definedName>
    <definedName name="Поправочные_коэффициенты_по_письму_Госстроя_от_25.12.90___10___12_16">#REF!</definedName>
    <definedName name="Поправочные_коэффициенты_по_письму_Госстроя_от_25.12.90___10___12_17" localSheetId="2">#REF!</definedName>
    <definedName name="Поправочные_коэффициенты_по_письму_Госстроя_от_25.12.90___10___12_17" localSheetId="1">#REF!</definedName>
    <definedName name="Поправочные_коэффициенты_по_письму_Госстроя_от_25.12.90___10___12_17">#REF!</definedName>
    <definedName name="Поправочные_коэффициенты_по_письму_Госстроя_от_25.12.90___10___12_18" localSheetId="2">#REF!</definedName>
    <definedName name="Поправочные_коэффициенты_по_письму_Госстроя_от_25.12.90___10___12_18" localSheetId="1">#REF!</definedName>
    <definedName name="Поправочные_коэффициенты_по_письму_Госстроя_от_25.12.90___10___12_18">#REF!</definedName>
    <definedName name="Поправочные_коэффициенты_по_письму_Госстроя_от_25.12.90___10___12_19" localSheetId="2">#REF!</definedName>
    <definedName name="Поправочные_коэффициенты_по_письму_Госстроя_от_25.12.90___10___12_19" localSheetId="1">#REF!</definedName>
    <definedName name="Поправочные_коэффициенты_по_письму_Госстроя_от_25.12.90___10___12_19">#REF!</definedName>
    <definedName name="Поправочные_коэффициенты_по_письму_Госстроя_от_25.12.90___10___12_20" localSheetId="2">#REF!</definedName>
    <definedName name="Поправочные_коэффициенты_по_письму_Госстроя_от_25.12.90___10___12_20" localSheetId="1">#REF!</definedName>
    <definedName name="Поправочные_коэффициенты_по_письму_Госстроя_от_25.12.90___10___12_20">#REF!</definedName>
    <definedName name="Поправочные_коэффициенты_по_письму_Госстроя_от_25.12.90___10___12_3" localSheetId="2">#REF!</definedName>
    <definedName name="Поправочные_коэффициенты_по_письму_Госстроя_от_25.12.90___10___12_3" localSheetId="1">#REF!</definedName>
    <definedName name="Поправочные_коэффициенты_по_письму_Госстроя_от_25.12.90___10___12_3">#REF!</definedName>
    <definedName name="Поправочные_коэффициенты_по_письму_Госстроя_от_25.12.90___10___12_4" localSheetId="2">#REF!</definedName>
    <definedName name="Поправочные_коэффициенты_по_письму_Госстроя_от_25.12.90___10___12_4" localSheetId="1">#REF!</definedName>
    <definedName name="Поправочные_коэффициенты_по_письму_Госстроя_от_25.12.90___10___12_4">#REF!</definedName>
    <definedName name="Поправочные_коэффициенты_по_письму_Госстроя_от_25.12.90___10___12_5" localSheetId="2">#REF!</definedName>
    <definedName name="Поправочные_коэффициенты_по_письму_Госстроя_от_25.12.90___10___12_5" localSheetId="1">#REF!</definedName>
    <definedName name="Поправочные_коэффициенты_по_письму_Госстроя_от_25.12.90___10___12_5">#REF!</definedName>
    <definedName name="Поправочные_коэффициенты_по_письму_Госстроя_от_25.12.90___10___12_6" localSheetId="2">#REF!</definedName>
    <definedName name="Поправочные_коэффициенты_по_письму_Госстроя_от_25.12.90___10___12_6" localSheetId="1">#REF!</definedName>
    <definedName name="Поправочные_коэффициенты_по_письму_Госстроя_от_25.12.90___10___12_6">#REF!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 localSheetId="2">#REF!</definedName>
    <definedName name="Поправочные_коэффициенты_по_письму_Госстроя_от_25.12.90___10___5" localSheetId="1">#REF!</definedName>
    <definedName name="Поправочные_коэффициенты_по_письму_Госстроя_от_25.12.90___10___5">#REF!</definedName>
    <definedName name="Поправочные_коэффициенты_по_письму_Госстроя_от_25.12.90___10___5_14" localSheetId="2">#REF!</definedName>
    <definedName name="Поправочные_коэффициенты_по_письму_Госстроя_от_25.12.90___10___5_14" localSheetId="1">#REF!</definedName>
    <definedName name="Поправочные_коэффициенты_по_письму_Госстроя_от_25.12.90___10___5_14">#REF!</definedName>
    <definedName name="Поправочные_коэффициенты_по_письму_Госстроя_от_25.12.90___10___5_15" localSheetId="2">#REF!</definedName>
    <definedName name="Поправочные_коэффициенты_по_письму_Госстроя_от_25.12.90___10___5_15" localSheetId="1">#REF!</definedName>
    <definedName name="Поправочные_коэффициенты_по_письму_Госстроя_от_25.12.90___10___5_15">#REF!</definedName>
    <definedName name="Поправочные_коэффициенты_по_письму_Госстроя_от_25.12.90___10___5_16" localSheetId="2">#REF!</definedName>
    <definedName name="Поправочные_коэффициенты_по_письму_Госстроя_от_25.12.90___10___5_16" localSheetId="1">#REF!</definedName>
    <definedName name="Поправочные_коэффициенты_по_письму_Госстроя_от_25.12.90___10___5_16">#REF!</definedName>
    <definedName name="Поправочные_коэффициенты_по_письму_Госстроя_от_25.12.90___10___5_19" localSheetId="2">#REF!</definedName>
    <definedName name="Поправочные_коэффициенты_по_письму_Госстроя_от_25.12.90___10___5_19" localSheetId="1">#REF!</definedName>
    <definedName name="Поправочные_коэффициенты_по_письму_Госстроя_от_25.12.90___10___5_19">#REF!</definedName>
    <definedName name="Поправочные_коэффициенты_по_письму_Госстроя_от_25.12.90___10___5_4" localSheetId="2">#REF!</definedName>
    <definedName name="Поправочные_коэффициенты_по_письму_Госстроя_от_25.12.90___10___5_4" localSheetId="1">#REF!</definedName>
    <definedName name="Поправочные_коэффициенты_по_письму_Госстроя_от_25.12.90___10___5_4">#REF!</definedName>
    <definedName name="Поправочные_коэффициенты_по_письму_Госстроя_от_25.12.90___10___6">NA()</definedName>
    <definedName name="Поправочные_коэффициенты_по_письму_Госстроя_от_25.12.90___10___6___0">NA()</definedName>
    <definedName name="Поправочные_коэффициенты_по_письму_Госстроя_от_25.12.90___10___8">NA()</definedName>
    <definedName name="Поправочные_коэффициенты_по_письму_Госстроя_от_25.12.90___10___8___0">NA()</definedName>
    <definedName name="Поправочные_коэффициенты_по_письму_Госстроя_от_25.12.90___10___9">"$#ССЫЛ!.$AC$21:$AN$30"</definedName>
    <definedName name="Поправочные_коэффициенты_по_письму_Госстроя_от_25.12.90___10_1">NA()</definedName>
    <definedName name="Поправочные_коэффициенты_по_письму_Госстроя_от_25.12.90___10_1_15" localSheetId="2">#REF!</definedName>
    <definedName name="Поправочные_коэффициенты_по_письму_Госстроя_от_25.12.90___10_1_15" localSheetId="1">#REF!</definedName>
    <definedName name="Поправочные_коэффициенты_по_письму_Госстроя_от_25.12.90___10_1_15">#REF!</definedName>
    <definedName name="Поправочные_коэффициенты_по_письму_Госстроя_от_25.12.90___10_10" localSheetId="2">#REF!</definedName>
    <definedName name="Поправочные_коэффициенты_по_письму_Госстроя_от_25.12.90___10_10" localSheetId="1">#REF!</definedName>
    <definedName name="Поправочные_коэффициенты_по_письму_Госстроя_от_25.12.90___10_10">#REF!</definedName>
    <definedName name="Поправочные_коэффициенты_по_письму_Госстроя_от_25.12.90___10_13" localSheetId="2">#REF!</definedName>
    <definedName name="Поправочные_коэффициенты_по_письму_Госстроя_от_25.12.90___10_13" localSheetId="1">#REF!</definedName>
    <definedName name="Поправочные_коэффициенты_по_письму_Госстроя_от_25.12.90___10_13">#REF!</definedName>
    <definedName name="Поправочные_коэффициенты_по_письму_Госстроя_от_25.12.90___10_14">NA()</definedName>
    <definedName name="Поправочные_коэффициенты_по_письму_Госстроя_от_25.12.90___10_15" localSheetId="2">#REF!</definedName>
    <definedName name="Поправочные_коэффициенты_по_письму_Госстроя_от_25.12.90___10_15" localSheetId="1">#REF!</definedName>
    <definedName name="Поправочные_коэффициенты_по_письму_Госстроя_от_25.12.90___10_15">#REF!</definedName>
    <definedName name="Поправочные_коэффициенты_по_письму_Госстроя_от_25.12.90___10_16" localSheetId="2">#REF!</definedName>
    <definedName name="Поправочные_коэффициенты_по_письму_Госстроя_от_25.12.90___10_16" localSheetId="1">#REF!</definedName>
    <definedName name="Поправочные_коэффициенты_по_письму_Госстроя_от_25.12.90___10_16">#REF!</definedName>
    <definedName name="Поправочные_коэффициенты_по_письму_Госстроя_от_25.12.90___10_17" localSheetId="2">#REF!</definedName>
    <definedName name="Поправочные_коэффициенты_по_письму_Госстроя_от_25.12.90___10_17" localSheetId="1">#REF!</definedName>
    <definedName name="Поправочные_коэффициенты_по_письму_Госстроя_от_25.12.90___10_17">#REF!</definedName>
    <definedName name="Поправочные_коэффициенты_по_письму_Госстроя_от_25.12.90___10_18" localSheetId="2">#REF!</definedName>
    <definedName name="Поправочные_коэффициенты_по_письму_Госстроя_от_25.12.90___10_18" localSheetId="1">#REF!</definedName>
    <definedName name="Поправочные_коэффициенты_по_письму_Госстроя_от_25.12.90___10_18">#REF!</definedName>
    <definedName name="Поправочные_коэффициенты_по_письму_Госстроя_от_25.12.90___10_19" localSheetId="2">#REF!</definedName>
    <definedName name="Поправочные_коэффициенты_по_письму_Госстроя_от_25.12.90___10_19" localSheetId="1">#REF!</definedName>
    <definedName name="Поправочные_коэффициенты_по_письму_Госстроя_от_25.12.90___10_19">#REF!</definedName>
    <definedName name="Поправочные_коэффициенты_по_письму_Госстроя_от_25.12.90___10_20" localSheetId="2">#REF!</definedName>
    <definedName name="Поправочные_коэффициенты_по_письму_Госстроя_от_25.12.90___10_20" localSheetId="1">#REF!</definedName>
    <definedName name="Поправочные_коэффициенты_по_письму_Госстроя_от_25.12.90___10_20">#REF!</definedName>
    <definedName name="Поправочные_коэффициенты_по_письму_Госстроя_от_25.12.90___10_3" localSheetId="2">#REF!</definedName>
    <definedName name="Поправочные_коэффициенты_по_письму_Госстроя_от_25.12.90___10_3" localSheetId="1">#REF!</definedName>
    <definedName name="Поправочные_коэффициенты_по_письму_Госстроя_от_25.12.90___10_3">#REF!</definedName>
    <definedName name="Поправочные_коэффициенты_по_письму_Госстроя_от_25.12.90___10_4" localSheetId="2">#REF!</definedName>
    <definedName name="Поправочные_коэффициенты_по_письму_Госстроя_от_25.12.90___10_4" localSheetId="1">#REF!</definedName>
    <definedName name="Поправочные_коэффициенты_по_письму_Госстроя_от_25.12.90___10_4">#REF!</definedName>
    <definedName name="Поправочные_коэффициенты_по_письму_Госстроя_от_25.12.90___10_5" localSheetId="2">#REF!</definedName>
    <definedName name="Поправочные_коэффициенты_по_письму_Госстроя_от_25.12.90___10_5" localSheetId="1">#REF!</definedName>
    <definedName name="Поправочные_коэффициенты_по_письму_Госстроя_от_25.12.90___10_5">#REF!</definedName>
    <definedName name="Поправочные_коэффициенты_по_письму_Госстроя_от_25.12.90___10_7" localSheetId="2">#REF!</definedName>
    <definedName name="Поправочные_коэффициенты_по_письму_Госстроя_от_25.12.90___10_7" localSheetId="1">#REF!</definedName>
    <definedName name="Поправочные_коэффициенты_по_письму_Госстроя_от_25.12.90___10_7">#REF!</definedName>
    <definedName name="Поправочные_коэффициенты_по_письму_Госстроя_от_25.12.90___10_8" localSheetId="2">#REF!</definedName>
    <definedName name="Поправочные_коэффициенты_по_письму_Госстроя_от_25.12.90___10_8" localSheetId="1">#REF!</definedName>
    <definedName name="Поправочные_коэффициенты_по_письму_Госстроя_от_25.12.90___10_8">#REF!</definedName>
    <definedName name="Поправочные_коэффициенты_по_письму_Госстроя_от_25.12.90___10_9" localSheetId="2">#REF!</definedName>
    <definedName name="Поправочные_коэффициенты_по_письму_Госстроя_от_25.12.90___10_9" localSheetId="1">#REF!</definedName>
    <definedName name="Поправочные_коэффициенты_по_письму_Госстроя_от_25.12.90___10_9">#REF!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0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10_13" localSheetId="2">#REF!</definedName>
    <definedName name="Поправочные_коэффициенты_по_письму_Госстроя_от_25.12.90___11___10_13" localSheetId="1">#REF!</definedName>
    <definedName name="Поправочные_коэффициенты_по_письму_Госстроя_от_25.12.90___11___10_13">#REF!</definedName>
    <definedName name="Поправочные_коэффициенты_по_письму_Госстроя_от_25.12.90___11___10_15" localSheetId="2">#REF!</definedName>
    <definedName name="Поправочные_коэффициенты_по_письму_Госстроя_от_25.12.90___11___10_15" localSheetId="1">#REF!</definedName>
    <definedName name="Поправочные_коэффициенты_по_письму_Госстроя_от_25.12.90___11___10_15">#REF!</definedName>
    <definedName name="Поправочные_коэффициенты_по_письму_Госстроя_от_25.12.90___11___10_16" localSheetId="2">#REF!</definedName>
    <definedName name="Поправочные_коэффициенты_по_письму_Госстроя_от_25.12.90___11___10_16" localSheetId="1">#REF!</definedName>
    <definedName name="Поправочные_коэффициенты_по_письму_Госстроя_от_25.12.90___11___10_16">#REF!</definedName>
    <definedName name="Поправочные_коэффициенты_по_письму_Госстроя_от_25.12.90___11___10_17" localSheetId="2">#REF!</definedName>
    <definedName name="Поправочные_коэффициенты_по_письму_Госстроя_от_25.12.90___11___10_17" localSheetId="1">#REF!</definedName>
    <definedName name="Поправочные_коэффициенты_по_письму_Госстроя_от_25.12.90___11___10_17">#REF!</definedName>
    <definedName name="Поправочные_коэффициенты_по_письму_Госстроя_от_25.12.90___11___10_18" localSheetId="2">#REF!</definedName>
    <definedName name="Поправочные_коэффициенты_по_письму_Госстроя_от_25.12.90___11___10_18" localSheetId="1">#REF!</definedName>
    <definedName name="Поправочные_коэффициенты_по_письму_Госстроя_от_25.12.90___11___10_18">#REF!</definedName>
    <definedName name="Поправочные_коэффициенты_по_письму_Госстроя_от_25.12.90___11___10_19" localSheetId="2">#REF!</definedName>
    <definedName name="Поправочные_коэффициенты_по_письму_Госстроя_от_25.12.90___11___10_19" localSheetId="1">#REF!</definedName>
    <definedName name="Поправочные_коэффициенты_по_письму_Госстроя_от_25.12.90___11___10_19">#REF!</definedName>
    <definedName name="Поправочные_коэффициенты_по_письму_Госстроя_от_25.12.90___11___10_20" localSheetId="2">#REF!</definedName>
    <definedName name="Поправочные_коэффициенты_по_письму_Госстроя_от_25.12.90___11___10_20" localSheetId="1">#REF!</definedName>
    <definedName name="Поправочные_коэффициенты_по_письму_Госстроя_от_25.12.90___11___10_20">#REF!</definedName>
    <definedName name="Поправочные_коэффициенты_по_письму_Госстроя_от_25.12.90___11___10_3" localSheetId="2">#REF!</definedName>
    <definedName name="Поправочные_коэффициенты_по_письму_Госстроя_от_25.12.90___11___10_3" localSheetId="1">#REF!</definedName>
    <definedName name="Поправочные_коэффициенты_по_письму_Госстроя_от_25.12.90___11___10_3">#REF!</definedName>
    <definedName name="Поправочные_коэффициенты_по_письму_Госстроя_от_25.12.90___11___10_4" localSheetId="2">#REF!</definedName>
    <definedName name="Поправочные_коэффициенты_по_письму_Госстроя_от_25.12.90___11___10_4" localSheetId="1">#REF!</definedName>
    <definedName name="Поправочные_коэффициенты_по_письму_Госстроя_от_25.12.90___11___10_4">#REF!</definedName>
    <definedName name="Поправочные_коэффициенты_по_письму_Госстроя_от_25.12.90___11___10_5" localSheetId="2">#REF!</definedName>
    <definedName name="Поправочные_коэффициенты_по_письму_Госстроя_от_25.12.90___11___10_5" localSheetId="1">#REF!</definedName>
    <definedName name="Поправочные_коэффициенты_по_письму_Госстроя_от_25.12.90___11___10_5">#REF!</definedName>
    <definedName name="Поправочные_коэффициенты_по_письму_Госстроя_от_25.12.90___11___10_6" localSheetId="2">#REF!</definedName>
    <definedName name="Поправочные_коэффициенты_по_письму_Госстроя_от_25.12.90___11___10_6" localSheetId="1">#REF!</definedName>
    <definedName name="Поправочные_коэффициенты_по_письму_Госстроя_от_25.12.90___11___10_6">#REF!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2_13" localSheetId="2">#REF!</definedName>
    <definedName name="Поправочные_коэффициенты_по_письму_Госстроя_от_25.12.90___11___2_13" localSheetId="1">#REF!</definedName>
    <definedName name="Поправочные_коэффициенты_по_письму_Госстроя_от_25.12.90___11___2_13">#REF!</definedName>
    <definedName name="Поправочные_коэффициенты_по_письму_Госстроя_от_25.12.90___11___2_15" localSheetId="2">#REF!</definedName>
    <definedName name="Поправочные_коэффициенты_по_письму_Госстроя_от_25.12.90___11___2_15" localSheetId="1">#REF!</definedName>
    <definedName name="Поправочные_коэффициенты_по_письму_Госстроя_от_25.12.90___11___2_15">#REF!</definedName>
    <definedName name="Поправочные_коэффициенты_по_письму_Госстроя_от_25.12.90___11___2_16" localSheetId="2">#REF!</definedName>
    <definedName name="Поправочные_коэффициенты_по_письму_Госстроя_от_25.12.90___11___2_16" localSheetId="1">#REF!</definedName>
    <definedName name="Поправочные_коэффициенты_по_письму_Госстроя_от_25.12.90___11___2_16">#REF!</definedName>
    <definedName name="Поправочные_коэффициенты_по_письму_Госстроя_от_25.12.90___11___2_17" localSheetId="2">#REF!</definedName>
    <definedName name="Поправочные_коэффициенты_по_письму_Госстроя_от_25.12.90___11___2_17" localSheetId="1">#REF!</definedName>
    <definedName name="Поправочные_коэффициенты_по_письму_Госстроя_от_25.12.90___11___2_17">#REF!</definedName>
    <definedName name="Поправочные_коэффициенты_по_письму_Госстроя_от_25.12.90___11___2_18" localSheetId="2">#REF!</definedName>
    <definedName name="Поправочные_коэффициенты_по_письму_Госстроя_от_25.12.90___11___2_18" localSheetId="1">#REF!</definedName>
    <definedName name="Поправочные_коэффициенты_по_письму_Госстроя_от_25.12.90___11___2_18">#REF!</definedName>
    <definedName name="Поправочные_коэффициенты_по_письму_Госстроя_от_25.12.90___11___2_19" localSheetId="2">#REF!</definedName>
    <definedName name="Поправочные_коэффициенты_по_письму_Госстроя_от_25.12.90___11___2_19" localSheetId="1">#REF!</definedName>
    <definedName name="Поправочные_коэффициенты_по_письму_Госстроя_от_25.12.90___11___2_19">#REF!</definedName>
    <definedName name="Поправочные_коэффициенты_по_письму_Госстроя_от_25.12.90___11___2_20" localSheetId="2">#REF!</definedName>
    <definedName name="Поправочные_коэффициенты_по_письму_Госстроя_от_25.12.90___11___2_20" localSheetId="1">#REF!</definedName>
    <definedName name="Поправочные_коэффициенты_по_письму_Госстроя_от_25.12.90___11___2_20">#REF!</definedName>
    <definedName name="Поправочные_коэффициенты_по_письму_Госстроя_от_25.12.90___11___2_3" localSheetId="2">#REF!</definedName>
    <definedName name="Поправочные_коэффициенты_по_письму_Госстроя_от_25.12.90___11___2_3" localSheetId="1">#REF!</definedName>
    <definedName name="Поправочные_коэффициенты_по_письму_Госстроя_от_25.12.90___11___2_3">#REF!</definedName>
    <definedName name="Поправочные_коэффициенты_по_письму_Госстроя_от_25.12.90___11___2_4" localSheetId="2">#REF!</definedName>
    <definedName name="Поправочные_коэффициенты_по_письму_Госстроя_от_25.12.90___11___2_4" localSheetId="1">#REF!</definedName>
    <definedName name="Поправочные_коэффициенты_по_письму_Госстроя_от_25.12.90___11___2_4">#REF!</definedName>
    <definedName name="Поправочные_коэффициенты_по_письму_Госстроя_от_25.12.90___11___2_5" localSheetId="2">#REF!</definedName>
    <definedName name="Поправочные_коэффициенты_по_письму_Госстроя_от_25.12.90___11___2_5" localSheetId="1">#REF!</definedName>
    <definedName name="Поправочные_коэффициенты_по_письму_Госстроя_от_25.12.90___11___2_5">#REF!</definedName>
    <definedName name="Поправочные_коэффициенты_по_письму_Госстроя_от_25.12.90___11___2_6" localSheetId="2">#REF!</definedName>
    <definedName name="Поправочные_коэффициенты_по_письму_Госстроя_от_25.12.90___11___2_6" localSheetId="1">#REF!</definedName>
    <definedName name="Поправочные_коэффициенты_по_письму_Госстроя_от_25.12.90___11___2_6">#REF!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4_13" localSheetId="2">#REF!</definedName>
    <definedName name="Поправочные_коэффициенты_по_письму_Госстроя_от_25.12.90___11___4_13" localSheetId="1">#REF!</definedName>
    <definedName name="Поправочные_коэффициенты_по_письму_Госстроя_от_25.12.90___11___4_13">#REF!</definedName>
    <definedName name="Поправочные_коэффициенты_по_письму_Госстроя_от_25.12.90___11___4_15" localSheetId="2">#REF!</definedName>
    <definedName name="Поправочные_коэффициенты_по_письму_Госстроя_от_25.12.90___11___4_15" localSheetId="1">#REF!</definedName>
    <definedName name="Поправочные_коэффициенты_по_письму_Госстроя_от_25.12.90___11___4_15">#REF!</definedName>
    <definedName name="Поправочные_коэффициенты_по_письму_Госстроя_от_25.12.90___11___4_16" localSheetId="2">#REF!</definedName>
    <definedName name="Поправочные_коэффициенты_по_письму_Госстроя_от_25.12.90___11___4_16" localSheetId="1">#REF!</definedName>
    <definedName name="Поправочные_коэффициенты_по_письму_Госстроя_от_25.12.90___11___4_16">#REF!</definedName>
    <definedName name="Поправочные_коэффициенты_по_письму_Госстроя_от_25.12.90___11___4_17" localSheetId="2">#REF!</definedName>
    <definedName name="Поправочные_коэффициенты_по_письму_Госстроя_от_25.12.90___11___4_17" localSheetId="1">#REF!</definedName>
    <definedName name="Поправочные_коэффициенты_по_письму_Госстроя_от_25.12.90___11___4_17">#REF!</definedName>
    <definedName name="Поправочные_коэффициенты_по_письму_Госстроя_от_25.12.90___11___4_18" localSheetId="2">#REF!</definedName>
    <definedName name="Поправочные_коэффициенты_по_письму_Госстроя_от_25.12.90___11___4_18" localSheetId="1">#REF!</definedName>
    <definedName name="Поправочные_коэффициенты_по_письму_Госстроя_от_25.12.90___11___4_18">#REF!</definedName>
    <definedName name="Поправочные_коэффициенты_по_письму_Госстроя_от_25.12.90___11___4_19" localSheetId="2">#REF!</definedName>
    <definedName name="Поправочные_коэффициенты_по_письму_Госстроя_от_25.12.90___11___4_19" localSheetId="1">#REF!</definedName>
    <definedName name="Поправочные_коэффициенты_по_письму_Госстроя_от_25.12.90___11___4_19">#REF!</definedName>
    <definedName name="Поправочные_коэффициенты_по_письму_Госстроя_от_25.12.90___11___4_20" localSheetId="2">#REF!</definedName>
    <definedName name="Поправочные_коэффициенты_по_письму_Госстроя_от_25.12.90___11___4_20" localSheetId="1">#REF!</definedName>
    <definedName name="Поправочные_коэффициенты_по_письму_Госстроя_от_25.12.90___11___4_20">#REF!</definedName>
    <definedName name="Поправочные_коэффициенты_по_письму_Госстроя_от_25.12.90___11___4_3" localSheetId="2">#REF!</definedName>
    <definedName name="Поправочные_коэффициенты_по_письму_Госстроя_от_25.12.90___11___4_3" localSheetId="1">#REF!</definedName>
    <definedName name="Поправочные_коэффициенты_по_письму_Госстроя_от_25.12.90___11___4_3">#REF!</definedName>
    <definedName name="Поправочные_коэффициенты_по_письму_Госстроя_от_25.12.90___11___4_4" localSheetId="2">#REF!</definedName>
    <definedName name="Поправочные_коэффициенты_по_письму_Госстроя_от_25.12.90___11___4_4" localSheetId="1">#REF!</definedName>
    <definedName name="Поправочные_коэффициенты_по_письму_Госстроя_от_25.12.90___11___4_4">#REF!</definedName>
    <definedName name="Поправочные_коэффициенты_по_письму_Госстроя_от_25.12.90___11___4_5" localSheetId="2">#REF!</definedName>
    <definedName name="Поправочные_коэффициенты_по_письму_Госстроя_от_25.12.90___11___4_5" localSheetId="1">#REF!</definedName>
    <definedName name="Поправочные_коэффициенты_по_письму_Госстроя_от_25.12.90___11___4_5">#REF!</definedName>
    <definedName name="Поправочные_коэффициенты_по_письму_Госстроя_от_25.12.90___11___4_6" localSheetId="2">#REF!</definedName>
    <definedName name="Поправочные_коэффициенты_по_письму_Госстроя_от_25.12.90___11___4_6" localSheetId="1">#REF!</definedName>
    <definedName name="Поправочные_коэффициенты_по_письму_Госстроя_от_25.12.90___11___4_6">#REF!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6___0" localSheetId="2">#REF!</definedName>
    <definedName name="Поправочные_коэффициенты_по_письму_Госстроя_от_25.12.90___11___6___0" localSheetId="1">#REF!</definedName>
    <definedName name="Поправочные_коэффициенты_по_письму_Госстроя_от_25.12.90___11___6___0">#REF!</definedName>
    <definedName name="Поправочные_коэффициенты_по_письму_Госстроя_от_25.12.90___11___6___0_15" localSheetId="2">#REF!</definedName>
    <definedName name="Поправочные_коэффициенты_по_письму_Госстроя_от_25.12.90___11___6___0_15" localSheetId="1">#REF!</definedName>
    <definedName name="Поправочные_коэффициенты_по_письму_Госстроя_от_25.12.90___11___6___0_15">#REF!</definedName>
    <definedName name="Поправочные_коэффициенты_по_письму_Госстроя_от_25.12.90___11___6___0_16" localSheetId="2">#REF!</definedName>
    <definedName name="Поправочные_коэффициенты_по_письму_Госстроя_от_25.12.90___11___6___0_16" localSheetId="1">#REF!</definedName>
    <definedName name="Поправочные_коэффициенты_по_письму_Госстроя_от_25.12.90___11___6___0_16">#REF!</definedName>
    <definedName name="Поправочные_коэффициенты_по_письму_Госстроя_от_25.12.90___11___6___0_19" localSheetId="2">#REF!</definedName>
    <definedName name="Поправочные_коэффициенты_по_письму_Госстроя_от_25.12.90___11___6___0_19" localSheetId="1">#REF!</definedName>
    <definedName name="Поправочные_коэффициенты_по_письму_Госстроя_от_25.12.90___11___6___0_19">#REF!</definedName>
    <definedName name="Поправочные_коэффициенты_по_письму_Госстроя_от_25.12.90___11___6___0_4" localSheetId="2">#REF!</definedName>
    <definedName name="Поправочные_коэффициенты_по_письму_Госстроя_от_25.12.90___11___6___0_4" localSheetId="1">#REF!</definedName>
    <definedName name="Поправочные_коэффициенты_по_письму_Госстроя_от_25.12.90___11___6___0_4">#REF!</definedName>
    <definedName name="Поправочные_коэффициенты_по_письму_Госстроя_от_25.12.90___11___6_13" localSheetId="2">#REF!</definedName>
    <definedName name="Поправочные_коэффициенты_по_письму_Госстроя_от_25.12.90___11___6_13" localSheetId="1">#REF!</definedName>
    <definedName name="Поправочные_коэффициенты_по_письму_Госстроя_от_25.12.90___11___6_13">#REF!</definedName>
    <definedName name="Поправочные_коэффициенты_по_письму_Госстроя_от_25.12.90___11___6_15" localSheetId="2">#REF!</definedName>
    <definedName name="Поправочные_коэффициенты_по_письму_Госстроя_от_25.12.90___11___6_15" localSheetId="1">#REF!</definedName>
    <definedName name="Поправочные_коэффициенты_по_письму_Госстроя_от_25.12.90___11___6_15">#REF!</definedName>
    <definedName name="Поправочные_коэффициенты_по_письму_Госстроя_от_25.12.90___11___6_16" localSheetId="2">#REF!</definedName>
    <definedName name="Поправочные_коэффициенты_по_письму_Госстроя_от_25.12.90___11___6_16" localSheetId="1">#REF!</definedName>
    <definedName name="Поправочные_коэффициенты_по_письму_Госстроя_от_25.12.90___11___6_16">#REF!</definedName>
    <definedName name="Поправочные_коэффициенты_по_письму_Госстроя_от_25.12.90___11___6_17" localSheetId="2">#REF!</definedName>
    <definedName name="Поправочные_коэффициенты_по_письму_Госстроя_от_25.12.90___11___6_17" localSheetId="1">#REF!</definedName>
    <definedName name="Поправочные_коэффициенты_по_письму_Госстроя_от_25.12.90___11___6_17">#REF!</definedName>
    <definedName name="Поправочные_коэффициенты_по_письму_Госстроя_от_25.12.90___11___6_18" localSheetId="2">#REF!</definedName>
    <definedName name="Поправочные_коэффициенты_по_письму_Госстроя_от_25.12.90___11___6_18" localSheetId="1">#REF!</definedName>
    <definedName name="Поправочные_коэффициенты_по_письму_Госстроя_от_25.12.90___11___6_18">#REF!</definedName>
    <definedName name="Поправочные_коэффициенты_по_письму_Госстроя_от_25.12.90___11___6_19" localSheetId="2">#REF!</definedName>
    <definedName name="Поправочные_коэффициенты_по_письму_Госстроя_от_25.12.90___11___6_19" localSheetId="1">#REF!</definedName>
    <definedName name="Поправочные_коэффициенты_по_письму_Госстроя_от_25.12.90___11___6_19">#REF!</definedName>
    <definedName name="Поправочные_коэффициенты_по_письму_Госстроя_от_25.12.90___11___6_20" localSheetId="2">#REF!</definedName>
    <definedName name="Поправочные_коэффициенты_по_письму_Госстроя_от_25.12.90___11___6_20" localSheetId="1">#REF!</definedName>
    <definedName name="Поправочные_коэффициенты_по_письму_Госстроя_от_25.12.90___11___6_20">#REF!</definedName>
    <definedName name="Поправочные_коэффициенты_по_письму_Госстроя_от_25.12.90___11___6_3" localSheetId="2">#REF!</definedName>
    <definedName name="Поправочные_коэффициенты_по_письму_Госстроя_от_25.12.90___11___6_3" localSheetId="1">#REF!</definedName>
    <definedName name="Поправочные_коэффициенты_по_письму_Госстроя_от_25.12.90___11___6_3">#REF!</definedName>
    <definedName name="Поправочные_коэффициенты_по_письму_Госстроя_от_25.12.90___11___6_4" localSheetId="2">#REF!</definedName>
    <definedName name="Поправочные_коэффициенты_по_письму_Госстроя_от_25.12.90___11___6_4" localSheetId="1">#REF!</definedName>
    <definedName name="Поправочные_коэффициенты_по_письму_Госстроя_от_25.12.90___11___6_4">#REF!</definedName>
    <definedName name="Поправочные_коэффициенты_по_письму_Госстроя_от_25.12.90___11___6_5" localSheetId="2">#REF!</definedName>
    <definedName name="Поправочные_коэффициенты_по_письму_Госстроя_от_25.12.90___11___6_5" localSheetId="1">#REF!</definedName>
    <definedName name="Поправочные_коэффициенты_по_письму_Госстроя_от_25.12.90___11___6_5">#REF!</definedName>
    <definedName name="Поправочные_коэффициенты_по_письму_Госстроя_от_25.12.90___11___6_6" localSheetId="2">#REF!</definedName>
    <definedName name="Поправочные_коэффициенты_по_письму_Госстроя_от_25.12.90___11___6_6" localSheetId="1">#REF!</definedName>
    <definedName name="Поправочные_коэффициенты_по_письму_Госстроя_от_25.12.90___11___6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1___8_13" localSheetId="2">#REF!</definedName>
    <definedName name="Поправочные_коэффициенты_по_письму_Госстроя_от_25.12.90___11___8_13" localSheetId="1">#REF!</definedName>
    <definedName name="Поправочные_коэффициенты_по_письму_Госстроя_от_25.12.90___11___8_13">#REF!</definedName>
    <definedName name="Поправочные_коэффициенты_по_письму_Госстроя_от_25.12.90___11___8_15" localSheetId="2">#REF!</definedName>
    <definedName name="Поправочные_коэффициенты_по_письму_Госстроя_от_25.12.90___11___8_15" localSheetId="1">#REF!</definedName>
    <definedName name="Поправочные_коэффициенты_по_письму_Госстроя_от_25.12.90___11___8_15">#REF!</definedName>
    <definedName name="Поправочные_коэффициенты_по_письму_Госстроя_от_25.12.90___11___8_16" localSheetId="2">#REF!</definedName>
    <definedName name="Поправочные_коэффициенты_по_письму_Госстроя_от_25.12.90___11___8_16" localSheetId="1">#REF!</definedName>
    <definedName name="Поправочные_коэффициенты_по_письму_Госстроя_от_25.12.90___11___8_16">#REF!</definedName>
    <definedName name="Поправочные_коэффициенты_по_письму_Госстроя_от_25.12.90___11___8_17" localSheetId="2">#REF!</definedName>
    <definedName name="Поправочные_коэффициенты_по_письму_Госстроя_от_25.12.90___11___8_17" localSheetId="1">#REF!</definedName>
    <definedName name="Поправочные_коэффициенты_по_письму_Госстроя_от_25.12.90___11___8_17">#REF!</definedName>
    <definedName name="Поправочные_коэффициенты_по_письму_Госстроя_от_25.12.90___11___8_18" localSheetId="2">#REF!</definedName>
    <definedName name="Поправочные_коэффициенты_по_письму_Госстроя_от_25.12.90___11___8_18" localSheetId="1">#REF!</definedName>
    <definedName name="Поправочные_коэффициенты_по_письму_Госстроя_от_25.12.90___11___8_18">#REF!</definedName>
    <definedName name="Поправочные_коэффициенты_по_письму_Госстроя_от_25.12.90___11___8_19" localSheetId="2">#REF!</definedName>
    <definedName name="Поправочные_коэффициенты_по_письму_Госстроя_от_25.12.90___11___8_19" localSheetId="1">#REF!</definedName>
    <definedName name="Поправочные_коэффициенты_по_письму_Госстроя_от_25.12.90___11___8_19">#REF!</definedName>
    <definedName name="Поправочные_коэффициенты_по_письму_Госстроя_от_25.12.90___11___8_20" localSheetId="2">#REF!</definedName>
    <definedName name="Поправочные_коэффициенты_по_письму_Госстроя_от_25.12.90___11___8_20" localSheetId="1">#REF!</definedName>
    <definedName name="Поправочные_коэффициенты_по_письму_Госстроя_от_25.12.90___11___8_20">#REF!</definedName>
    <definedName name="Поправочные_коэффициенты_по_письму_Госстроя_от_25.12.90___11___8_3" localSheetId="2">#REF!</definedName>
    <definedName name="Поправочные_коэффициенты_по_письму_Госстроя_от_25.12.90___11___8_3" localSheetId="1">#REF!</definedName>
    <definedName name="Поправочные_коэффициенты_по_письму_Госстроя_от_25.12.90___11___8_3">#REF!</definedName>
    <definedName name="Поправочные_коэффициенты_по_письму_Госстроя_от_25.12.90___11___8_4" localSheetId="2">#REF!</definedName>
    <definedName name="Поправочные_коэффициенты_по_письму_Госстроя_от_25.12.90___11___8_4" localSheetId="1">#REF!</definedName>
    <definedName name="Поправочные_коэффициенты_по_письму_Госстроя_от_25.12.90___11___8_4">#REF!</definedName>
    <definedName name="Поправочные_коэффициенты_по_письму_Госстроя_от_25.12.90___11___8_5" localSheetId="2">#REF!</definedName>
    <definedName name="Поправочные_коэффициенты_по_письму_Госстроя_от_25.12.90___11___8_5" localSheetId="1">#REF!</definedName>
    <definedName name="Поправочные_коэффициенты_по_письму_Госстроя_от_25.12.90___11___8_5">#REF!</definedName>
    <definedName name="Поправочные_коэффициенты_по_письму_Госстроя_от_25.12.90___11___8_6" localSheetId="2">#REF!</definedName>
    <definedName name="Поправочные_коэффициенты_по_письму_Госстроя_от_25.12.90___11___8_6" localSheetId="1">#REF!</definedName>
    <definedName name="Поправочные_коэффициенты_по_письму_Госстроя_от_25.12.90___11___8_6">#REF!</definedName>
    <definedName name="Поправочные_коэффициенты_по_письму_Госстроя_от_25.12.90___11_1" localSheetId="2">#REF!</definedName>
    <definedName name="Поправочные_коэффициенты_по_письму_Госстроя_от_25.12.90___11_1" localSheetId="1">#REF!</definedName>
    <definedName name="Поправочные_коэффициенты_по_письму_Госстроя_от_25.12.90___11_1">#REF!</definedName>
    <definedName name="Поправочные_коэффициенты_по_письму_Госстроя_от_25.12.90___11_10" localSheetId="2">#REF!</definedName>
    <definedName name="Поправочные_коэффициенты_по_письму_Госстроя_от_25.12.90___11_10" localSheetId="1">#REF!</definedName>
    <definedName name="Поправочные_коэффициенты_по_письму_Госстроя_от_25.12.90___11_10">#REF!</definedName>
    <definedName name="Поправочные_коэффициенты_по_письму_Госстроя_от_25.12.90___11_13" localSheetId="2">#REF!</definedName>
    <definedName name="Поправочные_коэффициенты_по_письму_Госстроя_от_25.12.90___11_13" localSheetId="1">#REF!</definedName>
    <definedName name="Поправочные_коэффициенты_по_письму_Госстроя_от_25.12.90___11_13">#REF!</definedName>
    <definedName name="Поправочные_коэффициенты_по_письму_Госстроя_от_25.12.90___11_14" localSheetId="2">#REF!</definedName>
    <definedName name="Поправочные_коэффициенты_по_письму_Госстроя_от_25.12.90___11_14" localSheetId="1">#REF!</definedName>
    <definedName name="Поправочные_коэффициенты_по_письму_Госстроя_от_25.12.90___11_14">#REF!</definedName>
    <definedName name="Поправочные_коэффициенты_по_письму_Госстроя_от_25.12.90___11_15" localSheetId="2">#REF!</definedName>
    <definedName name="Поправочные_коэффициенты_по_письму_Госстроя_от_25.12.90___11_15" localSheetId="1">#REF!</definedName>
    <definedName name="Поправочные_коэффициенты_по_письму_Госстроя_от_25.12.90___11_15">#REF!</definedName>
    <definedName name="Поправочные_коэффициенты_по_письму_Госстроя_от_25.12.90___11_16" localSheetId="2">#REF!</definedName>
    <definedName name="Поправочные_коэффициенты_по_письму_Госстроя_от_25.12.90___11_16" localSheetId="1">#REF!</definedName>
    <definedName name="Поправочные_коэффициенты_по_письму_Госстроя_от_25.12.90___11_16">#REF!</definedName>
    <definedName name="Поправочные_коэффициенты_по_письму_Госстроя_от_25.12.90___11_17" localSheetId="2">#REF!</definedName>
    <definedName name="Поправочные_коэффициенты_по_письму_Госстроя_от_25.12.90___11_17" localSheetId="1">#REF!</definedName>
    <definedName name="Поправочные_коэффициенты_по_письму_Госстроя_от_25.12.90___11_17">#REF!</definedName>
    <definedName name="Поправочные_коэффициенты_по_письму_Госстроя_от_25.12.90___11_18" localSheetId="2">#REF!</definedName>
    <definedName name="Поправочные_коэффициенты_по_письму_Госстроя_от_25.12.90___11_18" localSheetId="1">#REF!</definedName>
    <definedName name="Поправочные_коэффициенты_по_письму_Госстроя_от_25.12.90___11_18">#REF!</definedName>
    <definedName name="Поправочные_коэффициенты_по_письму_Госстроя_от_25.12.90___11_19" localSheetId="2">#REF!</definedName>
    <definedName name="Поправочные_коэффициенты_по_письму_Госстроя_от_25.12.90___11_19" localSheetId="1">#REF!</definedName>
    <definedName name="Поправочные_коэффициенты_по_письму_Госстроя_от_25.12.90___11_19">#REF!</definedName>
    <definedName name="Поправочные_коэффициенты_по_письму_Госстроя_от_25.12.90___11_20" localSheetId="2">#REF!</definedName>
    <definedName name="Поправочные_коэффициенты_по_письму_Госстроя_от_25.12.90___11_20" localSheetId="1">#REF!</definedName>
    <definedName name="Поправочные_коэффициенты_по_письму_Госстроя_от_25.12.90___11_20">#REF!</definedName>
    <definedName name="Поправочные_коэффициенты_по_письму_Госстроя_от_25.12.90___11_3" localSheetId="2">#REF!</definedName>
    <definedName name="Поправочные_коэффициенты_по_письму_Госстроя_от_25.12.90___11_3" localSheetId="1">#REF!</definedName>
    <definedName name="Поправочные_коэффициенты_по_письму_Госстроя_от_25.12.90___11_3">#REF!</definedName>
    <definedName name="Поправочные_коэффициенты_по_письму_Госстроя_от_25.12.90___11_4" localSheetId="2">#REF!</definedName>
    <definedName name="Поправочные_коэффициенты_по_письму_Госстроя_от_25.12.90___11_4" localSheetId="1">#REF!</definedName>
    <definedName name="Поправочные_коэффициенты_по_письму_Госстроя_от_25.12.90___11_4">#REF!</definedName>
    <definedName name="Поправочные_коэффициенты_по_письму_Госстроя_от_25.12.90___11_7" localSheetId="2">#REF!</definedName>
    <definedName name="Поправочные_коэффициенты_по_письму_Госстроя_от_25.12.90___11_7" localSheetId="1">#REF!</definedName>
    <definedName name="Поправочные_коэффициенты_по_письму_Госстроя_от_25.12.90___11_7">#REF!</definedName>
    <definedName name="Поправочные_коэффициенты_по_письму_Госстроя_от_25.12.90___11_8" localSheetId="2">#REF!</definedName>
    <definedName name="Поправочные_коэффициенты_по_письму_Госстроя_от_25.12.90___11_8" localSheetId="1">#REF!</definedName>
    <definedName name="Поправочные_коэффициенты_по_письму_Госстроя_от_25.12.90___11_8">#REF!</definedName>
    <definedName name="Поправочные_коэффициенты_по_письму_Госстроя_от_25.12.90___11_9" localSheetId="2">#REF!</definedName>
    <definedName name="Поправочные_коэффициенты_по_письму_Госстроя_от_25.12.90___11_9" localSheetId="1">#REF!</definedName>
    <definedName name="Поправочные_коэффициенты_по_письму_Госстроя_от_25.12.90___11_9">#REF!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 localSheetId="2">#REF!</definedName>
    <definedName name="Поправочные_коэффициенты_по_письму_Госстроя_от_25.12.90___2___0___0___0___0" localSheetId="1">#REF!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0___0_14" localSheetId="2">#REF!</definedName>
    <definedName name="Поправочные_коэффициенты_по_письму_Госстроя_от_25.12.90___2___0___0___0___0_14" localSheetId="1">#REF!</definedName>
    <definedName name="Поправочные_коэффициенты_по_письму_Госстроя_от_25.12.90___2___0___0___0___0_14">#REF!</definedName>
    <definedName name="Поправочные_коэффициенты_по_письму_Госстроя_от_25.12.90___2___0___0___0___0_15" localSheetId="2">#REF!</definedName>
    <definedName name="Поправочные_коэффициенты_по_письму_Госстроя_от_25.12.90___2___0___0___0___0_15" localSheetId="1">#REF!</definedName>
    <definedName name="Поправочные_коэффициенты_по_письму_Госстроя_от_25.12.90___2___0___0___0___0_15">#REF!</definedName>
    <definedName name="Поправочные_коэффициенты_по_письму_Госстроя_от_25.12.90___2___0___0___0___0_16" localSheetId="2">#REF!</definedName>
    <definedName name="Поправочные_коэффициенты_по_письму_Госстроя_от_25.12.90___2___0___0___0___0_16" localSheetId="1">#REF!</definedName>
    <definedName name="Поправочные_коэффициенты_по_письму_Госстроя_от_25.12.90___2___0___0___0___0_16">#REF!</definedName>
    <definedName name="Поправочные_коэффициенты_по_письму_Госстроя_от_25.12.90___2___0___0___0___0_19" localSheetId="2">#REF!</definedName>
    <definedName name="Поправочные_коэффициенты_по_письму_Госстроя_от_25.12.90___2___0___0___0___0_19" localSheetId="1">#REF!</definedName>
    <definedName name="Поправочные_коэффициенты_по_письму_Госстроя_от_25.12.90___2___0___0___0___0_19">#REF!</definedName>
    <definedName name="Поправочные_коэффициенты_по_письму_Госстроя_от_25.12.90___2___0___0___0___0_4" localSheetId="2">#REF!</definedName>
    <definedName name="Поправочные_коэффициенты_по_письму_Госстроя_от_25.12.90___2___0___0___0___0_4" localSheetId="1">#REF!</definedName>
    <definedName name="Поправочные_коэффициенты_по_письму_Госстроя_от_25.12.90___2___0___0___0___0_4">#REF!</definedName>
    <definedName name="Поправочные_коэффициенты_по_письму_Госстроя_от_25.12.90___2___0___0___0_1" localSheetId="2">#REF!</definedName>
    <definedName name="Поправочные_коэффициенты_по_письму_Госстроя_от_25.12.90___2___0___0___0_1" localSheetId="1">#REF!</definedName>
    <definedName name="Поправочные_коэффициенты_по_письму_Госстроя_от_25.12.90___2___0___0___0_1">#REF!</definedName>
    <definedName name="Поправочные_коэффициенты_по_письму_Госстроя_от_25.12.90___2___0___0___0_10" localSheetId="2">#REF!</definedName>
    <definedName name="Поправочные_коэффициенты_по_письму_Госстроя_от_25.12.90___2___0___0___0_10" localSheetId="1">#REF!</definedName>
    <definedName name="Поправочные_коэффициенты_по_письму_Госстроя_от_25.12.90___2___0___0___0_10">#REF!</definedName>
    <definedName name="Поправочные_коэффициенты_по_письму_Госстроя_от_25.12.90___2___0___0___0_13" localSheetId="2">#REF!</definedName>
    <definedName name="Поправочные_коэффициенты_по_письму_Госстроя_от_25.12.90___2___0___0___0_13" localSheetId="1">#REF!</definedName>
    <definedName name="Поправочные_коэффициенты_по_письму_Госстроя_от_25.12.90___2___0___0___0_13">#REF!</definedName>
    <definedName name="Поправочные_коэффициенты_по_письму_Госстроя_от_25.12.90___2___0___0___0_14" localSheetId="2">#REF!</definedName>
    <definedName name="Поправочные_коэффициенты_по_письму_Госстроя_от_25.12.90___2___0___0___0_14" localSheetId="1">#REF!</definedName>
    <definedName name="Поправочные_коэффициенты_по_письму_Госстроя_от_25.12.90___2___0___0___0_14">#REF!</definedName>
    <definedName name="Поправочные_коэффициенты_по_письму_Госстроя_от_25.12.90___2___0___0___0_15" localSheetId="2">#REF!</definedName>
    <definedName name="Поправочные_коэффициенты_по_письму_Госстроя_от_25.12.90___2___0___0___0_15" localSheetId="1">#REF!</definedName>
    <definedName name="Поправочные_коэффициенты_по_письму_Госстроя_от_25.12.90___2___0___0___0_15">#REF!</definedName>
    <definedName name="Поправочные_коэффициенты_по_письму_Госстроя_от_25.12.90___2___0___0___0_16" localSheetId="2">#REF!</definedName>
    <definedName name="Поправочные_коэффициенты_по_письму_Госстроя_от_25.12.90___2___0___0___0_16" localSheetId="1">#REF!</definedName>
    <definedName name="Поправочные_коэффициенты_по_письму_Госстроя_от_25.12.90___2___0___0___0_16">#REF!</definedName>
    <definedName name="Поправочные_коэффициенты_по_письму_Госстроя_от_25.12.90___2___0___0___0_17" localSheetId="2">#REF!</definedName>
    <definedName name="Поправочные_коэффициенты_по_письму_Госстроя_от_25.12.90___2___0___0___0_17" localSheetId="1">#REF!</definedName>
    <definedName name="Поправочные_коэффициенты_по_письму_Госстроя_от_25.12.90___2___0___0___0_17">#REF!</definedName>
    <definedName name="Поправочные_коэффициенты_по_письму_Госстроя_от_25.12.90___2___0___0___0_18" localSheetId="2">#REF!</definedName>
    <definedName name="Поправочные_коэффициенты_по_письму_Госстроя_от_25.12.90___2___0___0___0_18" localSheetId="1">#REF!</definedName>
    <definedName name="Поправочные_коэффициенты_по_письму_Госстроя_от_25.12.90___2___0___0___0_18">#REF!</definedName>
    <definedName name="Поправочные_коэффициенты_по_письму_Госстроя_от_25.12.90___2___0___0___0_19" localSheetId="2">#REF!</definedName>
    <definedName name="Поправочные_коэффициенты_по_письму_Госстроя_от_25.12.90___2___0___0___0_19" localSheetId="1">#REF!</definedName>
    <definedName name="Поправочные_коэффициенты_по_письму_Госстроя_от_25.12.90___2___0___0___0_19">#REF!</definedName>
    <definedName name="Поправочные_коэффициенты_по_письму_Госстроя_от_25.12.90___2___0___0___0_20" localSheetId="2">#REF!</definedName>
    <definedName name="Поправочные_коэффициенты_по_письму_Госстроя_от_25.12.90___2___0___0___0_20" localSheetId="1">#REF!</definedName>
    <definedName name="Поправочные_коэффициенты_по_письму_Госстроя_от_25.12.90___2___0___0___0_20">#REF!</definedName>
    <definedName name="Поправочные_коэффициенты_по_письму_Госстроя_от_25.12.90___2___0___0___0_3" localSheetId="2">#REF!</definedName>
    <definedName name="Поправочные_коэффициенты_по_письму_Госстроя_от_25.12.90___2___0___0___0_3" localSheetId="1">#REF!</definedName>
    <definedName name="Поправочные_коэффициенты_по_письму_Госстроя_от_25.12.90___2___0___0___0_3">#REF!</definedName>
    <definedName name="Поправочные_коэффициенты_по_письму_Госстроя_от_25.12.90___2___0___0___0_4" localSheetId="2">#REF!</definedName>
    <definedName name="Поправочные_коэффициенты_по_письму_Госстроя_от_25.12.90___2___0___0___0_4" localSheetId="1">#REF!</definedName>
    <definedName name="Поправочные_коэффициенты_по_письму_Госстроя_от_25.12.90___2___0___0___0_4">#REF!</definedName>
    <definedName name="Поправочные_коэффициенты_по_письму_Госстроя_от_25.12.90___2___0___0___0_5" localSheetId="2">#REF!</definedName>
    <definedName name="Поправочные_коэффициенты_по_письму_Госстроя_от_25.12.90___2___0___0___0_5" localSheetId="1">#REF!</definedName>
    <definedName name="Поправочные_коэффициенты_по_письму_Госстроя_от_25.12.90___2___0___0___0_5">#REF!</definedName>
    <definedName name="Поправочные_коэффициенты_по_письму_Госстроя_от_25.12.90___2___0___0___0_6" localSheetId="2">#REF!</definedName>
    <definedName name="Поправочные_коэффициенты_по_письму_Госстроя_от_25.12.90___2___0___0___0_6" localSheetId="1">#REF!</definedName>
    <definedName name="Поправочные_коэффициенты_по_письму_Госстроя_от_25.12.90___2___0___0___0_6">#REF!</definedName>
    <definedName name="Поправочные_коэффициенты_по_письму_Госстроя_от_25.12.90___2___0___0___0_7" localSheetId="2">#REF!</definedName>
    <definedName name="Поправочные_коэффициенты_по_письму_Госстроя_от_25.12.90___2___0___0___0_7" localSheetId="1">#REF!</definedName>
    <definedName name="Поправочные_коэффициенты_по_письму_Госстроя_от_25.12.90___2___0___0___0_7">#REF!</definedName>
    <definedName name="Поправочные_коэффициенты_по_письму_Госстроя_от_25.12.90___2___0___0___0_8" localSheetId="2">#REF!</definedName>
    <definedName name="Поправочные_коэффициенты_по_письму_Госстроя_от_25.12.90___2___0___0___0_8" localSheetId="1">#REF!</definedName>
    <definedName name="Поправочные_коэффициенты_по_письму_Госстроя_от_25.12.90___2___0___0___0_8">#REF!</definedName>
    <definedName name="Поправочные_коэффициенты_по_письму_Госстроя_от_25.12.90___2___0___0___0_9" localSheetId="2">#REF!</definedName>
    <definedName name="Поправочные_коэффициенты_по_письму_Госстроя_от_25.12.90___2___0___0___0_9" localSheetId="1">#REF!</definedName>
    <definedName name="Поправочные_коэффициенты_по_письму_Госстроя_от_25.12.90___2___0___0___0_9">#REF!</definedName>
    <definedName name="Поправочные_коэффициенты_по_письму_Госстроя_от_25.12.90___2___0___0___1" localSheetId="2">#REF!</definedName>
    <definedName name="Поправочные_коэффициенты_по_письму_Госстроя_от_25.12.90___2___0___0___1" localSheetId="1">#REF!</definedName>
    <definedName name="Поправочные_коэффициенты_по_письму_Госстроя_от_25.12.90___2___0___0___1">#REF!</definedName>
    <definedName name="Поправочные_коэффициенты_по_письму_Госстроя_от_25.12.90___2___0___0___3" localSheetId="2">#REF!</definedName>
    <definedName name="Поправочные_коэффициенты_по_письму_Госстроя_от_25.12.90___2___0___0___3" localSheetId="1">#REF!</definedName>
    <definedName name="Поправочные_коэффициенты_по_письму_Госстроя_от_25.12.90___2___0___0___3">#REF!</definedName>
    <definedName name="Поправочные_коэффициенты_по_письму_Госстроя_от_25.12.90___2___0___0___3_15" localSheetId="2">#REF!</definedName>
    <definedName name="Поправочные_коэффициенты_по_письму_Госстроя_от_25.12.90___2___0___0___3_15" localSheetId="1">#REF!</definedName>
    <definedName name="Поправочные_коэффициенты_по_письму_Госстроя_от_25.12.90___2___0___0___3_15">#REF!</definedName>
    <definedName name="Поправочные_коэффициенты_по_письму_Госстроя_от_25.12.90___2___0___0___3_16" localSheetId="2">#REF!</definedName>
    <definedName name="Поправочные_коэффициенты_по_письму_Госстроя_от_25.12.90___2___0___0___3_16" localSheetId="1">#REF!</definedName>
    <definedName name="Поправочные_коэффициенты_по_письму_Госстроя_от_25.12.90___2___0___0___3_16">#REF!</definedName>
    <definedName name="Поправочные_коэффициенты_по_письму_Госстроя_от_25.12.90___2___0___0___3_19" localSheetId="2">#REF!</definedName>
    <definedName name="Поправочные_коэффициенты_по_письму_Госстроя_от_25.12.90___2___0___0___3_19" localSheetId="1">#REF!</definedName>
    <definedName name="Поправочные_коэффициенты_по_письму_Госстроя_от_25.12.90___2___0___0___3_19">#REF!</definedName>
    <definedName name="Поправочные_коэффициенты_по_письму_Госстроя_от_25.12.90___2___0___0___3_4" localSheetId="2">#REF!</definedName>
    <definedName name="Поправочные_коэффициенты_по_письму_Госстроя_от_25.12.90___2___0___0___3_4" localSheetId="1">#REF!</definedName>
    <definedName name="Поправочные_коэффициенты_по_письму_Госстроя_от_25.12.90___2___0___0___3_4">#REF!</definedName>
    <definedName name="Поправочные_коэффициенты_по_письму_Госстроя_от_25.12.90___2___0___0___5" localSheetId="2">#REF!</definedName>
    <definedName name="Поправочные_коэффициенты_по_письму_Госстроя_от_25.12.90___2___0___0___5" localSheetId="1">#REF!</definedName>
    <definedName name="Поправочные_коэффициенты_по_письму_Госстроя_от_25.12.90___2___0___0___5">#REF!</definedName>
    <definedName name="Поправочные_коэффициенты_по_письму_Госстроя_от_25.12.90___2___0___0_1" localSheetId="2">#REF!</definedName>
    <definedName name="Поправочные_коэффициенты_по_письму_Госстроя_от_25.12.90___2___0___0_1" localSheetId="1">#REF!</definedName>
    <definedName name="Поправочные_коэффициенты_по_письму_Госстроя_от_25.12.90___2___0___0_1">#REF!</definedName>
    <definedName name="Поправочные_коэффициенты_по_письму_Госстроя_от_25.12.90___2___0___0_10" localSheetId="2">#REF!</definedName>
    <definedName name="Поправочные_коэффициенты_по_письму_Госстроя_от_25.12.90___2___0___0_10" localSheetId="1">#REF!</definedName>
    <definedName name="Поправочные_коэффициенты_по_письму_Госстроя_от_25.12.90___2___0___0_10">#REF!</definedName>
    <definedName name="Поправочные_коэффициенты_по_письму_Госстроя_от_25.12.90___2___0___0_13" localSheetId="2">#REF!</definedName>
    <definedName name="Поправочные_коэффициенты_по_письму_Госстроя_от_25.12.90___2___0___0_13" localSheetId="1">#REF!</definedName>
    <definedName name="Поправочные_коэффициенты_по_письму_Госстроя_от_25.12.90___2___0___0_13">#REF!</definedName>
    <definedName name="Поправочные_коэффициенты_по_письму_Госстроя_от_25.12.90___2___0___0_14" localSheetId="2">#REF!</definedName>
    <definedName name="Поправочные_коэффициенты_по_письму_Госстроя_от_25.12.90___2___0___0_14" localSheetId="1">#REF!</definedName>
    <definedName name="Поправочные_коэффициенты_по_письму_Госстроя_от_25.12.90___2___0___0_14">#REF!</definedName>
    <definedName name="Поправочные_коэффициенты_по_письму_Госстроя_от_25.12.90___2___0___0_15" localSheetId="2">#REF!</definedName>
    <definedName name="Поправочные_коэффициенты_по_письму_Госстроя_от_25.12.90___2___0___0_15" localSheetId="1">#REF!</definedName>
    <definedName name="Поправочные_коэффициенты_по_письму_Госстроя_от_25.12.90___2___0___0_15">#REF!</definedName>
    <definedName name="Поправочные_коэффициенты_по_письму_Госстроя_от_25.12.90___2___0___0_16" localSheetId="2">#REF!</definedName>
    <definedName name="Поправочные_коэффициенты_по_письму_Госстроя_от_25.12.90___2___0___0_16" localSheetId="1">#REF!</definedName>
    <definedName name="Поправочные_коэффициенты_по_письму_Госстроя_от_25.12.90___2___0___0_16">#REF!</definedName>
    <definedName name="Поправочные_коэффициенты_по_письму_Госстроя_от_25.12.90___2___0___0_17" localSheetId="2">#REF!</definedName>
    <definedName name="Поправочные_коэффициенты_по_письму_Госстроя_от_25.12.90___2___0___0_17" localSheetId="1">#REF!</definedName>
    <definedName name="Поправочные_коэффициенты_по_письму_Госстроя_от_25.12.90___2___0___0_17">#REF!</definedName>
    <definedName name="Поправочные_коэффициенты_по_письму_Госстроя_от_25.12.90___2___0___0_18" localSheetId="2">#REF!</definedName>
    <definedName name="Поправочные_коэффициенты_по_письму_Госстроя_от_25.12.90___2___0___0_18" localSheetId="1">#REF!</definedName>
    <definedName name="Поправочные_коэффициенты_по_письму_Госстроя_от_25.12.90___2___0___0_18">#REF!</definedName>
    <definedName name="Поправочные_коэффициенты_по_письму_Госстроя_от_25.12.90___2___0___0_19" localSheetId="2">#REF!</definedName>
    <definedName name="Поправочные_коэффициенты_по_письму_Госстроя_от_25.12.90___2___0___0_19" localSheetId="1">#REF!</definedName>
    <definedName name="Поправочные_коэффициенты_по_письму_Госстроя_от_25.12.90___2___0___0_19">#REF!</definedName>
    <definedName name="Поправочные_коэффициенты_по_письму_Госстроя_от_25.12.90___2___0___0_20" localSheetId="2">#REF!</definedName>
    <definedName name="Поправочные_коэффициенты_по_письму_Госстроя_от_25.12.90___2___0___0_20" localSheetId="1">#REF!</definedName>
    <definedName name="Поправочные_коэффициенты_по_письму_Госстроя_от_25.12.90___2___0___0_20">#REF!</definedName>
    <definedName name="Поправочные_коэффициенты_по_письму_Госстроя_от_25.12.90___2___0___0_3" localSheetId="2">#REF!</definedName>
    <definedName name="Поправочные_коэффициенты_по_письму_Госстроя_от_25.12.90___2___0___0_3" localSheetId="1">#REF!</definedName>
    <definedName name="Поправочные_коэффициенты_по_письму_Госстроя_от_25.12.90___2___0___0_3">#REF!</definedName>
    <definedName name="Поправочные_коэффициенты_по_письму_Госстроя_от_25.12.90___2___0___0_4" localSheetId="2">#REF!</definedName>
    <definedName name="Поправочные_коэффициенты_по_письму_Госстроя_от_25.12.90___2___0___0_4" localSheetId="1">#REF!</definedName>
    <definedName name="Поправочные_коэффициенты_по_письму_Госстроя_от_25.12.90___2___0___0_4">#REF!</definedName>
    <definedName name="Поправочные_коэффициенты_по_письму_Госстроя_от_25.12.90___2___0___0_5" localSheetId="2">#REF!</definedName>
    <definedName name="Поправочные_коэффициенты_по_письму_Госстроя_от_25.12.90___2___0___0_5" localSheetId="1">#REF!</definedName>
    <definedName name="Поправочные_коэффициенты_по_письму_Госстроя_от_25.12.90___2___0___0_5">#REF!</definedName>
    <definedName name="Поправочные_коэффициенты_по_письму_Госстроя_от_25.12.90___2___0___0_7" localSheetId="2">#REF!</definedName>
    <definedName name="Поправочные_коэффициенты_по_письму_Госстроя_от_25.12.90___2___0___0_7" localSheetId="1">#REF!</definedName>
    <definedName name="Поправочные_коэффициенты_по_письму_Госстроя_от_25.12.90___2___0___0_7">#REF!</definedName>
    <definedName name="Поправочные_коэффициенты_по_письму_Госстроя_от_25.12.90___2___0___0_8" localSheetId="2">#REF!</definedName>
    <definedName name="Поправочные_коэффициенты_по_письму_Госстроя_от_25.12.90___2___0___0_8" localSheetId="1">#REF!</definedName>
    <definedName name="Поправочные_коэффициенты_по_письму_Госстроя_от_25.12.90___2___0___0_8">#REF!</definedName>
    <definedName name="Поправочные_коэффициенты_по_письму_Госстроя_от_25.12.90___2___0___0_9" localSheetId="2">#REF!</definedName>
    <definedName name="Поправочные_коэффициенты_по_письму_Госстроя_от_25.12.90___2___0___0_9" localSheetId="1">#REF!</definedName>
    <definedName name="Поправочные_коэффициенты_по_письму_Госстроя_от_25.12.90___2___0___0_9">#REF!</definedName>
    <definedName name="Поправочные_коэффициенты_по_письму_Госстроя_от_25.12.90___2___0___1" localSheetId="2">#REF!</definedName>
    <definedName name="Поправочные_коэффициенты_по_письму_Госстроя_от_25.12.90___2___0___1" localSheetId="1">#REF!</definedName>
    <definedName name="Поправочные_коэффициенты_по_письму_Госстроя_от_25.12.90___2___0___1">#REF!</definedName>
    <definedName name="Поправочные_коэффициенты_по_письму_Госстроя_от_25.12.90___2___0___3" localSheetId="2">#REF!</definedName>
    <definedName name="Поправочные_коэффициенты_по_письму_Госстроя_от_25.12.90___2___0___3" localSheetId="1">#REF!</definedName>
    <definedName name="Поправочные_коэффициенты_по_письму_Госстроя_от_25.12.90___2___0___3">#REF!</definedName>
    <definedName name="Поправочные_коэффициенты_по_письму_Госстроя_от_25.12.90___2___0___3_15" localSheetId="2">#REF!</definedName>
    <definedName name="Поправочные_коэффициенты_по_письму_Госстроя_от_25.12.90___2___0___3_15" localSheetId="1">#REF!</definedName>
    <definedName name="Поправочные_коэффициенты_по_письму_Госстроя_от_25.12.90___2___0___3_15">#REF!</definedName>
    <definedName name="Поправочные_коэффициенты_по_письму_Госстроя_от_25.12.90___2___0___3_16" localSheetId="2">#REF!</definedName>
    <definedName name="Поправочные_коэффициенты_по_письму_Госстроя_от_25.12.90___2___0___3_16" localSheetId="1">#REF!</definedName>
    <definedName name="Поправочные_коэффициенты_по_письму_Госстроя_от_25.12.90___2___0___3_16">#REF!</definedName>
    <definedName name="Поправочные_коэффициенты_по_письму_Госстроя_от_25.12.90___2___0___3_19" localSheetId="2">#REF!</definedName>
    <definedName name="Поправочные_коэффициенты_по_письму_Госстроя_от_25.12.90___2___0___3_19" localSheetId="1">#REF!</definedName>
    <definedName name="Поправочные_коэффициенты_по_письму_Госстроя_от_25.12.90___2___0___3_19">#REF!</definedName>
    <definedName name="Поправочные_коэффициенты_по_письму_Госстроя_от_25.12.90___2___0___3_4" localSheetId="2">#REF!</definedName>
    <definedName name="Поправочные_коэффициенты_по_письму_Госстроя_от_25.12.90___2___0___3_4" localSheetId="1">#REF!</definedName>
    <definedName name="Поправочные_коэффициенты_по_письму_Госстроя_от_25.12.90___2___0___3_4">#REF!</definedName>
    <definedName name="Поправочные_коэффициенты_по_письму_Госстроя_от_25.12.90___2___0___5" localSheetId="2">#REF!</definedName>
    <definedName name="Поправочные_коэффициенты_по_письму_Госстроя_от_25.12.90___2___0___5" localSheetId="1">#REF!</definedName>
    <definedName name="Поправочные_коэффициенты_по_письму_Госстроя_от_25.12.90___2___0___5">#REF!</definedName>
    <definedName name="Поправочные_коэффициенты_по_письму_Госстроя_от_25.12.90___2___0___5_14" localSheetId="2">#REF!</definedName>
    <definedName name="Поправочные_коэффициенты_по_письму_Госстроя_от_25.12.90___2___0___5_14" localSheetId="1">#REF!</definedName>
    <definedName name="Поправочные_коэффициенты_по_письму_Госстроя_от_25.12.90___2___0___5_14">#REF!</definedName>
    <definedName name="Поправочные_коэффициенты_по_письму_Госстроя_от_25.12.90___2___0___5_15" localSheetId="2">#REF!</definedName>
    <definedName name="Поправочные_коэффициенты_по_письму_Госстроя_от_25.12.90___2___0___5_15" localSheetId="1">#REF!</definedName>
    <definedName name="Поправочные_коэффициенты_по_письму_Госстроя_от_25.12.90___2___0___5_15">#REF!</definedName>
    <definedName name="Поправочные_коэффициенты_по_письму_Госстроя_от_25.12.90___2___0___5_16" localSheetId="2">#REF!</definedName>
    <definedName name="Поправочные_коэффициенты_по_письму_Госстроя_от_25.12.90___2___0___5_16" localSheetId="1">#REF!</definedName>
    <definedName name="Поправочные_коэффициенты_по_письму_Госстроя_от_25.12.90___2___0___5_16">#REF!</definedName>
    <definedName name="Поправочные_коэффициенты_по_письму_Госстроя_от_25.12.90___2___0___5_19" localSheetId="2">#REF!</definedName>
    <definedName name="Поправочные_коэффициенты_по_письму_Госстроя_от_25.12.90___2___0___5_19" localSheetId="1">#REF!</definedName>
    <definedName name="Поправочные_коэффициенты_по_письму_Госстроя_от_25.12.90___2___0___5_19">#REF!</definedName>
    <definedName name="Поправочные_коэффициенты_по_письму_Госстроя_от_25.12.90___2___0___5_4" localSheetId="2">#REF!</definedName>
    <definedName name="Поправочные_коэффициенты_по_письму_Госстроя_от_25.12.90___2___0___5_4" localSheetId="1">#REF!</definedName>
    <definedName name="Поправочные_коэффициенты_по_письму_Госстроя_от_25.12.90___2___0___5_4">#REF!</definedName>
    <definedName name="Поправочные_коэффициенты_по_письму_Госстроя_от_25.12.90___2___0___6" localSheetId="2">#REF!</definedName>
    <definedName name="Поправочные_коэффициенты_по_письму_Госстроя_от_25.12.90___2___0___6" localSheetId="1">#REF!</definedName>
    <definedName name="Поправочные_коэффициенты_по_письму_Госстроя_от_25.12.90___2___0___6">#REF!</definedName>
    <definedName name="Поправочные_коэффициенты_по_письму_Госстроя_от_25.12.90___2___0___6_15" localSheetId="2">#REF!</definedName>
    <definedName name="Поправочные_коэффициенты_по_письму_Госстроя_от_25.12.90___2___0___6_15" localSheetId="1">#REF!</definedName>
    <definedName name="Поправочные_коэффициенты_по_письму_Госстроя_от_25.12.90___2___0___6_15">#REF!</definedName>
    <definedName name="Поправочные_коэффициенты_по_письму_Госстроя_от_25.12.90___2___0___6_16" localSheetId="2">#REF!</definedName>
    <definedName name="Поправочные_коэффициенты_по_письму_Госстроя_от_25.12.90___2___0___6_16" localSheetId="1">#REF!</definedName>
    <definedName name="Поправочные_коэффициенты_по_письму_Госстроя_от_25.12.90___2___0___6_16">#REF!</definedName>
    <definedName name="Поправочные_коэффициенты_по_письму_Госстроя_от_25.12.90___2___0___6_19" localSheetId="2">#REF!</definedName>
    <definedName name="Поправочные_коэффициенты_по_письму_Госстроя_от_25.12.90___2___0___6_19" localSheetId="1">#REF!</definedName>
    <definedName name="Поправочные_коэффициенты_по_письму_Госстроя_от_25.12.90___2___0___6_19">#REF!</definedName>
    <definedName name="Поправочные_коэффициенты_по_письму_Госстроя_от_25.12.90___2___0___6_4" localSheetId="2">#REF!</definedName>
    <definedName name="Поправочные_коэффициенты_по_письму_Госстроя_от_25.12.90___2___0___6_4" localSheetId="1">#REF!</definedName>
    <definedName name="Поправочные_коэффициенты_по_письму_Госстроя_от_25.12.90___2___0___6_4">#REF!</definedName>
    <definedName name="Поправочные_коэффициенты_по_письму_Госстроя_от_25.12.90___2___0___7" localSheetId="2">#REF!</definedName>
    <definedName name="Поправочные_коэффициенты_по_письму_Госстроя_от_25.12.90___2___0___7" localSheetId="1">#REF!</definedName>
    <definedName name="Поправочные_коэффициенты_по_письму_Госстроя_от_25.12.90___2___0___7">#REF!</definedName>
    <definedName name="Поправочные_коэффициенты_по_письму_Госстроя_от_25.12.90___2___0___7_15" localSheetId="2">#REF!</definedName>
    <definedName name="Поправочные_коэффициенты_по_письму_Госстроя_от_25.12.90___2___0___7_15" localSheetId="1">#REF!</definedName>
    <definedName name="Поправочные_коэффициенты_по_письму_Госстроя_от_25.12.90___2___0___7_15">#REF!</definedName>
    <definedName name="Поправочные_коэффициенты_по_письму_Госстроя_от_25.12.90___2___0___7_16" localSheetId="2">#REF!</definedName>
    <definedName name="Поправочные_коэффициенты_по_письму_Госстроя_от_25.12.90___2___0___7_16" localSheetId="1">#REF!</definedName>
    <definedName name="Поправочные_коэффициенты_по_письму_Госстроя_от_25.12.90___2___0___7_16">#REF!</definedName>
    <definedName name="Поправочные_коэффициенты_по_письму_Госстроя_от_25.12.90___2___0___7_19" localSheetId="2">#REF!</definedName>
    <definedName name="Поправочные_коэффициенты_по_письму_Госстроя_от_25.12.90___2___0___7_19" localSheetId="1">#REF!</definedName>
    <definedName name="Поправочные_коэффициенты_по_письму_Госстроя_от_25.12.90___2___0___7_19">#REF!</definedName>
    <definedName name="Поправочные_коэффициенты_по_письму_Госстроя_от_25.12.90___2___0___7_4" localSheetId="2">#REF!</definedName>
    <definedName name="Поправочные_коэффициенты_по_письму_Госстроя_от_25.12.90___2___0___7_4" localSheetId="1">#REF!</definedName>
    <definedName name="Поправочные_коэффициенты_по_письму_Госстроя_от_25.12.90___2___0___7_4">#REF!</definedName>
    <definedName name="Поправочные_коэффициенты_по_письму_Госстроя_от_25.12.90___2___0___8" localSheetId="2">#REF!</definedName>
    <definedName name="Поправочные_коэффициенты_по_письму_Госстроя_от_25.12.90___2___0___8" localSheetId="1">#REF!</definedName>
    <definedName name="Поправочные_коэффициенты_по_письму_Госстроя_от_25.12.90___2___0___8">#REF!</definedName>
    <definedName name="Поправочные_коэффициенты_по_письму_Госстроя_от_25.12.90___2___0___8_15" localSheetId="2">#REF!</definedName>
    <definedName name="Поправочные_коэффициенты_по_письму_Госстроя_от_25.12.90___2___0___8_15" localSheetId="1">#REF!</definedName>
    <definedName name="Поправочные_коэффициенты_по_письму_Госстроя_от_25.12.90___2___0___8_15">#REF!</definedName>
    <definedName name="Поправочные_коэффициенты_по_письму_Госстроя_от_25.12.90___2___0___8_16" localSheetId="2">#REF!</definedName>
    <definedName name="Поправочные_коэффициенты_по_письму_Госстроя_от_25.12.90___2___0___8_16" localSheetId="1">#REF!</definedName>
    <definedName name="Поправочные_коэффициенты_по_письму_Госстроя_от_25.12.90___2___0___8_16">#REF!</definedName>
    <definedName name="Поправочные_коэффициенты_по_письму_Госстроя_от_25.12.90___2___0___8_19" localSheetId="2">#REF!</definedName>
    <definedName name="Поправочные_коэффициенты_по_письму_Госстроя_от_25.12.90___2___0___8_19" localSheetId="1">#REF!</definedName>
    <definedName name="Поправочные_коэффициенты_по_письму_Госстроя_от_25.12.90___2___0___8_19">#REF!</definedName>
    <definedName name="Поправочные_коэффициенты_по_письму_Госстроя_от_25.12.90___2___0___8_4" localSheetId="2">#REF!</definedName>
    <definedName name="Поправочные_коэффициенты_по_письму_Госстроя_от_25.12.90___2___0___8_4" localSheetId="1">#REF!</definedName>
    <definedName name="Поправочные_коэффициенты_по_письму_Госстроя_от_25.12.90___2___0___8_4">#REF!</definedName>
    <definedName name="Поправочные_коэффициенты_по_письму_Госстроя_от_25.12.90___2___0___9" localSheetId="2">#REF!</definedName>
    <definedName name="Поправочные_коэффициенты_по_письму_Госстроя_от_25.12.90___2___0___9" localSheetId="1">#REF!</definedName>
    <definedName name="Поправочные_коэффициенты_по_письму_Госстроя_от_25.12.90___2___0___9">#REF!</definedName>
    <definedName name="Поправочные_коэффициенты_по_письму_Госстроя_от_25.12.90___2___0___9_15" localSheetId="2">#REF!</definedName>
    <definedName name="Поправочные_коэффициенты_по_письму_Госстроя_от_25.12.90___2___0___9_15" localSheetId="1">#REF!</definedName>
    <definedName name="Поправочные_коэффициенты_по_письму_Госстроя_от_25.12.90___2___0___9_15">#REF!</definedName>
    <definedName name="Поправочные_коэффициенты_по_письму_Госстроя_от_25.12.90___2___0___9_16" localSheetId="2">#REF!</definedName>
    <definedName name="Поправочные_коэффициенты_по_письму_Госстроя_от_25.12.90___2___0___9_16" localSheetId="1">#REF!</definedName>
    <definedName name="Поправочные_коэффициенты_по_письму_Госстроя_от_25.12.90___2___0___9_16">#REF!</definedName>
    <definedName name="Поправочные_коэффициенты_по_письму_Госстроя_от_25.12.90___2___0___9_19" localSheetId="2">#REF!</definedName>
    <definedName name="Поправочные_коэффициенты_по_письму_Госстроя_от_25.12.90___2___0___9_19" localSheetId="1">#REF!</definedName>
    <definedName name="Поправочные_коэффициенты_по_письму_Госстроя_от_25.12.90___2___0___9_19">#REF!</definedName>
    <definedName name="Поправочные_коэффициенты_по_письму_Госстроя_от_25.12.90___2___0___9_4" localSheetId="2">#REF!</definedName>
    <definedName name="Поправочные_коэффициенты_по_письму_Госстроя_от_25.12.90___2___0___9_4" localSheetId="1">#REF!</definedName>
    <definedName name="Поправочные_коэффициенты_по_письму_Госстроя_от_25.12.90___2___0___9_4">#REF!</definedName>
    <definedName name="Поправочные_коэффициенты_по_письму_Госстроя_от_25.12.90___2___0_1" localSheetId="2">#REF!</definedName>
    <definedName name="Поправочные_коэффициенты_по_письму_Госстроя_от_25.12.90___2___0_1" localSheetId="1">#REF!</definedName>
    <definedName name="Поправочные_коэффициенты_по_письму_Госстроя_от_25.12.90___2___0_1">#REF!</definedName>
    <definedName name="Поправочные_коэффициенты_по_письму_Госстроя_от_25.12.90___2___0_10" localSheetId="2">#REF!</definedName>
    <definedName name="Поправочные_коэффициенты_по_письму_Госстроя_от_25.12.90___2___0_10" localSheetId="1">#REF!</definedName>
    <definedName name="Поправочные_коэффициенты_по_письму_Госстроя_от_25.12.90___2___0_10">#REF!</definedName>
    <definedName name="Поправочные_коэффициенты_по_письму_Госстроя_от_25.12.90___2___0_13" localSheetId="2">#REF!</definedName>
    <definedName name="Поправочные_коэффициенты_по_письму_Госстроя_от_25.12.90___2___0_13" localSheetId="1">#REF!</definedName>
    <definedName name="Поправочные_коэффициенты_по_письму_Госстроя_от_25.12.90___2___0_13">#REF!</definedName>
    <definedName name="Поправочные_коэффициенты_по_письму_Госстроя_от_25.12.90___2___0_14" localSheetId="2">#REF!</definedName>
    <definedName name="Поправочные_коэффициенты_по_письму_Госстроя_от_25.12.90___2___0_14" localSheetId="1">#REF!</definedName>
    <definedName name="Поправочные_коэффициенты_по_письму_Госстроя_от_25.12.90___2___0_14">#REF!</definedName>
    <definedName name="Поправочные_коэффициенты_по_письму_Госстроя_от_25.12.90___2___0_15" localSheetId="2">#REF!</definedName>
    <definedName name="Поправочные_коэффициенты_по_письму_Госстроя_от_25.12.90___2___0_15" localSheetId="1">#REF!</definedName>
    <definedName name="Поправочные_коэффициенты_по_письму_Госстроя_от_25.12.90___2___0_15">#REF!</definedName>
    <definedName name="Поправочные_коэффициенты_по_письму_Госстроя_от_25.12.90___2___0_16" localSheetId="2">#REF!</definedName>
    <definedName name="Поправочные_коэффициенты_по_письму_Госстроя_от_25.12.90___2___0_16" localSheetId="1">#REF!</definedName>
    <definedName name="Поправочные_коэффициенты_по_письму_Госстроя_от_25.12.90___2___0_16">#REF!</definedName>
    <definedName name="Поправочные_коэффициенты_по_письму_Госстроя_от_25.12.90___2___0_17" localSheetId="2">#REF!</definedName>
    <definedName name="Поправочные_коэффициенты_по_письму_Госстроя_от_25.12.90___2___0_17" localSheetId="1">#REF!</definedName>
    <definedName name="Поправочные_коэффициенты_по_письму_Госстроя_от_25.12.90___2___0_17">#REF!</definedName>
    <definedName name="Поправочные_коэффициенты_по_письму_Госстроя_от_25.12.90___2___0_18" localSheetId="2">#REF!</definedName>
    <definedName name="Поправочные_коэффициенты_по_письму_Госстроя_от_25.12.90___2___0_18" localSheetId="1">#REF!</definedName>
    <definedName name="Поправочные_коэффициенты_по_письму_Госстроя_от_25.12.90___2___0_18">#REF!</definedName>
    <definedName name="Поправочные_коэффициенты_по_письму_Госстроя_от_25.12.90___2___0_19" localSheetId="2">#REF!</definedName>
    <definedName name="Поправочные_коэффициенты_по_письму_Госстроя_от_25.12.90___2___0_19" localSheetId="1">#REF!</definedName>
    <definedName name="Поправочные_коэффициенты_по_письму_Госстроя_от_25.12.90___2___0_19">#REF!</definedName>
    <definedName name="Поправочные_коэффициенты_по_письму_Госстроя_от_25.12.90___2___0_20" localSheetId="2">#REF!</definedName>
    <definedName name="Поправочные_коэффициенты_по_письму_Госстроя_от_25.12.90___2___0_20" localSheetId="1">#REF!</definedName>
    <definedName name="Поправочные_коэффициенты_по_письму_Госстроя_от_25.12.90___2___0_20">#REF!</definedName>
    <definedName name="Поправочные_коэффициенты_по_письму_Госстроя_от_25.12.90___2___0_3" localSheetId="2">#REF!</definedName>
    <definedName name="Поправочные_коэффициенты_по_письму_Госстроя_от_25.12.90___2___0_3" localSheetId="1">#REF!</definedName>
    <definedName name="Поправочные_коэффициенты_по_письму_Госстроя_от_25.12.90___2___0_3">#REF!</definedName>
    <definedName name="Поправочные_коэффициенты_по_письму_Госстроя_от_25.12.90___2___0_4" localSheetId="2">#REF!</definedName>
    <definedName name="Поправочные_коэффициенты_по_письму_Госстроя_от_25.12.90___2___0_4" localSheetId="1">#REF!</definedName>
    <definedName name="Поправочные_коэффициенты_по_письму_Госстроя_от_25.12.90___2___0_4">#REF!</definedName>
    <definedName name="Поправочные_коэффициенты_по_письму_Госстроя_от_25.12.90___2___0_5" localSheetId="2">#REF!</definedName>
    <definedName name="Поправочные_коэффициенты_по_письму_Госстроя_от_25.12.90___2___0_5" localSheetId="1">#REF!</definedName>
    <definedName name="Поправочные_коэффициенты_по_письму_Госстроя_от_25.12.90___2___0_5">#REF!</definedName>
    <definedName name="Поправочные_коэффициенты_по_письму_Госстроя_от_25.12.90___2___0_7" localSheetId="2">#REF!</definedName>
    <definedName name="Поправочные_коэффициенты_по_письму_Госстроя_от_25.12.90___2___0_7" localSheetId="1">#REF!</definedName>
    <definedName name="Поправочные_коэффициенты_по_письму_Госстроя_от_25.12.90___2___0_7">#REF!</definedName>
    <definedName name="Поправочные_коэффициенты_по_письму_Госстроя_от_25.12.90___2___0_8" localSheetId="2">#REF!</definedName>
    <definedName name="Поправочные_коэффициенты_по_письму_Госстроя_от_25.12.90___2___0_8" localSheetId="1">#REF!</definedName>
    <definedName name="Поправочные_коэффициенты_по_письму_Госстроя_от_25.12.90___2___0_8">#REF!</definedName>
    <definedName name="Поправочные_коэффициенты_по_письму_Госстроя_от_25.12.90___2___0_9" localSheetId="2">#REF!</definedName>
    <definedName name="Поправочные_коэффициенты_по_письму_Госстроя_от_25.12.90___2___0_9" localSheetId="1">#REF!</definedName>
    <definedName name="Поправочные_коэффициенты_по_письму_Госстроя_от_25.12.90___2___0_9">#REF!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___0" localSheetId="2">#REF!</definedName>
    <definedName name="Поправочные_коэффициенты_по_письму_Госстроя_от_25.12.90___2___1___0" localSheetId="1">#REF!</definedName>
    <definedName name="Поправочные_коэффициенты_по_письму_Госстроя_от_25.12.90___2___1___0">#REF!</definedName>
    <definedName name="Поправочные_коэффициенты_по_письму_Госстроя_от_25.12.90___2___1___0_15" localSheetId="2">#REF!</definedName>
    <definedName name="Поправочные_коэффициенты_по_письму_Госстроя_от_25.12.90___2___1___0_15" localSheetId="1">#REF!</definedName>
    <definedName name="Поправочные_коэффициенты_по_письму_Госстроя_от_25.12.90___2___1___0_15">#REF!</definedName>
    <definedName name="Поправочные_коэффициенты_по_письму_Госстроя_от_25.12.90___2___1___0_16" localSheetId="2">#REF!</definedName>
    <definedName name="Поправочные_коэффициенты_по_письму_Госстроя_от_25.12.90___2___1___0_16" localSheetId="1">#REF!</definedName>
    <definedName name="Поправочные_коэффициенты_по_письму_Госстроя_от_25.12.90___2___1___0_16">#REF!</definedName>
    <definedName name="Поправочные_коэффициенты_по_письму_Госстроя_от_25.12.90___2___1___0_19" localSheetId="2">#REF!</definedName>
    <definedName name="Поправочные_коэффициенты_по_письму_Госстроя_от_25.12.90___2___1___0_19" localSheetId="1">#REF!</definedName>
    <definedName name="Поправочные_коэффициенты_по_письму_Госстроя_от_25.12.90___2___1___0_19">#REF!</definedName>
    <definedName name="Поправочные_коэффициенты_по_письму_Госстроя_от_25.12.90___2___1___0_4" localSheetId="2">#REF!</definedName>
    <definedName name="Поправочные_коэффициенты_по_письму_Госстроя_от_25.12.90___2___1___0_4" localSheetId="1">#REF!</definedName>
    <definedName name="Поправочные_коэффициенты_по_письму_Госстроя_от_25.12.90___2___1___0_4">#REF!</definedName>
    <definedName name="Поправочные_коэффициенты_по_письму_Госстроя_от_25.12.90___2___1_13" localSheetId="2">#REF!</definedName>
    <definedName name="Поправочные_коэффициенты_по_письму_Госстроя_от_25.12.90___2___1_13" localSheetId="1">#REF!</definedName>
    <definedName name="Поправочные_коэффициенты_по_письму_Госстроя_от_25.12.90___2___1_13">#REF!</definedName>
    <definedName name="Поправочные_коэффициенты_по_письму_Госстроя_от_25.12.90___2___1_14" localSheetId="2">#REF!</definedName>
    <definedName name="Поправочные_коэффициенты_по_письму_Госстроя_от_25.12.90___2___1_14" localSheetId="1">#REF!</definedName>
    <definedName name="Поправочные_коэффициенты_по_письму_Госстроя_от_25.12.90___2___1_14">#REF!</definedName>
    <definedName name="Поправочные_коэффициенты_по_письму_Госстроя_от_25.12.90___2___1_15" localSheetId="2">#REF!</definedName>
    <definedName name="Поправочные_коэффициенты_по_письму_Госстроя_от_25.12.90___2___1_15" localSheetId="1">#REF!</definedName>
    <definedName name="Поправочные_коэффициенты_по_письму_Госстроя_от_25.12.90___2___1_15">#REF!</definedName>
    <definedName name="Поправочные_коэффициенты_по_письму_Госстроя_от_25.12.90___2___1_16" localSheetId="2">#REF!</definedName>
    <definedName name="Поправочные_коэффициенты_по_письму_Госстроя_от_25.12.90___2___1_16" localSheetId="1">#REF!</definedName>
    <definedName name="Поправочные_коэффициенты_по_письму_Госстроя_от_25.12.90___2___1_16">#REF!</definedName>
    <definedName name="Поправочные_коэффициенты_по_письму_Госстроя_от_25.12.90___2___1_17" localSheetId="2">#REF!</definedName>
    <definedName name="Поправочные_коэффициенты_по_письму_Госстроя_от_25.12.90___2___1_17" localSheetId="1">#REF!</definedName>
    <definedName name="Поправочные_коэффициенты_по_письму_Госстроя_от_25.12.90___2___1_17">#REF!</definedName>
    <definedName name="Поправочные_коэффициенты_по_письму_Госстроя_от_25.12.90___2___1_18" localSheetId="2">#REF!</definedName>
    <definedName name="Поправочные_коэффициенты_по_письму_Госстроя_от_25.12.90___2___1_18" localSheetId="1">#REF!</definedName>
    <definedName name="Поправочные_коэффициенты_по_письму_Госстроя_от_25.12.90___2___1_18">#REF!</definedName>
    <definedName name="Поправочные_коэффициенты_по_письму_Госстроя_от_25.12.90___2___1_19" localSheetId="2">#REF!</definedName>
    <definedName name="Поправочные_коэффициенты_по_письму_Госстроя_от_25.12.90___2___1_19" localSheetId="1">#REF!</definedName>
    <definedName name="Поправочные_коэффициенты_по_письму_Госстроя_от_25.12.90___2___1_19">#REF!</definedName>
    <definedName name="Поправочные_коэффициенты_по_письму_Госстроя_от_25.12.90___2___1_20" localSheetId="2">#REF!</definedName>
    <definedName name="Поправочные_коэффициенты_по_письму_Госстроя_от_25.12.90___2___1_20" localSheetId="1">#REF!</definedName>
    <definedName name="Поправочные_коэффициенты_по_письму_Госстроя_от_25.12.90___2___1_20">#REF!</definedName>
    <definedName name="Поправочные_коэффициенты_по_письму_Госстроя_от_25.12.90___2___1_3" localSheetId="2">#REF!</definedName>
    <definedName name="Поправочные_коэффициенты_по_письму_Госстроя_от_25.12.90___2___1_3" localSheetId="1">#REF!</definedName>
    <definedName name="Поправочные_коэффициенты_по_письму_Госстроя_от_25.12.90___2___1_3">#REF!</definedName>
    <definedName name="Поправочные_коэффициенты_по_письму_Госстроя_от_25.12.90___2___1_4" localSheetId="2">#REF!</definedName>
    <definedName name="Поправочные_коэффициенты_по_письму_Госстроя_от_25.12.90___2___1_4" localSheetId="1">#REF!</definedName>
    <definedName name="Поправочные_коэффициенты_по_письму_Госстроя_от_25.12.90___2___1_4">#REF!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0_1" localSheetId="2">#REF!</definedName>
    <definedName name="Поправочные_коэффициенты_по_письму_Госстроя_от_25.12.90___2___10_1" localSheetId="1">#REF!</definedName>
    <definedName name="Поправочные_коэффициенты_по_письму_Госстроя_от_25.12.90___2___10_1">#REF!</definedName>
    <definedName name="Поправочные_коэффициенты_по_письму_Госстроя_от_25.12.90___2___10_10" localSheetId="2">#REF!</definedName>
    <definedName name="Поправочные_коэффициенты_по_письму_Госстроя_от_25.12.90___2___10_10" localSheetId="1">#REF!</definedName>
    <definedName name="Поправочные_коэффициенты_по_письму_Госстроя_от_25.12.90___2___10_10">#REF!</definedName>
    <definedName name="Поправочные_коэффициенты_по_письму_Госстроя_от_25.12.90___2___10_13" localSheetId="2">#REF!</definedName>
    <definedName name="Поправочные_коэффициенты_по_письму_Госстроя_от_25.12.90___2___10_13" localSheetId="1">#REF!</definedName>
    <definedName name="Поправочные_коэффициенты_по_письму_Госстроя_от_25.12.90___2___10_13">#REF!</definedName>
    <definedName name="Поправочные_коэффициенты_по_письму_Госстроя_от_25.12.90___2___10_14" localSheetId="2">#REF!</definedName>
    <definedName name="Поправочные_коэффициенты_по_письму_Госстроя_от_25.12.90___2___10_14" localSheetId="1">#REF!</definedName>
    <definedName name="Поправочные_коэффициенты_по_письму_Госстроя_от_25.12.90___2___10_14">#REF!</definedName>
    <definedName name="Поправочные_коэффициенты_по_письму_Госстроя_от_25.12.90___2___10_15" localSheetId="2">#REF!</definedName>
    <definedName name="Поправочные_коэффициенты_по_письму_Госстроя_от_25.12.90___2___10_15" localSheetId="1">#REF!</definedName>
    <definedName name="Поправочные_коэффициенты_по_письму_Госстроя_от_25.12.90___2___10_15">#REF!</definedName>
    <definedName name="Поправочные_коэффициенты_по_письму_Госстроя_от_25.12.90___2___10_16" localSheetId="2">#REF!</definedName>
    <definedName name="Поправочные_коэффициенты_по_письму_Госстроя_от_25.12.90___2___10_16" localSheetId="1">#REF!</definedName>
    <definedName name="Поправочные_коэффициенты_по_письму_Госстроя_от_25.12.90___2___10_16">#REF!</definedName>
    <definedName name="Поправочные_коэффициенты_по_письму_Госстроя_от_25.12.90___2___10_17" localSheetId="2">#REF!</definedName>
    <definedName name="Поправочные_коэффициенты_по_письму_Госстроя_от_25.12.90___2___10_17" localSheetId="1">#REF!</definedName>
    <definedName name="Поправочные_коэффициенты_по_письму_Госстроя_от_25.12.90___2___10_17">#REF!</definedName>
    <definedName name="Поправочные_коэффициенты_по_письму_Госстроя_от_25.12.90___2___10_18" localSheetId="2">#REF!</definedName>
    <definedName name="Поправочные_коэффициенты_по_письму_Госстроя_от_25.12.90___2___10_18" localSheetId="1">#REF!</definedName>
    <definedName name="Поправочные_коэффициенты_по_письму_Госстроя_от_25.12.90___2___10_18">#REF!</definedName>
    <definedName name="Поправочные_коэффициенты_по_письму_Госстроя_от_25.12.90___2___10_19" localSheetId="2">#REF!</definedName>
    <definedName name="Поправочные_коэффициенты_по_письму_Госстроя_от_25.12.90___2___10_19" localSheetId="1">#REF!</definedName>
    <definedName name="Поправочные_коэффициенты_по_письму_Госстроя_от_25.12.90___2___10_19">#REF!</definedName>
    <definedName name="Поправочные_коэффициенты_по_письму_Госстроя_от_25.12.90___2___10_20" localSheetId="2">#REF!</definedName>
    <definedName name="Поправочные_коэффициенты_по_письму_Госстроя_от_25.12.90___2___10_20" localSheetId="1">#REF!</definedName>
    <definedName name="Поправочные_коэффициенты_по_письму_Госстроя_от_25.12.90___2___10_20">#REF!</definedName>
    <definedName name="Поправочные_коэффициенты_по_письму_Госстроя_от_25.12.90___2___10_3" localSheetId="2">#REF!</definedName>
    <definedName name="Поправочные_коэффициенты_по_письму_Госстроя_от_25.12.90___2___10_3" localSheetId="1">#REF!</definedName>
    <definedName name="Поправочные_коэффициенты_по_письму_Госстроя_от_25.12.90___2___10_3">#REF!</definedName>
    <definedName name="Поправочные_коэффициенты_по_письму_Госстроя_от_25.12.90___2___10_4" localSheetId="2">#REF!</definedName>
    <definedName name="Поправочные_коэффициенты_по_письму_Госстроя_от_25.12.90___2___10_4" localSheetId="1">#REF!</definedName>
    <definedName name="Поправочные_коэффициенты_по_письму_Госстроя_от_25.12.90___2___10_4">#REF!</definedName>
    <definedName name="Поправочные_коэффициенты_по_письму_Госстроя_от_25.12.90___2___10_5" localSheetId="2">#REF!</definedName>
    <definedName name="Поправочные_коэффициенты_по_письму_Госстроя_от_25.12.90___2___10_5" localSheetId="1">#REF!</definedName>
    <definedName name="Поправочные_коэффициенты_по_письму_Госстроя_от_25.12.90___2___10_5">#REF!</definedName>
    <definedName name="Поправочные_коэффициенты_по_письму_Госстроя_от_25.12.90___2___10_6" localSheetId="2">#REF!</definedName>
    <definedName name="Поправочные_коэффициенты_по_письму_Госстроя_от_25.12.90___2___10_6" localSheetId="1">#REF!</definedName>
    <definedName name="Поправочные_коэффициенты_по_письму_Госстроя_от_25.12.90___2___10_6">#REF!</definedName>
    <definedName name="Поправочные_коэффициенты_по_письму_Госстроя_от_25.12.90___2___10_7" localSheetId="2">#REF!</definedName>
    <definedName name="Поправочные_коэффициенты_по_письму_Госстроя_от_25.12.90___2___10_7" localSheetId="1">#REF!</definedName>
    <definedName name="Поправочные_коэффициенты_по_письму_Госстроя_от_25.12.90___2___10_7">#REF!</definedName>
    <definedName name="Поправочные_коэффициенты_по_письму_Госстроя_от_25.12.90___2___10_8" localSheetId="2">#REF!</definedName>
    <definedName name="Поправочные_коэффициенты_по_письму_Госстроя_от_25.12.90___2___10_8" localSheetId="1">#REF!</definedName>
    <definedName name="Поправочные_коэффициенты_по_письму_Госстроя_от_25.12.90___2___10_8">#REF!</definedName>
    <definedName name="Поправочные_коэффициенты_по_письму_Госстроя_от_25.12.90___2___10_9" localSheetId="2">#REF!</definedName>
    <definedName name="Поправочные_коэффициенты_по_письму_Госстроя_от_25.12.90___2___10_9" localSheetId="1">#REF!</definedName>
    <definedName name="Поправочные_коэффициенты_по_письму_Госстроя_от_25.12.90___2___10_9">#REF!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12_13" localSheetId="2">#REF!</definedName>
    <definedName name="Поправочные_коэффициенты_по_письму_Госстроя_от_25.12.90___2___12_13" localSheetId="1">#REF!</definedName>
    <definedName name="Поправочные_коэффициенты_по_письму_Госстроя_от_25.12.90___2___12_13">#REF!</definedName>
    <definedName name="Поправочные_коэффициенты_по_письму_Госстроя_от_25.12.90___2___12_15" localSheetId="2">#REF!</definedName>
    <definedName name="Поправочные_коэффициенты_по_письму_Госстроя_от_25.12.90___2___12_15" localSheetId="1">#REF!</definedName>
    <definedName name="Поправочные_коэффициенты_по_письму_Госстроя_от_25.12.90___2___12_15">#REF!</definedName>
    <definedName name="Поправочные_коэффициенты_по_письму_Госстроя_от_25.12.90___2___12_16" localSheetId="2">#REF!</definedName>
    <definedName name="Поправочные_коэффициенты_по_письму_Госстроя_от_25.12.90___2___12_16" localSheetId="1">#REF!</definedName>
    <definedName name="Поправочные_коэффициенты_по_письму_Госстроя_от_25.12.90___2___12_16">#REF!</definedName>
    <definedName name="Поправочные_коэффициенты_по_письму_Госстроя_от_25.12.90___2___12_17" localSheetId="2">#REF!</definedName>
    <definedName name="Поправочные_коэффициенты_по_письму_Госстроя_от_25.12.90___2___12_17" localSheetId="1">#REF!</definedName>
    <definedName name="Поправочные_коэффициенты_по_письму_Госстроя_от_25.12.90___2___12_17">#REF!</definedName>
    <definedName name="Поправочные_коэффициенты_по_письму_Госстроя_от_25.12.90___2___12_18" localSheetId="2">#REF!</definedName>
    <definedName name="Поправочные_коэффициенты_по_письму_Госстроя_от_25.12.90___2___12_18" localSheetId="1">#REF!</definedName>
    <definedName name="Поправочные_коэффициенты_по_письму_Госстроя_от_25.12.90___2___12_18">#REF!</definedName>
    <definedName name="Поправочные_коэффициенты_по_письму_Госстроя_от_25.12.90___2___12_19" localSheetId="2">#REF!</definedName>
    <definedName name="Поправочные_коэффициенты_по_письму_Госстроя_от_25.12.90___2___12_19" localSheetId="1">#REF!</definedName>
    <definedName name="Поправочные_коэффициенты_по_письму_Госстроя_от_25.12.90___2___12_19">#REF!</definedName>
    <definedName name="Поправочные_коэффициенты_по_письму_Госстроя_от_25.12.90___2___12_20" localSheetId="2">#REF!</definedName>
    <definedName name="Поправочные_коэффициенты_по_письму_Госстроя_от_25.12.90___2___12_20" localSheetId="1">#REF!</definedName>
    <definedName name="Поправочные_коэффициенты_по_письму_Госстроя_от_25.12.90___2___12_20">#REF!</definedName>
    <definedName name="Поправочные_коэффициенты_по_письму_Госстроя_от_25.12.90___2___12_3" localSheetId="2">#REF!</definedName>
    <definedName name="Поправочные_коэффициенты_по_письму_Госстроя_от_25.12.90___2___12_3" localSheetId="1">#REF!</definedName>
    <definedName name="Поправочные_коэффициенты_по_письму_Госстроя_от_25.12.90___2___12_3">#REF!</definedName>
    <definedName name="Поправочные_коэффициенты_по_письму_Госстроя_от_25.12.90___2___12_4" localSheetId="2">#REF!</definedName>
    <definedName name="Поправочные_коэффициенты_по_письму_Госстроя_от_25.12.90___2___12_4" localSheetId="1">#REF!</definedName>
    <definedName name="Поправочные_коэффициенты_по_письму_Госстроя_от_25.12.90___2___12_4">#REF!</definedName>
    <definedName name="Поправочные_коэффициенты_по_письму_Госстроя_от_25.12.90___2___12_5" localSheetId="2">#REF!</definedName>
    <definedName name="Поправочные_коэффициенты_по_письму_Госстроя_от_25.12.90___2___12_5" localSheetId="1">#REF!</definedName>
    <definedName name="Поправочные_коэффициенты_по_письму_Госстроя_от_25.12.90___2___12_5">#REF!</definedName>
    <definedName name="Поправочные_коэффициенты_по_письму_Госстроя_от_25.12.90___2___12_6" localSheetId="2">#REF!</definedName>
    <definedName name="Поправочные_коэффициенты_по_письму_Госстроя_от_25.12.90___2___12_6" localSheetId="1">#REF!</definedName>
    <definedName name="Поправочные_коэффициенты_по_письму_Госстроя_от_25.12.90___2___12_6">#REF!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2_1" localSheetId="2">#REF!</definedName>
    <definedName name="Поправочные_коэффициенты_по_письму_Госстроя_от_25.12.90___2___2_1" localSheetId="1">#REF!</definedName>
    <definedName name="Поправочные_коэффициенты_по_письму_Госстроя_от_25.12.90___2___2_1">#REF!</definedName>
    <definedName name="Поправочные_коэффициенты_по_письму_Госстроя_от_25.12.90___2___2_10" localSheetId="2">#REF!</definedName>
    <definedName name="Поправочные_коэффициенты_по_письму_Госстроя_от_25.12.90___2___2_10" localSheetId="1">#REF!</definedName>
    <definedName name="Поправочные_коэффициенты_по_письму_Госстроя_от_25.12.90___2___2_10">#REF!</definedName>
    <definedName name="Поправочные_коэффициенты_по_письму_Госстроя_от_25.12.90___2___2_13" localSheetId="2">#REF!</definedName>
    <definedName name="Поправочные_коэффициенты_по_письму_Госстроя_от_25.12.90___2___2_13" localSheetId="1">#REF!</definedName>
    <definedName name="Поправочные_коэффициенты_по_письму_Госстроя_от_25.12.90___2___2_13">#REF!</definedName>
    <definedName name="Поправочные_коэффициенты_по_письму_Госстроя_от_25.12.90___2___2_14" localSheetId="2">#REF!</definedName>
    <definedName name="Поправочные_коэффициенты_по_письму_Госстроя_от_25.12.90___2___2_14" localSheetId="1">#REF!</definedName>
    <definedName name="Поправочные_коэффициенты_по_письму_Госстроя_от_25.12.90___2___2_14">#REF!</definedName>
    <definedName name="Поправочные_коэффициенты_по_письму_Госстроя_от_25.12.90___2___2_15" localSheetId="2">#REF!</definedName>
    <definedName name="Поправочные_коэффициенты_по_письму_Госстроя_от_25.12.90___2___2_15" localSheetId="1">#REF!</definedName>
    <definedName name="Поправочные_коэффициенты_по_письму_Госстроя_от_25.12.90___2___2_15">#REF!</definedName>
    <definedName name="Поправочные_коэффициенты_по_письму_Госстроя_от_25.12.90___2___2_16" localSheetId="2">#REF!</definedName>
    <definedName name="Поправочные_коэффициенты_по_письму_Госстроя_от_25.12.90___2___2_16" localSheetId="1">#REF!</definedName>
    <definedName name="Поправочные_коэффициенты_по_письму_Госстроя_от_25.12.90___2___2_16">#REF!</definedName>
    <definedName name="Поправочные_коэффициенты_по_письму_Госстроя_от_25.12.90___2___2_17" localSheetId="2">#REF!</definedName>
    <definedName name="Поправочные_коэффициенты_по_письму_Госстроя_от_25.12.90___2___2_17" localSheetId="1">#REF!</definedName>
    <definedName name="Поправочные_коэффициенты_по_письму_Госстроя_от_25.12.90___2___2_17">#REF!</definedName>
    <definedName name="Поправочные_коэффициенты_по_письму_Госстроя_от_25.12.90___2___2_18" localSheetId="2">#REF!</definedName>
    <definedName name="Поправочные_коэффициенты_по_письму_Госстроя_от_25.12.90___2___2_18" localSheetId="1">#REF!</definedName>
    <definedName name="Поправочные_коэффициенты_по_письму_Госстроя_от_25.12.90___2___2_18">#REF!</definedName>
    <definedName name="Поправочные_коэффициенты_по_письму_Госстроя_от_25.12.90___2___2_19" localSheetId="2">#REF!</definedName>
    <definedName name="Поправочные_коэффициенты_по_письму_Госстроя_от_25.12.90___2___2_19" localSheetId="1">#REF!</definedName>
    <definedName name="Поправочные_коэффициенты_по_письму_Госстроя_от_25.12.90___2___2_19">#REF!</definedName>
    <definedName name="Поправочные_коэффициенты_по_письму_Госстроя_от_25.12.90___2___2_20" localSheetId="2">#REF!</definedName>
    <definedName name="Поправочные_коэффициенты_по_письму_Госстроя_от_25.12.90___2___2_20" localSheetId="1">#REF!</definedName>
    <definedName name="Поправочные_коэффициенты_по_письму_Госстроя_от_25.12.90___2___2_20">#REF!</definedName>
    <definedName name="Поправочные_коэффициенты_по_письму_Госстроя_от_25.12.90___2___2_3" localSheetId="2">#REF!</definedName>
    <definedName name="Поправочные_коэффициенты_по_письму_Госстроя_от_25.12.90___2___2_3" localSheetId="1">#REF!</definedName>
    <definedName name="Поправочные_коэффициенты_по_письму_Госстроя_от_25.12.90___2___2_3">#REF!</definedName>
    <definedName name="Поправочные_коэффициенты_по_письму_Госстроя_от_25.12.90___2___2_4" localSheetId="2">#REF!</definedName>
    <definedName name="Поправочные_коэффициенты_по_письму_Госстроя_от_25.12.90___2___2_4" localSheetId="1">#REF!</definedName>
    <definedName name="Поправочные_коэффициенты_по_письму_Госстроя_от_25.12.90___2___2_4">#REF!</definedName>
    <definedName name="Поправочные_коэффициенты_по_письму_Госстроя_от_25.12.90___2___2_7" localSheetId="2">#REF!</definedName>
    <definedName name="Поправочные_коэффициенты_по_письму_Госстроя_от_25.12.90___2___2_7" localSheetId="1">#REF!</definedName>
    <definedName name="Поправочные_коэффициенты_по_письму_Госстроя_от_25.12.90___2___2_7">#REF!</definedName>
    <definedName name="Поправочные_коэффициенты_по_письму_Госстроя_от_25.12.90___2___2_8" localSheetId="2">#REF!</definedName>
    <definedName name="Поправочные_коэффициенты_по_письму_Госстроя_от_25.12.90___2___2_8" localSheetId="1">#REF!</definedName>
    <definedName name="Поправочные_коэффициенты_по_письму_Госстроя_от_25.12.90___2___2_8">#REF!</definedName>
    <definedName name="Поправочные_коэффициенты_по_письму_Госстроя_от_25.12.90___2___2_9" localSheetId="2">#REF!</definedName>
    <definedName name="Поправочные_коэффициенты_по_письму_Госстроя_от_25.12.90___2___2_9" localSheetId="1">#REF!</definedName>
    <definedName name="Поправочные_коэффициенты_по_письму_Госстроя_от_25.12.90___2___2_9">#REF!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3_1" localSheetId="2">#REF!</definedName>
    <definedName name="Поправочные_коэффициенты_по_письму_Госстроя_от_25.12.90___2___3_1" localSheetId="1">#REF!</definedName>
    <definedName name="Поправочные_коэффициенты_по_письму_Госстроя_от_25.12.90___2___3_1">#REF!</definedName>
    <definedName name="Поправочные_коэффициенты_по_письму_Госстроя_от_25.12.90___2___3_10" localSheetId="2">#REF!</definedName>
    <definedName name="Поправочные_коэффициенты_по_письму_Госстроя_от_25.12.90___2___3_10" localSheetId="1">#REF!</definedName>
    <definedName name="Поправочные_коэффициенты_по_письму_Госстроя_от_25.12.90___2___3_10">#REF!</definedName>
    <definedName name="Поправочные_коэффициенты_по_письму_Госстроя_от_25.12.90___2___3_13" localSheetId="2">#REF!</definedName>
    <definedName name="Поправочные_коэффициенты_по_письму_Госстроя_от_25.12.90___2___3_13" localSheetId="1">#REF!</definedName>
    <definedName name="Поправочные_коэффициенты_по_письму_Госстроя_от_25.12.90___2___3_13">#REF!</definedName>
    <definedName name="Поправочные_коэффициенты_по_письму_Госстроя_от_25.12.90___2___3_14" localSheetId="2">#REF!</definedName>
    <definedName name="Поправочные_коэффициенты_по_письму_Госстроя_от_25.12.90___2___3_14" localSheetId="1">#REF!</definedName>
    <definedName name="Поправочные_коэффициенты_по_письму_Госстроя_от_25.12.90___2___3_14">#REF!</definedName>
    <definedName name="Поправочные_коэффициенты_по_письму_Госстроя_от_25.12.90___2___3_15" localSheetId="2">#REF!</definedName>
    <definedName name="Поправочные_коэффициенты_по_письму_Госстроя_от_25.12.90___2___3_15" localSheetId="1">#REF!</definedName>
    <definedName name="Поправочные_коэффициенты_по_письму_Госстроя_от_25.12.90___2___3_15">#REF!</definedName>
    <definedName name="Поправочные_коэффициенты_по_письму_Госстроя_от_25.12.90___2___3_16" localSheetId="2">#REF!</definedName>
    <definedName name="Поправочные_коэффициенты_по_письму_Госстроя_от_25.12.90___2___3_16" localSheetId="1">#REF!</definedName>
    <definedName name="Поправочные_коэффициенты_по_письму_Госстроя_от_25.12.90___2___3_16">#REF!</definedName>
    <definedName name="Поправочные_коэффициенты_по_письму_Госстроя_от_25.12.90___2___3_17" localSheetId="2">#REF!</definedName>
    <definedName name="Поправочные_коэффициенты_по_письму_Госстроя_от_25.12.90___2___3_17" localSheetId="1">#REF!</definedName>
    <definedName name="Поправочные_коэффициенты_по_письму_Госстроя_от_25.12.90___2___3_17">#REF!</definedName>
    <definedName name="Поправочные_коэффициенты_по_письму_Госстроя_от_25.12.90___2___3_18" localSheetId="2">#REF!</definedName>
    <definedName name="Поправочные_коэффициенты_по_письму_Госстроя_от_25.12.90___2___3_18" localSheetId="1">#REF!</definedName>
    <definedName name="Поправочные_коэффициенты_по_письму_Госстроя_от_25.12.90___2___3_18">#REF!</definedName>
    <definedName name="Поправочные_коэффициенты_по_письму_Госстроя_от_25.12.90___2___3_19" localSheetId="2">#REF!</definedName>
    <definedName name="Поправочные_коэффициенты_по_письму_Госстроя_от_25.12.90___2___3_19" localSheetId="1">#REF!</definedName>
    <definedName name="Поправочные_коэффициенты_по_письму_Госстроя_от_25.12.90___2___3_19">#REF!</definedName>
    <definedName name="Поправочные_коэффициенты_по_письму_Госстроя_от_25.12.90___2___3_20" localSheetId="2">#REF!</definedName>
    <definedName name="Поправочные_коэффициенты_по_письму_Госстроя_от_25.12.90___2___3_20" localSheetId="1">#REF!</definedName>
    <definedName name="Поправочные_коэффициенты_по_письму_Госстроя_от_25.12.90___2___3_20">#REF!</definedName>
    <definedName name="Поправочные_коэффициенты_по_письму_Госстроя_от_25.12.90___2___3_3" localSheetId="2">#REF!</definedName>
    <definedName name="Поправочные_коэффициенты_по_письму_Госстроя_от_25.12.90___2___3_3" localSheetId="1">#REF!</definedName>
    <definedName name="Поправочные_коэффициенты_по_письму_Госстроя_от_25.12.90___2___3_3">#REF!</definedName>
    <definedName name="Поправочные_коэффициенты_по_письму_Госстроя_от_25.12.90___2___3_4" localSheetId="2">#REF!</definedName>
    <definedName name="Поправочные_коэффициенты_по_письму_Госстроя_от_25.12.90___2___3_4" localSheetId="1">#REF!</definedName>
    <definedName name="Поправочные_коэффициенты_по_письму_Госстроя_от_25.12.90___2___3_4">#REF!</definedName>
    <definedName name="Поправочные_коэффициенты_по_письму_Госстроя_от_25.12.90___2___3_7" localSheetId="2">#REF!</definedName>
    <definedName name="Поправочные_коэффициенты_по_письму_Госстроя_от_25.12.90___2___3_7" localSheetId="1">#REF!</definedName>
    <definedName name="Поправочные_коэффициенты_по_письму_Госстроя_от_25.12.90___2___3_7">#REF!</definedName>
    <definedName name="Поправочные_коэффициенты_по_письму_Госстроя_от_25.12.90___2___3_8" localSheetId="2">#REF!</definedName>
    <definedName name="Поправочные_коэффициенты_по_письму_Госстроя_от_25.12.90___2___3_8" localSheetId="1">#REF!</definedName>
    <definedName name="Поправочные_коэффициенты_по_письму_Госстроя_от_25.12.90___2___3_8">#REF!</definedName>
    <definedName name="Поправочные_коэффициенты_по_письму_Госстроя_от_25.12.90___2___3_9" localSheetId="2">#REF!</definedName>
    <definedName name="Поправочные_коэффициенты_по_письму_Госстроя_от_25.12.90___2___3_9" localSheetId="1">#REF!</definedName>
    <definedName name="Поправочные_коэффициенты_по_письму_Госстроя_от_25.12.90___2___3_9">#REF!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4___0" localSheetId="2">#REF!</definedName>
    <definedName name="Поправочные_коэффициенты_по_письму_Госстроя_от_25.12.90___2___4___0" localSheetId="1">#REF!</definedName>
    <definedName name="Поправочные_коэффициенты_по_письму_Госстроя_от_25.12.90___2___4___0">#REF!</definedName>
    <definedName name="Поправочные_коэффициенты_по_письму_Госстроя_от_25.12.90___2___4___0_14" localSheetId="2">#REF!</definedName>
    <definedName name="Поправочные_коэффициенты_по_письму_Госстроя_от_25.12.90___2___4___0_14" localSheetId="1">#REF!</definedName>
    <definedName name="Поправочные_коэффициенты_по_письму_Госстроя_от_25.12.90___2___4___0_14">#REF!</definedName>
    <definedName name="Поправочные_коэффициенты_по_письму_Госстроя_от_25.12.90___2___4___0_15" localSheetId="2">#REF!</definedName>
    <definedName name="Поправочные_коэффициенты_по_письму_Госстроя_от_25.12.90___2___4___0_15" localSheetId="1">#REF!</definedName>
    <definedName name="Поправочные_коэффициенты_по_письму_Госстроя_от_25.12.90___2___4___0_15">#REF!</definedName>
    <definedName name="Поправочные_коэффициенты_по_письму_Госстроя_от_25.12.90___2___4___0_16" localSheetId="2">#REF!</definedName>
    <definedName name="Поправочные_коэффициенты_по_письму_Госстроя_от_25.12.90___2___4___0_16" localSheetId="1">#REF!</definedName>
    <definedName name="Поправочные_коэффициенты_по_письму_Госстроя_от_25.12.90___2___4___0_16">#REF!</definedName>
    <definedName name="Поправочные_коэффициенты_по_письму_Госстроя_от_25.12.90___2___4___0_19" localSheetId="2">#REF!</definedName>
    <definedName name="Поправочные_коэффициенты_по_письму_Госстроя_от_25.12.90___2___4___0_19" localSheetId="1">#REF!</definedName>
    <definedName name="Поправочные_коэффициенты_по_письму_Госстроя_от_25.12.90___2___4___0_19">#REF!</definedName>
    <definedName name="Поправочные_коэффициенты_по_письму_Госстроя_от_25.12.90___2___4___0_4" localSheetId="2">#REF!</definedName>
    <definedName name="Поправочные_коэффициенты_по_письму_Госстроя_от_25.12.90___2___4___0_4" localSheetId="1">#REF!</definedName>
    <definedName name="Поправочные_коэффициенты_по_письму_Госстроя_от_25.12.90___2___4___0_4">#REF!</definedName>
    <definedName name="Поправочные_коэффициенты_по_письму_Госстроя_от_25.12.90___2___4___5" localSheetId="2">#REF!</definedName>
    <definedName name="Поправочные_коэффициенты_по_письму_Госстроя_от_25.12.90___2___4___5" localSheetId="1">#REF!</definedName>
    <definedName name="Поправочные_коэффициенты_по_письму_Госстроя_от_25.12.90___2___4___5">#REF!</definedName>
    <definedName name="Поправочные_коэффициенты_по_письму_Госстроя_от_25.12.90___2___4___5_14" localSheetId="2">#REF!</definedName>
    <definedName name="Поправочные_коэффициенты_по_письму_Госстроя_от_25.12.90___2___4___5_14" localSheetId="1">#REF!</definedName>
    <definedName name="Поправочные_коэффициенты_по_письму_Госстроя_от_25.12.90___2___4___5_14">#REF!</definedName>
    <definedName name="Поправочные_коэффициенты_по_письму_Госстроя_от_25.12.90___2___4___5_15" localSheetId="2">#REF!</definedName>
    <definedName name="Поправочные_коэффициенты_по_письму_Госстроя_от_25.12.90___2___4___5_15" localSheetId="1">#REF!</definedName>
    <definedName name="Поправочные_коэффициенты_по_письму_Госстроя_от_25.12.90___2___4___5_15">#REF!</definedName>
    <definedName name="Поправочные_коэффициенты_по_письму_Госстроя_от_25.12.90___2___4___5_16" localSheetId="2">#REF!</definedName>
    <definedName name="Поправочные_коэффициенты_по_письму_Госстроя_от_25.12.90___2___4___5_16" localSheetId="1">#REF!</definedName>
    <definedName name="Поправочные_коэффициенты_по_письму_Госстроя_от_25.12.90___2___4___5_16">#REF!</definedName>
    <definedName name="Поправочные_коэффициенты_по_письму_Госстроя_от_25.12.90___2___4___5_19" localSheetId="2">#REF!</definedName>
    <definedName name="Поправочные_коэффициенты_по_письму_Госстроя_от_25.12.90___2___4___5_19" localSheetId="1">#REF!</definedName>
    <definedName name="Поправочные_коэффициенты_по_письму_Госстроя_от_25.12.90___2___4___5_19">#REF!</definedName>
    <definedName name="Поправочные_коэффициенты_по_письму_Госстроя_от_25.12.90___2___4___5_4" localSheetId="2">#REF!</definedName>
    <definedName name="Поправочные_коэффициенты_по_письму_Госстроя_от_25.12.90___2___4___5_4" localSheetId="1">#REF!</definedName>
    <definedName name="Поправочные_коэффициенты_по_письму_Госстроя_от_25.12.90___2___4___5_4">#REF!</definedName>
    <definedName name="Поправочные_коэффициенты_по_письму_Госстроя_от_25.12.90___2___4_1" localSheetId="2">#REF!</definedName>
    <definedName name="Поправочные_коэффициенты_по_письму_Госстроя_от_25.12.90___2___4_1" localSheetId="1">#REF!</definedName>
    <definedName name="Поправочные_коэффициенты_по_письму_Госстроя_от_25.12.90___2___4_1">#REF!</definedName>
    <definedName name="Поправочные_коэффициенты_по_письму_Госстроя_от_25.12.90___2___4_10" localSheetId="2">#REF!</definedName>
    <definedName name="Поправочные_коэффициенты_по_письму_Госстроя_от_25.12.90___2___4_10" localSheetId="1">#REF!</definedName>
    <definedName name="Поправочные_коэффициенты_по_письму_Госстроя_от_25.12.90___2___4_10">#REF!</definedName>
    <definedName name="Поправочные_коэффициенты_по_письму_Госстроя_от_25.12.90___2___4_13" localSheetId="2">#REF!</definedName>
    <definedName name="Поправочные_коэффициенты_по_письму_Госстроя_от_25.12.90___2___4_13" localSheetId="1">#REF!</definedName>
    <definedName name="Поправочные_коэффициенты_по_письму_Госстроя_от_25.12.90___2___4_13">#REF!</definedName>
    <definedName name="Поправочные_коэффициенты_по_письму_Госстроя_от_25.12.90___2___4_14" localSheetId="2">#REF!</definedName>
    <definedName name="Поправочные_коэффициенты_по_письму_Госстроя_от_25.12.90___2___4_14" localSheetId="1">#REF!</definedName>
    <definedName name="Поправочные_коэффициенты_по_письму_Госстроя_от_25.12.90___2___4_14">#REF!</definedName>
    <definedName name="Поправочные_коэффициенты_по_письму_Госстроя_от_25.12.90___2___4_15" localSheetId="2">#REF!</definedName>
    <definedName name="Поправочные_коэффициенты_по_письму_Госстроя_от_25.12.90___2___4_15" localSheetId="1">#REF!</definedName>
    <definedName name="Поправочные_коэффициенты_по_письму_Госстроя_от_25.12.90___2___4_15">#REF!</definedName>
    <definedName name="Поправочные_коэффициенты_по_письму_Госстроя_от_25.12.90___2___4_16" localSheetId="2">#REF!</definedName>
    <definedName name="Поправочные_коэффициенты_по_письму_Госстроя_от_25.12.90___2___4_16" localSheetId="1">#REF!</definedName>
    <definedName name="Поправочные_коэффициенты_по_письму_Госстроя_от_25.12.90___2___4_16">#REF!</definedName>
    <definedName name="Поправочные_коэффициенты_по_письму_Госстроя_от_25.12.90___2___4_17" localSheetId="2">#REF!</definedName>
    <definedName name="Поправочные_коэффициенты_по_письму_Госстроя_от_25.12.90___2___4_17" localSheetId="1">#REF!</definedName>
    <definedName name="Поправочные_коэффициенты_по_письму_Госстроя_от_25.12.90___2___4_17">#REF!</definedName>
    <definedName name="Поправочные_коэффициенты_по_письму_Госстроя_от_25.12.90___2___4_18" localSheetId="2">#REF!</definedName>
    <definedName name="Поправочные_коэффициенты_по_письму_Госстроя_от_25.12.90___2___4_18" localSheetId="1">#REF!</definedName>
    <definedName name="Поправочные_коэффициенты_по_письму_Госстроя_от_25.12.90___2___4_18">#REF!</definedName>
    <definedName name="Поправочные_коэффициенты_по_письму_Госстроя_от_25.12.90___2___4_19" localSheetId="2">#REF!</definedName>
    <definedName name="Поправочные_коэффициенты_по_письму_Госстроя_от_25.12.90___2___4_19" localSheetId="1">#REF!</definedName>
    <definedName name="Поправочные_коэффициенты_по_письму_Госстроя_от_25.12.90___2___4_19">#REF!</definedName>
    <definedName name="Поправочные_коэффициенты_по_письму_Госстроя_от_25.12.90___2___4_20" localSheetId="2">#REF!</definedName>
    <definedName name="Поправочные_коэффициенты_по_письму_Госстроя_от_25.12.90___2___4_20" localSheetId="1">#REF!</definedName>
    <definedName name="Поправочные_коэффициенты_по_письму_Госстроя_от_25.12.90___2___4_20">#REF!</definedName>
    <definedName name="Поправочные_коэффициенты_по_письму_Госстроя_от_25.12.90___2___4_3" localSheetId="2">#REF!</definedName>
    <definedName name="Поправочные_коэффициенты_по_письму_Госстроя_от_25.12.90___2___4_3" localSheetId="1">#REF!</definedName>
    <definedName name="Поправочные_коэффициенты_по_письму_Госстроя_от_25.12.90___2___4_3">#REF!</definedName>
    <definedName name="Поправочные_коэффициенты_по_письму_Госстроя_от_25.12.90___2___4_4" localSheetId="2">#REF!</definedName>
    <definedName name="Поправочные_коэффициенты_по_письму_Госстроя_от_25.12.90___2___4_4" localSheetId="1">#REF!</definedName>
    <definedName name="Поправочные_коэффициенты_по_письму_Госстроя_от_25.12.90___2___4_4">#REF!</definedName>
    <definedName name="Поправочные_коэффициенты_по_письму_Госстроя_от_25.12.90___2___4_5" localSheetId="2">#REF!</definedName>
    <definedName name="Поправочные_коэффициенты_по_письму_Госстроя_от_25.12.90___2___4_5" localSheetId="1">#REF!</definedName>
    <definedName name="Поправочные_коэффициенты_по_письму_Госстроя_от_25.12.90___2___4_5">#REF!</definedName>
    <definedName name="Поправочные_коэффициенты_по_письму_Госстроя_от_25.12.90___2___4_7" localSheetId="2">#REF!</definedName>
    <definedName name="Поправочные_коэффициенты_по_письму_Госстроя_от_25.12.90___2___4_7" localSheetId="1">#REF!</definedName>
    <definedName name="Поправочные_коэффициенты_по_письму_Госстроя_от_25.12.90___2___4_7">#REF!</definedName>
    <definedName name="Поправочные_коэффициенты_по_письму_Госстроя_от_25.12.90___2___4_8" localSheetId="2">#REF!</definedName>
    <definedName name="Поправочные_коэффициенты_по_письму_Госстроя_от_25.12.90___2___4_8" localSheetId="1">#REF!</definedName>
    <definedName name="Поправочные_коэффициенты_по_письму_Госстроя_от_25.12.90___2___4_8">#REF!</definedName>
    <definedName name="Поправочные_коэффициенты_по_письму_Госстроя_от_25.12.90___2___4_9" localSheetId="2">#REF!</definedName>
    <definedName name="Поправочные_коэффициенты_по_письму_Госстроя_от_25.12.90___2___4_9" localSheetId="1">#REF!</definedName>
    <definedName name="Поправочные_коэффициенты_по_письму_Госстроя_от_25.12.90___2___4_9">#REF!</definedName>
    <definedName name="Поправочные_коэффициенты_по_письму_Госстроя_от_25.12.90___2___5" localSheetId="2">#REF!</definedName>
    <definedName name="Поправочные_коэффициенты_по_письму_Госстроя_от_25.12.90___2___5" localSheetId="1">#REF!</definedName>
    <definedName name="Поправочные_коэффициенты_по_письму_Госстроя_от_25.12.90___2___5">#REF!</definedName>
    <definedName name="Поправочные_коэффициенты_по_письму_Госстроя_от_25.12.90___2___5_14" localSheetId="2">#REF!</definedName>
    <definedName name="Поправочные_коэффициенты_по_письму_Госстроя_от_25.12.90___2___5_14" localSheetId="1">#REF!</definedName>
    <definedName name="Поправочные_коэффициенты_по_письму_Госстроя_от_25.12.90___2___5_14">#REF!</definedName>
    <definedName name="Поправочные_коэффициенты_по_письму_Госстроя_от_25.12.90___2___5_15" localSheetId="2">#REF!</definedName>
    <definedName name="Поправочные_коэффициенты_по_письму_Госстроя_от_25.12.90___2___5_15" localSheetId="1">#REF!</definedName>
    <definedName name="Поправочные_коэффициенты_по_письму_Госстроя_от_25.12.90___2___5_15">#REF!</definedName>
    <definedName name="Поправочные_коэффициенты_по_письму_Госстроя_от_25.12.90___2___5_16" localSheetId="2">#REF!</definedName>
    <definedName name="Поправочные_коэффициенты_по_письму_Госстроя_от_25.12.90___2___5_16" localSheetId="1">#REF!</definedName>
    <definedName name="Поправочные_коэффициенты_по_письму_Госстроя_от_25.12.90___2___5_16">#REF!</definedName>
    <definedName name="Поправочные_коэффициенты_по_письму_Госстроя_от_25.12.90___2___5_19" localSheetId="2">#REF!</definedName>
    <definedName name="Поправочные_коэффициенты_по_письму_Госстроя_от_25.12.90___2___5_19" localSheetId="1">#REF!</definedName>
    <definedName name="Поправочные_коэффициенты_по_письму_Госстроя_от_25.12.90___2___5_19">#REF!</definedName>
    <definedName name="Поправочные_коэффициенты_по_письму_Госстроя_от_25.12.90___2___5_4" localSheetId="2">#REF!</definedName>
    <definedName name="Поправочные_коэффициенты_по_письму_Госстроя_от_25.12.90___2___5_4" localSheetId="1">#REF!</definedName>
    <definedName name="Поправочные_коэффициенты_по_письму_Госстроя_от_25.12.90___2___5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6___0" localSheetId="2">#REF!</definedName>
    <definedName name="Поправочные_коэффициенты_по_письму_Госстроя_от_25.12.90___2___6___0" localSheetId="1">#REF!</definedName>
    <definedName name="Поправочные_коэффициенты_по_письму_Госстроя_от_25.12.90___2___6___0">#REF!</definedName>
    <definedName name="Поправочные_коэффициенты_по_письму_Госстроя_от_25.12.90___2___6___0_15" localSheetId="2">#REF!</definedName>
    <definedName name="Поправочные_коэффициенты_по_письму_Госстроя_от_25.12.90___2___6___0_15" localSheetId="1">#REF!</definedName>
    <definedName name="Поправочные_коэффициенты_по_письму_Госстроя_от_25.12.90___2___6___0_15">#REF!</definedName>
    <definedName name="Поправочные_коэффициенты_по_письму_Госстроя_от_25.12.90___2___6___0_16" localSheetId="2">#REF!</definedName>
    <definedName name="Поправочные_коэффициенты_по_письму_Госстроя_от_25.12.90___2___6___0_16" localSheetId="1">#REF!</definedName>
    <definedName name="Поправочные_коэффициенты_по_письму_Госстроя_от_25.12.90___2___6___0_16">#REF!</definedName>
    <definedName name="Поправочные_коэффициенты_по_письму_Госстроя_от_25.12.90___2___6___0_19" localSheetId="2">#REF!</definedName>
    <definedName name="Поправочные_коэффициенты_по_письму_Госстроя_от_25.12.90___2___6___0_19" localSheetId="1">#REF!</definedName>
    <definedName name="Поправочные_коэффициенты_по_письму_Госстроя_от_25.12.90___2___6___0_19">#REF!</definedName>
    <definedName name="Поправочные_коэффициенты_по_письму_Госстроя_от_25.12.90___2___6___0_4" localSheetId="2">#REF!</definedName>
    <definedName name="Поправочные_коэффициенты_по_письму_Госстроя_от_25.12.90___2___6___0_4" localSheetId="1">#REF!</definedName>
    <definedName name="Поправочные_коэффициенты_по_письму_Госстроя_от_25.12.90___2___6___0_4">#REF!</definedName>
    <definedName name="Поправочные_коэффициенты_по_письму_Госстроя_от_25.12.90___2___6_1" localSheetId="2">#REF!</definedName>
    <definedName name="Поправочные_коэффициенты_по_письму_Госстроя_от_25.12.90___2___6_1" localSheetId="1">#REF!</definedName>
    <definedName name="Поправочные_коэффициенты_по_письму_Госстроя_от_25.12.90___2___6_1">#REF!</definedName>
    <definedName name="Поправочные_коэффициенты_по_письму_Госстроя_от_25.12.90___2___6_10" localSheetId="2">#REF!</definedName>
    <definedName name="Поправочные_коэффициенты_по_письму_Госстроя_от_25.12.90___2___6_10" localSheetId="1">#REF!</definedName>
    <definedName name="Поправочные_коэффициенты_по_письму_Госстроя_от_25.12.90___2___6_10">#REF!</definedName>
    <definedName name="Поправочные_коэффициенты_по_письму_Госстроя_от_25.12.90___2___6_13" localSheetId="2">#REF!</definedName>
    <definedName name="Поправочные_коэффициенты_по_письму_Госстроя_от_25.12.90___2___6_13" localSheetId="1">#REF!</definedName>
    <definedName name="Поправочные_коэффициенты_по_письму_Госстроя_от_25.12.90___2___6_13">#REF!</definedName>
    <definedName name="Поправочные_коэффициенты_по_письму_Госстроя_от_25.12.90___2___6_14" localSheetId="2">#REF!</definedName>
    <definedName name="Поправочные_коэффициенты_по_письму_Госстроя_от_25.12.90___2___6_14" localSheetId="1">#REF!</definedName>
    <definedName name="Поправочные_коэффициенты_по_письму_Госстроя_от_25.12.90___2___6_14">#REF!</definedName>
    <definedName name="Поправочные_коэффициенты_по_письму_Госстроя_от_25.12.90___2___6_15" localSheetId="2">#REF!</definedName>
    <definedName name="Поправочные_коэффициенты_по_письму_Госстроя_от_25.12.90___2___6_15" localSheetId="1">#REF!</definedName>
    <definedName name="Поправочные_коэффициенты_по_письму_Госстроя_от_25.12.90___2___6_15">#REF!</definedName>
    <definedName name="Поправочные_коэффициенты_по_письму_Госстроя_от_25.12.90___2___6_16" localSheetId="2">#REF!</definedName>
    <definedName name="Поправочные_коэффициенты_по_письму_Госстроя_от_25.12.90___2___6_16" localSheetId="1">#REF!</definedName>
    <definedName name="Поправочные_коэффициенты_по_письму_Госстроя_от_25.12.90___2___6_16">#REF!</definedName>
    <definedName name="Поправочные_коэффициенты_по_письму_Госстроя_от_25.12.90___2___6_17" localSheetId="2">#REF!</definedName>
    <definedName name="Поправочные_коэффициенты_по_письму_Госстроя_от_25.12.90___2___6_17" localSheetId="1">#REF!</definedName>
    <definedName name="Поправочные_коэффициенты_по_письму_Госстроя_от_25.12.90___2___6_17">#REF!</definedName>
    <definedName name="Поправочные_коэффициенты_по_письму_Госстроя_от_25.12.90___2___6_18" localSheetId="2">#REF!</definedName>
    <definedName name="Поправочные_коэффициенты_по_письму_Госстроя_от_25.12.90___2___6_18" localSheetId="1">#REF!</definedName>
    <definedName name="Поправочные_коэффициенты_по_письму_Госстроя_от_25.12.90___2___6_18">#REF!</definedName>
    <definedName name="Поправочные_коэффициенты_по_письму_Госстроя_от_25.12.90___2___6_19" localSheetId="2">#REF!</definedName>
    <definedName name="Поправочные_коэффициенты_по_письму_Госстроя_от_25.12.90___2___6_19" localSheetId="1">#REF!</definedName>
    <definedName name="Поправочные_коэффициенты_по_письму_Госстроя_от_25.12.90___2___6_19">#REF!</definedName>
    <definedName name="Поправочные_коэффициенты_по_письму_Госстроя_от_25.12.90___2___6_20" localSheetId="2">#REF!</definedName>
    <definedName name="Поправочные_коэффициенты_по_письму_Госстроя_от_25.12.90___2___6_20" localSheetId="1">#REF!</definedName>
    <definedName name="Поправочные_коэффициенты_по_письму_Госстроя_от_25.12.90___2___6_20">#REF!</definedName>
    <definedName name="Поправочные_коэффициенты_по_письму_Госстроя_от_25.12.90___2___6_3" localSheetId="2">#REF!</definedName>
    <definedName name="Поправочные_коэффициенты_по_письму_Госстроя_от_25.12.90___2___6_3" localSheetId="1">#REF!</definedName>
    <definedName name="Поправочные_коэффициенты_по_письму_Госстроя_от_25.12.90___2___6_3">#REF!</definedName>
    <definedName name="Поправочные_коэффициенты_по_письму_Госстроя_от_25.12.90___2___6_4" localSheetId="2">#REF!</definedName>
    <definedName name="Поправочные_коэффициенты_по_письму_Госстроя_от_25.12.90___2___6_4" localSheetId="1">#REF!</definedName>
    <definedName name="Поправочные_коэффициенты_по_письму_Госстроя_от_25.12.90___2___6_4">#REF!</definedName>
    <definedName name="Поправочные_коэффициенты_по_письму_Госстроя_от_25.12.90___2___6_7" localSheetId="2">#REF!</definedName>
    <definedName name="Поправочные_коэффициенты_по_письму_Госстроя_от_25.12.90___2___6_7" localSheetId="1">#REF!</definedName>
    <definedName name="Поправочные_коэффициенты_по_письму_Госстроя_от_25.12.90___2___6_7">#REF!</definedName>
    <definedName name="Поправочные_коэффициенты_по_письму_Госстроя_от_25.12.90___2___6_8" localSheetId="2">#REF!</definedName>
    <definedName name="Поправочные_коэффициенты_по_письму_Госстроя_от_25.12.90___2___6_8" localSheetId="1">#REF!</definedName>
    <definedName name="Поправочные_коэффициенты_по_письму_Госстроя_от_25.12.90___2___6_8">#REF!</definedName>
    <definedName name="Поправочные_коэффициенты_по_письму_Госстроя_от_25.12.90___2___6_9" localSheetId="2">#REF!</definedName>
    <definedName name="Поправочные_коэффициенты_по_письму_Госстроя_от_25.12.90___2___6_9" localSheetId="1">#REF!</definedName>
    <definedName name="Поправочные_коэффициенты_по_письму_Госстроя_от_25.12.90___2___6_9">#REF!</definedName>
    <definedName name="Поправочные_коэффициенты_по_письму_Госстроя_от_25.12.90___2___7" localSheetId="2">#REF!</definedName>
    <definedName name="Поправочные_коэффициенты_по_письму_Госстроя_от_25.12.90___2___7" localSheetId="1">#REF!</definedName>
    <definedName name="Поправочные_коэффициенты_по_письму_Госстроя_от_25.12.90___2___7">#REF!</definedName>
    <definedName name="Поправочные_коэффициенты_по_письму_Госстроя_от_25.12.90___2___7_15" localSheetId="2">#REF!</definedName>
    <definedName name="Поправочные_коэффициенты_по_письму_Госстроя_от_25.12.90___2___7_15" localSheetId="1">#REF!</definedName>
    <definedName name="Поправочные_коэффициенты_по_письму_Госстроя_от_25.12.90___2___7_15">#REF!</definedName>
    <definedName name="Поправочные_коэффициенты_по_письму_Госстроя_от_25.12.90___2___7_16" localSheetId="2">#REF!</definedName>
    <definedName name="Поправочные_коэффициенты_по_письму_Госстроя_от_25.12.90___2___7_16" localSheetId="1">#REF!</definedName>
    <definedName name="Поправочные_коэффициенты_по_письму_Госстроя_от_25.12.90___2___7_16">#REF!</definedName>
    <definedName name="Поправочные_коэффициенты_по_письму_Госстроя_от_25.12.90___2___7_19" localSheetId="2">#REF!</definedName>
    <definedName name="Поправочные_коэффициенты_по_письму_Госстроя_от_25.12.90___2___7_19" localSheetId="1">#REF!</definedName>
    <definedName name="Поправочные_коэффициенты_по_письму_Госстроя_от_25.12.90___2___7_19">#REF!</definedName>
    <definedName name="Поправочные_коэффициенты_по_письму_Госстроя_от_25.12.90___2___7_4" localSheetId="2">#REF!</definedName>
    <definedName name="Поправочные_коэффициенты_по_письму_Госстроя_от_25.12.90___2___7_4" localSheetId="1">#REF!</definedName>
    <definedName name="Поправочные_коэффициенты_по_письму_Госстроя_от_25.12.90___2___7_4">#REF!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2___8___0" localSheetId="2">#REF!</definedName>
    <definedName name="Поправочные_коэффициенты_по_письму_Госстроя_от_25.12.90___2___8___0" localSheetId="1">#REF!</definedName>
    <definedName name="Поправочные_коэффициенты_по_письму_Госстроя_от_25.12.90___2___8___0">#REF!</definedName>
    <definedName name="Поправочные_коэффициенты_по_письму_Госстроя_от_25.12.90___2___8___0_15" localSheetId="2">#REF!</definedName>
    <definedName name="Поправочные_коэффициенты_по_письму_Госстроя_от_25.12.90___2___8___0_15" localSheetId="1">#REF!</definedName>
    <definedName name="Поправочные_коэффициенты_по_письму_Госстроя_от_25.12.90___2___8___0_15">#REF!</definedName>
    <definedName name="Поправочные_коэффициенты_по_письму_Госстроя_от_25.12.90___2___8___0_16" localSheetId="2">#REF!</definedName>
    <definedName name="Поправочные_коэффициенты_по_письму_Госстроя_от_25.12.90___2___8___0_16" localSheetId="1">#REF!</definedName>
    <definedName name="Поправочные_коэффициенты_по_письму_Госстроя_от_25.12.90___2___8___0_16">#REF!</definedName>
    <definedName name="Поправочные_коэффициенты_по_письму_Госстроя_от_25.12.90___2___8___0_19" localSheetId="2">#REF!</definedName>
    <definedName name="Поправочные_коэффициенты_по_письму_Госстроя_от_25.12.90___2___8___0_19" localSheetId="1">#REF!</definedName>
    <definedName name="Поправочные_коэффициенты_по_письму_Госстроя_от_25.12.90___2___8___0_19">#REF!</definedName>
    <definedName name="Поправочные_коэффициенты_по_письму_Госстроя_от_25.12.90___2___8___0_4" localSheetId="2">#REF!</definedName>
    <definedName name="Поправочные_коэффициенты_по_письму_Госстроя_от_25.12.90___2___8___0_4" localSheetId="1">#REF!</definedName>
    <definedName name="Поправочные_коэффициенты_по_письму_Госстроя_от_25.12.90___2___8___0_4">#REF!</definedName>
    <definedName name="Поправочные_коэффициенты_по_письму_Госстроя_от_25.12.90___2___8_1" localSheetId="2">#REF!</definedName>
    <definedName name="Поправочные_коэффициенты_по_письму_Госстроя_от_25.12.90___2___8_1" localSheetId="1">#REF!</definedName>
    <definedName name="Поправочные_коэффициенты_по_письму_Госстроя_от_25.12.90___2___8_1">#REF!</definedName>
    <definedName name="Поправочные_коэффициенты_по_письму_Госстроя_от_25.12.90___2___8_10" localSheetId="2">#REF!</definedName>
    <definedName name="Поправочные_коэффициенты_по_письму_Госстроя_от_25.12.90___2___8_10" localSheetId="1">#REF!</definedName>
    <definedName name="Поправочные_коэффициенты_по_письму_Госстроя_от_25.12.90___2___8_10">#REF!</definedName>
    <definedName name="Поправочные_коэффициенты_по_письму_Госстроя_от_25.12.90___2___8_13" localSheetId="2">#REF!</definedName>
    <definedName name="Поправочные_коэффициенты_по_письму_Госстроя_от_25.12.90___2___8_13" localSheetId="1">#REF!</definedName>
    <definedName name="Поправочные_коэффициенты_по_письму_Госстроя_от_25.12.90___2___8_13">#REF!</definedName>
    <definedName name="Поправочные_коэффициенты_по_письму_Госстроя_от_25.12.90___2___8_14" localSheetId="2">#REF!</definedName>
    <definedName name="Поправочные_коэффициенты_по_письму_Госстроя_от_25.12.90___2___8_14" localSheetId="1">#REF!</definedName>
    <definedName name="Поправочные_коэффициенты_по_письму_Госстроя_от_25.12.90___2___8_14">#REF!</definedName>
    <definedName name="Поправочные_коэффициенты_по_письму_Госстроя_от_25.12.90___2___8_15" localSheetId="2">#REF!</definedName>
    <definedName name="Поправочные_коэффициенты_по_письму_Госстроя_от_25.12.90___2___8_15" localSheetId="1">#REF!</definedName>
    <definedName name="Поправочные_коэффициенты_по_письму_Госстроя_от_25.12.90___2___8_15">#REF!</definedName>
    <definedName name="Поправочные_коэффициенты_по_письму_Госстроя_от_25.12.90___2___8_16" localSheetId="2">#REF!</definedName>
    <definedName name="Поправочные_коэффициенты_по_письму_Госстроя_от_25.12.90___2___8_16" localSheetId="1">#REF!</definedName>
    <definedName name="Поправочные_коэффициенты_по_письму_Госстроя_от_25.12.90___2___8_16">#REF!</definedName>
    <definedName name="Поправочные_коэффициенты_по_письму_Госстроя_от_25.12.90___2___8_17" localSheetId="2">#REF!</definedName>
    <definedName name="Поправочные_коэффициенты_по_письму_Госстроя_от_25.12.90___2___8_17" localSheetId="1">#REF!</definedName>
    <definedName name="Поправочные_коэффициенты_по_письму_Госстроя_от_25.12.90___2___8_17">#REF!</definedName>
    <definedName name="Поправочные_коэффициенты_по_письму_Госстроя_от_25.12.90___2___8_18" localSheetId="2">#REF!</definedName>
    <definedName name="Поправочные_коэффициенты_по_письму_Госстроя_от_25.12.90___2___8_18" localSheetId="1">#REF!</definedName>
    <definedName name="Поправочные_коэффициенты_по_письму_Госстроя_от_25.12.90___2___8_18">#REF!</definedName>
    <definedName name="Поправочные_коэффициенты_по_письму_Госстроя_от_25.12.90___2___8_19" localSheetId="2">#REF!</definedName>
    <definedName name="Поправочные_коэффициенты_по_письму_Госстроя_от_25.12.90___2___8_19" localSheetId="1">#REF!</definedName>
    <definedName name="Поправочные_коэффициенты_по_письму_Госстроя_от_25.12.90___2___8_19">#REF!</definedName>
    <definedName name="Поправочные_коэффициенты_по_письму_Госстроя_от_25.12.90___2___8_20" localSheetId="2">#REF!</definedName>
    <definedName name="Поправочные_коэффициенты_по_письму_Госстроя_от_25.12.90___2___8_20" localSheetId="1">#REF!</definedName>
    <definedName name="Поправочные_коэффициенты_по_письму_Госстроя_от_25.12.90___2___8_20">#REF!</definedName>
    <definedName name="Поправочные_коэффициенты_по_письму_Госстроя_от_25.12.90___2___8_3" localSheetId="2">#REF!</definedName>
    <definedName name="Поправочные_коэффициенты_по_письму_Госстроя_от_25.12.90___2___8_3" localSheetId="1">#REF!</definedName>
    <definedName name="Поправочные_коэффициенты_по_письму_Госстроя_от_25.12.90___2___8_3">#REF!</definedName>
    <definedName name="Поправочные_коэффициенты_по_письму_Госстроя_от_25.12.90___2___8_4" localSheetId="2">#REF!</definedName>
    <definedName name="Поправочные_коэффициенты_по_письму_Госстроя_от_25.12.90___2___8_4" localSheetId="1">#REF!</definedName>
    <definedName name="Поправочные_коэффициенты_по_письму_Госстроя_от_25.12.90___2___8_4">#REF!</definedName>
    <definedName name="Поправочные_коэффициенты_по_письму_Госстроя_от_25.12.90___2___8_7" localSheetId="2">#REF!</definedName>
    <definedName name="Поправочные_коэффициенты_по_письму_Госстроя_от_25.12.90___2___8_7" localSheetId="1">#REF!</definedName>
    <definedName name="Поправочные_коэффициенты_по_письму_Госстроя_от_25.12.90___2___8_7">#REF!</definedName>
    <definedName name="Поправочные_коэффициенты_по_письму_Госстроя_от_25.12.90___2___8_8" localSheetId="2">#REF!</definedName>
    <definedName name="Поправочные_коэффициенты_по_письму_Госстроя_от_25.12.90___2___8_8" localSheetId="1">#REF!</definedName>
    <definedName name="Поправочные_коэффициенты_по_письму_Госстроя_от_25.12.90___2___8_8">#REF!</definedName>
    <definedName name="Поправочные_коэффициенты_по_письму_Госстроя_от_25.12.90___2___8_9" localSheetId="2">#REF!</definedName>
    <definedName name="Поправочные_коэффициенты_по_письму_Госстроя_от_25.12.90___2___8_9" localSheetId="1">#REF!</definedName>
    <definedName name="Поправочные_коэффициенты_по_письму_Госстроя_от_25.12.90___2___8_9">#REF!</definedName>
    <definedName name="Поправочные_коэффициенты_по_письму_Госстроя_от_25.12.90___2___9">"$#ССЫЛ!.$AC$21:$AN$30"</definedName>
    <definedName name="Поправочные_коэффициенты_по_письму_Госстроя_от_25.12.90___2_1" localSheetId="2">#REF!</definedName>
    <definedName name="Поправочные_коэффициенты_по_письму_Госстроя_от_25.12.90___2_1" localSheetId="1">#REF!</definedName>
    <definedName name="Поправочные_коэффициенты_по_письму_Госстроя_от_25.12.90___2_1">#REF!</definedName>
    <definedName name="Поправочные_коэффициенты_по_письму_Госстроя_от_25.12.90___2_1_15" localSheetId="2">#REF!</definedName>
    <definedName name="Поправочные_коэффициенты_по_письму_Госстроя_от_25.12.90___2_1_15" localSheetId="1">#REF!</definedName>
    <definedName name="Поправочные_коэффициенты_по_письму_Госстроя_от_25.12.90___2_1_15">#REF!</definedName>
    <definedName name="Поправочные_коэффициенты_по_письму_Госстроя_от_25.12.90___2_10" localSheetId="2">#REF!</definedName>
    <definedName name="Поправочные_коэффициенты_по_письму_Госстроя_от_25.12.90___2_10" localSheetId="1">#REF!</definedName>
    <definedName name="Поправочные_коэффициенты_по_письму_Госстроя_от_25.12.90___2_10">#REF!</definedName>
    <definedName name="Поправочные_коэффициенты_по_письму_Госстроя_от_25.12.90___2_13" localSheetId="2">#REF!</definedName>
    <definedName name="Поправочные_коэффициенты_по_письму_Госстроя_от_25.12.90___2_13" localSheetId="1">#REF!</definedName>
    <definedName name="Поправочные_коэффициенты_по_письму_Госстроя_от_25.12.90___2_13">#REF!</definedName>
    <definedName name="Поправочные_коэффициенты_по_письму_Госстроя_от_25.12.90___2_14" localSheetId="2">#REF!</definedName>
    <definedName name="Поправочные_коэффициенты_по_письму_Госстроя_от_25.12.90___2_14" localSheetId="1">#REF!</definedName>
    <definedName name="Поправочные_коэффициенты_по_письму_Госстроя_от_25.12.90___2_14">#REF!</definedName>
    <definedName name="Поправочные_коэффициенты_по_письму_Госстроя_от_25.12.90___2_15" localSheetId="2">#REF!</definedName>
    <definedName name="Поправочные_коэффициенты_по_письму_Госстроя_от_25.12.90___2_15" localSheetId="1">#REF!</definedName>
    <definedName name="Поправочные_коэффициенты_по_письму_Госстроя_от_25.12.90___2_15">#REF!</definedName>
    <definedName name="Поправочные_коэффициенты_по_письму_Госстроя_от_25.12.90___2_16" localSheetId="2">#REF!</definedName>
    <definedName name="Поправочные_коэффициенты_по_письму_Госстроя_от_25.12.90___2_16" localSheetId="1">#REF!</definedName>
    <definedName name="Поправочные_коэффициенты_по_письму_Госстроя_от_25.12.90___2_16">#REF!</definedName>
    <definedName name="Поправочные_коэффициенты_по_письму_Госстроя_от_25.12.90___2_17" localSheetId="2">#REF!</definedName>
    <definedName name="Поправочные_коэффициенты_по_письму_Госстроя_от_25.12.90___2_17" localSheetId="1">#REF!</definedName>
    <definedName name="Поправочные_коэффициенты_по_письму_Госстроя_от_25.12.90___2_17">#REF!</definedName>
    <definedName name="Поправочные_коэффициенты_по_письму_Госстроя_от_25.12.90___2_18" localSheetId="2">#REF!</definedName>
    <definedName name="Поправочные_коэффициенты_по_письму_Госстроя_от_25.12.90___2_18" localSheetId="1">#REF!</definedName>
    <definedName name="Поправочные_коэффициенты_по_письму_Госстроя_от_25.12.90___2_18">#REF!</definedName>
    <definedName name="Поправочные_коэффициенты_по_письму_Госстроя_от_25.12.90___2_19" localSheetId="2">#REF!</definedName>
    <definedName name="Поправочные_коэффициенты_по_письму_Госстроя_от_25.12.90___2_19" localSheetId="1">#REF!</definedName>
    <definedName name="Поправочные_коэффициенты_по_письму_Госстроя_от_25.12.90___2_19">#REF!</definedName>
    <definedName name="Поправочные_коэффициенты_по_письму_Госстроя_от_25.12.90___2_20" localSheetId="2">#REF!</definedName>
    <definedName name="Поправочные_коэффициенты_по_письму_Госстроя_от_25.12.90___2_20" localSheetId="1">#REF!</definedName>
    <definedName name="Поправочные_коэффициенты_по_письму_Госстроя_от_25.12.90___2_20">#REF!</definedName>
    <definedName name="Поправочные_коэффициенты_по_письму_Госстроя_от_25.12.90___2_3" localSheetId="2">#REF!</definedName>
    <definedName name="Поправочные_коэффициенты_по_письму_Госстроя_от_25.12.90___2_3" localSheetId="1">#REF!</definedName>
    <definedName name="Поправочные_коэффициенты_по_письму_Госстроя_от_25.12.90___2_3">#REF!</definedName>
    <definedName name="Поправочные_коэффициенты_по_письму_Госстроя_от_25.12.90___2_4" localSheetId="2">#REF!</definedName>
    <definedName name="Поправочные_коэффициенты_по_письму_Госстроя_от_25.12.90___2_4" localSheetId="1">#REF!</definedName>
    <definedName name="Поправочные_коэффициенты_по_письму_Госстроя_от_25.12.90___2_4">#REF!</definedName>
    <definedName name="Поправочные_коэффициенты_по_письму_Госстроя_от_25.12.90___2_5" localSheetId="2">#REF!</definedName>
    <definedName name="Поправочные_коэффициенты_по_письму_Госстроя_от_25.12.90___2_5" localSheetId="1">#REF!</definedName>
    <definedName name="Поправочные_коэффициенты_по_письму_Госстроя_от_25.12.90___2_5">#REF!</definedName>
    <definedName name="Поправочные_коэффициенты_по_письму_Госстроя_от_25.12.90___2_7" localSheetId="2">#REF!</definedName>
    <definedName name="Поправочные_коэффициенты_по_письму_Госстроя_от_25.12.90___2_7" localSheetId="1">#REF!</definedName>
    <definedName name="Поправочные_коэффициенты_по_письму_Госстроя_от_25.12.90___2_7">#REF!</definedName>
    <definedName name="Поправочные_коэффициенты_по_письму_Госстроя_от_25.12.90___2_8" localSheetId="2">#REF!</definedName>
    <definedName name="Поправочные_коэффициенты_по_письму_Госстроя_от_25.12.90___2_8" localSheetId="1">#REF!</definedName>
    <definedName name="Поправочные_коэффициенты_по_письму_Госстроя_от_25.12.90___2_8">#REF!</definedName>
    <definedName name="Поправочные_коэффициенты_по_письму_Госстроя_от_25.12.90___2_9" localSheetId="2">#REF!</definedName>
    <definedName name="Поправочные_коэффициенты_по_письму_Госстроя_от_25.12.90___2_9" localSheetId="1">#REF!</definedName>
    <definedName name="Поправочные_коэффициенты_по_письму_Госстроя_от_25.12.90___2_9">#REF!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2">#REF!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0___0">NA()</definedName>
    <definedName name="Поправочные_коэффициенты_по_письму_Госстроя_от_25.12.90___3___0___0___0_14" localSheetId="2">#REF!</definedName>
    <definedName name="Поправочные_коэффициенты_по_письму_Госстроя_от_25.12.90___3___0___0___0_14" localSheetId="1">#REF!</definedName>
    <definedName name="Поправочные_коэффициенты_по_письму_Госстроя_от_25.12.90___3___0___0___0_14">#REF!</definedName>
    <definedName name="Поправочные_коэффициенты_по_письму_Госстроя_от_25.12.90___3___0___0___0_16" localSheetId="2">#REF!</definedName>
    <definedName name="Поправочные_коэффициенты_по_письму_Госстроя_от_25.12.90___3___0___0___0_16" localSheetId="1">#REF!</definedName>
    <definedName name="Поправочные_коэффициенты_по_письму_Госстроя_от_25.12.90___3___0___0___0_16">#REF!</definedName>
    <definedName name="Поправочные_коэффициенты_по_письму_Госстроя_от_25.12.90___3___0___0___0_4" localSheetId="2">#REF!</definedName>
    <definedName name="Поправочные_коэффициенты_по_письму_Госстроя_от_25.12.90___3___0___0___0_4" localSheetId="1">#REF!</definedName>
    <definedName name="Поправочные_коэффициенты_по_письму_Госстроя_от_25.12.90___3___0___0___0_4">#REF!</definedName>
    <definedName name="Поправочные_коэффициенты_по_письму_Госстроя_от_25.12.90___3___0___0___1" localSheetId="2">#REF!</definedName>
    <definedName name="Поправочные_коэффициенты_по_письму_Госстроя_от_25.12.90___3___0___0___1" localSheetId="1">#REF!</definedName>
    <definedName name="Поправочные_коэффициенты_по_письму_Госстроя_от_25.12.90___3___0___0___1">#REF!</definedName>
    <definedName name="Поправочные_коэффициенты_по_письму_Госстроя_от_25.12.90___3___0___0___3" localSheetId="2">#REF!</definedName>
    <definedName name="Поправочные_коэффициенты_по_письму_Госстроя_от_25.12.90___3___0___0___3" localSheetId="1">#REF!</definedName>
    <definedName name="Поправочные_коэффициенты_по_письму_Госстроя_от_25.12.90___3___0___0___3">#REF!</definedName>
    <definedName name="Поправочные_коэффициенты_по_письму_Госстроя_от_25.12.90___3___0___0___3_15" localSheetId="2">#REF!</definedName>
    <definedName name="Поправочные_коэффициенты_по_письму_Госстроя_от_25.12.90___3___0___0___3_15" localSheetId="1">#REF!</definedName>
    <definedName name="Поправочные_коэффициенты_по_письму_Госстроя_от_25.12.90___3___0___0___3_15">#REF!</definedName>
    <definedName name="Поправочные_коэффициенты_по_письму_Госстроя_от_25.12.90___3___0___0___3_16" localSheetId="2">#REF!</definedName>
    <definedName name="Поправочные_коэффициенты_по_письму_Госстроя_от_25.12.90___3___0___0___3_16" localSheetId="1">#REF!</definedName>
    <definedName name="Поправочные_коэффициенты_по_письму_Госстроя_от_25.12.90___3___0___0___3_16">#REF!</definedName>
    <definedName name="Поправочные_коэффициенты_по_письму_Госстроя_от_25.12.90___3___0___0___3_19" localSheetId="2">#REF!</definedName>
    <definedName name="Поправочные_коэффициенты_по_письму_Госстроя_от_25.12.90___3___0___0___3_19" localSheetId="1">#REF!</definedName>
    <definedName name="Поправочные_коэффициенты_по_письму_Госстроя_от_25.12.90___3___0___0___3_19">#REF!</definedName>
    <definedName name="Поправочные_коэффициенты_по_письму_Госстроя_от_25.12.90___3___0___0___3_4" localSheetId="2">#REF!</definedName>
    <definedName name="Поправочные_коэффициенты_по_письму_Госстроя_от_25.12.90___3___0___0___3_4" localSheetId="1">#REF!</definedName>
    <definedName name="Поправочные_коэффициенты_по_письму_Госстроя_от_25.12.90___3___0___0___3_4">#REF!</definedName>
    <definedName name="Поправочные_коэффициенты_по_письму_Госстроя_от_25.12.90___3___0___0___5">NA()</definedName>
    <definedName name="Поправочные_коэффициенты_по_письму_Госстроя_от_25.12.90___3___0___0_1" localSheetId="2">#REF!</definedName>
    <definedName name="Поправочные_коэффициенты_по_письму_Госстроя_от_25.12.90___3___0___0_1" localSheetId="1">#REF!</definedName>
    <definedName name="Поправочные_коэффициенты_по_письму_Госстроя_от_25.12.90___3___0___0_1">#REF!</definedName>
    <definedName name="Поправочные_коэффициенты_по_письму_Госстроя_от_25.12.90___3___0___0_10" localSheetId="2">#REF!</definedName>
    <definedName name="Поправочные_коэффициенты_по_письму_Госстроя_от_25.12.90___3___0___0_10" localSheetId="1">#REF!</definedName>
    <definedName name="Поправочные_коэффициенты_по_письму_Госстроя_от_25.12.90___3___0___0_10">#REF!</definedName>
    <definedName name="Поправочные_коэффициенты_по_письму_Госстроя_от_25.12.90___3___0___0_13" localSheetId="2">#REF!</definedName>
    <definedName name="Поправочные_коэффициенты_по_письму_Госстроя_от_25.12.90___3___0___0_13" localSheetId="1">#REF!</definedName>
    <definedName name="Поправочные_коэффициенты_по_письму_Госстроя_от_25.12.90___3___0___0_13">#REF!</definedName>
    <definedName name="Поправочные_коэффициенты_по_письму_Госстроя_от_25.12.90___3___0___0_14" localSheetId="2">#REF!</definedName>
    <definedName name="Поправочные_коэффициенты_по_письму_Госстроя_от_25.12.90___3___0___0_14" localSheetId="1">#REF!</definedName>
    <definedName name="Поправочные_коэффициенты_по_письму_Госстроя_от_25.12.90___3___0___0_14">#REF!</definedName>
    <definedName name="Поправочные_коэффициенты_по_письму_Госстроя_от_25.12.90___3___0___0_15" localSheetId="2">#REF!</definedName>
    <definedName name="Поправочные_коэффициенты_по_письму_Госстроя_от_25.12.90___3___0___0_15" localSheetId="1">#REF!</definedName>
    <definedName name="Поправочные_коэффициенты_по_письму_Госстроя_от_25.12.90___3___0___0_15">#REF!</definedName>
    <definedName name="Поправочные_коэффициенты_по_письму_Госстроя_от_25.12.90___3___0___0_16">NA()</definedName>
    <definedName name="Поправочные_коэффициенты_по_письму_Госстроя_от_25.12.90___3___0___0_17" localSheetId="2">#REF!</definedName>
    <definedName name="Поправочные_коэффициенты_по_письму_Госстроя_от_25.12.90___3___0___0_17" localSheetId="1">#REF!</definedName>
    <definedName name="Поправочные_коэффициенты_по_письму_Госстроя_от_25.12.90___3___0___0_17">#REF!</definedName>
    <definedName name="Поправочные_коэффициенты_по_письму_Госстроя_от_25.12.90___3___0___0_18">NA()</definedName>
    <definedName name="Поправочные_коэффициенты_по_письму_Госстроя_от_25.12.90___3___0___0_19">NA()</definedName>
    <definedName name="Поправочные_коэффициенты_по_письму_Госстроя_от_25.12.90___3___0___0_20" localSheetId="2">#REF!</definedName>
    <definedName name="Поправочные_коэффициенты_по_письму_Госстроя_от_25.12.90___3___0___0_20" localSheetId="1">#REF!</definedName>
    <definedName name="Поправочные_коэффициенты_по_письму_Госстроя_от_25.12.90___3___0___0_20">#REF!</definedName>
    <definedName name="Поправочные_коэффициенты_по_письму_Госстроя_от_25.12.90___3___0___0_3" localSheetId="2">#REF!</definedName>
    <definedName name="Поправочные_коэффициенты_по_письму_Госстроя_от_25.12.90___3___0___0_3" localSheetId="1">#REF!</definedName>
    <definedName name="Поправочные_коэффициенты_по_письму_Госстроя_от_25.12.90___3___0___0_3">#REF!</definedName>
    <definedName name="Поправочные_коэффициенты_по_письму_Госстроя_от_25.12.90___3___0___0_4">NA()</definedName>
    <definedName name="Поправочные_коэффициенты_по_письму_Госстроя_от_25.12.90___3___0___0_5">NA()</definedName>
    <definedName name="Поправочные_коэффициенты_по_письму_Госстроя_от_25.12.90___3___0___0_7" localSheetId="2">#REF!</definedName>
    <definedName name="Поправочные_коэффициенты_по_письму_Госстроя_от_25.12.90___3___0___0_7" localSheetId="1">#REF!</definedName>
    <definedName name="Поправочные_коэффициенты_по_письму_Госстроя_от_25.12.90___3___0___0_7">#REF!</definedName>
    <definedName name="Поправочные_коэффициенты_по_письму_Госстроя_от_25.12.90___3___0___0_8" localSheetId="2">#REF!</definedName>
    <definedName name="Поправочные_коэффициенты_по_письму_Госстроя_от_25.12.90___3___0___0_8" localSheetId="1">#REF!</definedName>
    <definedName name="Поправочные_коэффициенты_по_письму_Госстроя_от_25.12.90___3___0___0_8">#REF!</definedName>
    <definedName name="Поправочные_коэффициенты_по_письму_Госстроя_от_25.12.90___3___0___0_9" localSheetId="2">#REF!</definedName>
    <definedName name="Поправочные_коэффициенты_по_письму_Госстроя_от_25.12.90___3___0___0_9" localSheetId="1">#REF!</definedName>
    <definedName name="Поправочные_коэффициенты_по_письму_Госстроя_от_25.12.90___3___0___0_9">#REF!</definedName>
    <definedName name="Поправочные_коэффициенты_по_письму_Госстроя_от_25.12.90___3___0___1" localSheetId="2">#REF!</definedName>
    <definedName name="Поправочные_коэффициенты_по_письму_Госстроя_от_25.12.90___3___0___1" localSheetId="1">#REF!</definedName>
    <definedName name="Поправочные_коэффициенты_по_письму_Госстроя_от_25.12.90___3___0___1">#REF!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2_1" localSheetId="2">#REF!</definedName>
    <definedName name="Поправочные_коэффициенты_по_письму_Госстроя_от_25.12.90___3___0___2_1" localSheetId="1">#REF!</definedName>
    <definedName name="Поправочные_коэффициенты_по_письму_Госстроя_от_25.12.90___3___0___2_1">#REF!</definedName>
    <definedName name="Поправочные_коэффициенты_по_письму_Госстроя_от_25.12.90___3___0___2_10" localSheetId="2">#REF!</definedName>
    <definedName name="Поправочные_коэффициенты_по_письму_Госстроя_от_25.12.90___3___0___2_10" localSheetId="1">#REF!</definedName>
    <definedName name="Поправочные_коэффициенты_по_письму_Госстроя_от_25.12.90___3___0___2_10">#REF!</definedName>
    <definedName name="Поправочные_коэффициенты_по_письму_Госстроя_от_25.12.90___3___0___2_13" localSheetId="2">#REF!</definedName>
    <definedName name="Поправочные_коэффициенты_по_письму_Госстроя_от_25.12.90___3___0___2_13" localSheetId="1">#REF!</definedName>
    <definedName name="Поправочные_коэффициенты_по_письму_Госстроя_от_25.12.90___3___0___2_13">#REF!</definedName>
    <definedName name="Поправочные_коэффициенты_по_письму_Госстроя_от_25.12.90___3___0___2_14" localSheetId="2">#REF!</definedName>
    <definedName name="Поправочные_коэффициенты_по_письму_Госстроя_от_25.12.90___3___0___2_14" localSheetId="1">#REF!</definedName>
    <definedName name="Поправочные_коэффициенты_по_письму_Госстроя_от_25.12.90___3___0___2_14">#REF!</definedName>
    <definedName name="Поправочные_коэффициенты_по_письму_Госстроя_от_25.12.90___3___0___2_15" localSheetId="2">#REF!</definedName>
    <definedName name="Поправочные_коэффициенты_по_письму_Госстроя_от_25.12.90___3___0___2_15" localSheetId="1">#REF!</definedName>
    <definedName name="Поправочные_коэффициенты_по_письму_Госстроя_от_25.12.90___3___0___2_15">#REF!</definedName>
    <definedName name="Поправочные_коэффициенты_по_письму_Госстроя_от_25.12.90___3___0___2_16" localSheetId="2">#REF!</definedName>
    <definedName name="Поправочные_коэффициенты_по_письму_Госстроя_от_25.12.90___3___0___2_16" localSheetId="1">#REF!</definedName>
    <definedName name="Поправочные_коэффициенты_по_письму_Госстроя_от_25.12.90___3___0___2_16">#REF!</definedName>
    <definedName name="Поправочные_коэффициенты_по_письму_Госстроя_от_25.12.90___3___0___2_17" localSheetId="2">#REF!</definedName>
    <definedName name="Поправочные_коэффициенты_по_письму_Госстроя_от_25.12.90___3___0___2_17" localSheetId="1">#REF!</definedName>
    <definedName name="Поправочные_коэффициенты_по_письму_Госстроя_от_25.12.90___3___0___2_17">#REF!</definedName>
    <definedName name="Поправочные_коэффициенты_по_письму_Госстроя_от_25.12.90___3___0___2_18" localSheetId="2">#REF!</definedName>
    <definedName name="Поправочные_коэффициенты_по_письму_Госстроя_от_25.12.90___3___0___2_18" localSheetId="1">#REF!</definedName>
    <definedName name="Поправочные_коэффициенты_по_письму_Госстроя_от_25.12.90___3___0___2_18">#REF!</definedName>
    <definedName name="Поправочные_коэффициенты_по_письму_Госстроя_от_25.12.90___3___0___2_19" localSheetId="2">#REF!</definedName>
    <definedName name="Поправочные_коэффициенты_по_письму_Госстроя_от_25.12.90___3___0___2_19" localSheetId="1">#REF!</definedName>
    <definedName name="Поправочные_коэффициенты_по_письму_Госстроя_от_25.12.90___3___0___2_19">#REF!</definedName>
    <definedName name="Поправочные_коэффициенты_по_письму_Госстроя_от_25.12.90___3___0___2_20" localSheetId="2">#REF!</definedName>
    <definedName name="Поправочные_коэффициенты_по_письму_Госстроя_от_25.12.90___3___0___2_20" localSheetId="1">#REF!</definedName>
    <definedName name="Поправочные_коэффициенты_по_письму_Госстроя_от_25.12.90___3___0___2_20">#REF!</definedName>
    <definedName name="Поправочные_коэффициенты_по_письму_Госстроя_от_25.12.90___3___0___2_3" localSheetId="2">#REF!</definedName>
    <definedName name="Поправочные_коэффициенты_по_письму_Госстроя_от_25.12.90___3___0___2_3" localSheetId="1">#REF!</definedName>
    <definedName name="Поправочные_коэффициенты_по_письму_Госстроя_от_25.12.90___3___0___2_3">#REF!</definedName>
    <definedName name="Поправочные_коэффициенты_по_письму_Госстроя_от_25.12.90___3___0___2_4" localSheetId="2">#REF!</definedName>
    <definedName name="Поправочные_коэффициенты_по_письму_Госстроя_от_25.12.90___3___0___2_4" localSheetId="1">#REF!</definedName>
    <definedName name="Поправочные_коэффициенты_по_письму_Госстроя_от_25.12.90___3___0___2_4">#REF!</definedName>
    <definedName name="Поправочные_коэффициенты_по_письму_Госстроя_от_25.12.90___3___0___2_7" localSheetId="2">#REF!</definedName>
    <definedName name="Поправочные_коэффициенты_по_письму_Госстроя_от_25.12.90___3___0___2_7" localSheetId="1">#REF!</definedName>
    <definedName name="Поправочные_коэффициенты_по_письму_Госстроя_от_25.12.90___3___0___2_7">#REF!</definedName>
    <definedName name="Поправочные_коэффициенты_по_письму_Госстроя_от_25.12.90___3___0___2_8" localSheetId="2">#REF!</definedName>
    <definedName name="Поправочные_коэффициенты_по_письму_Госстроя_от_25.12.90___3___0___2_8" localSheetId="1">#REF!</definedName>
    <definedName name="Поправочные_коэффициенты_по_письму_Госстроя_от_25.12.90___3___0___2_8">#REF!</definedName>
    <definedName name="Поправочные_коэффициенты_по_письму_Госстроя_от_25.12.90___3___0___2_9" localSheetId="2">#REF!</definedName>
    <definedName name="Поправочные_коэффициенты_по_письму_Госстроя_от_25.12.90___3___0___2_9" localSheetId="1">#REF!</definedName>
    <definedName name="Поправочные_коэффициенты_по_письму_Госстроя_от_25.12.90___3___0___2_9">#REF!</definedName>
    <definedName name="Поправочные_коэффициенты_по_письму_Госстроя_от_25.12.90___3___0___3">NA()</definedName>
    <definedName name="Поправочные_коэффициенты_по_письму_Госстроя_от_25.12.90___3___0___3___0">NA()</definedName>
    <definedName name="Поправочные_коэффициенты_по_письму_Госстроя_от_25.12.90___3___0___5" localSheetId="2">#REF!</definedName>
    <definedName name="Поправочные_коэффициенты_по_письму_Госстроя_от_25.12.90___3___0___5" localSheetId="1">#REF!</definedName>
    <definedName name="Поправочные_коэффициенты_по_письму_Госстроя_от_25.12.90___3___0___5">#REF!</definedName>
    <definedName name="Поправочные_коэффициенты_по_письму_Госстроя_от_25.12.90___3___0___5_14" localSheetId="2">#REF!</definedName>
    <definedName name="Поправочные_коэффициенты_по_письму_Госстроя_от_25.12.90___3___0___5_14" localSheetId="1">#REF!</definedName>
    <definedName name="Поправочные_коэффициенты_по_письму_Госстроя_от_25.12.90___3___0___5_14">#REF!</definedName>
    <definedName name="Поправочные_коэффициенты_по_письму_Госстроя_от_25.12.90___3___0___5_15" localSheetId="2">#REF!</definedName>
    <definedName name="Поправочные_коэффициенты_по_письму_Госстроя_от_25.12.90___3___0___5_15" localSheetId="1">#REF!</definedName>
    <definedName name="Поправочные_коэффициенты_по_письму_Госстроя_от_25.12.90___3___0___5_15">#REF!</definedName>
    <definedName name="Поправочные_коэффициенты_по_письму_Госстроя_от_25.12.90___3___0___5_16" localSheetId="2">#REF!</definedName>
    <definedName name="Поправочные_коэффициенты_по_письму_Госстроя_от_25.12.90___3___0___5_16" localSheetId="1">#REF!</definedName>
    <definedName name="Поправочные_коэффициенты_по_письму_Госстроя_от_25.12.90___3___0___5_16">#REF!</definedName>
    <definedName name="Поправочные_коэффициенты_по_письму_Госстроя_от_25.12.90___3___0___5_19" localSheetId="2">#REF!</definedName>
    <definedName name="Поправочные_коэффициенты_по_письму_Госстроя_от_25.12.90___3___0___5_19" localSheetId="1">#REF!</definedName>
    <definedName name="Поправочные_коэффициенты_по_письму_Госстроя_от_25.12.90___3___0___5_19">#REF!</definedName>
    <definedName name="Поправочные_коэффициенты_по_письму_Госстроя_от_25.12.90___3___0___5_4" localSheetId="2">#REF!</definedName>
    <definedName name="Поправочные_коэффициенты_по_письму_Госстроя_от_25.12.90___3___0___5_4" localSheetId="1">#REF!</definedName>
    <definedName name="Поправочные_коэффициенты_по_письму_Госстроя_от_25.12.90___3___0___5_4">#REF!</definedName>
    <definedName name="Поправочные_коэффициенты_по_письму_Госстроя_от_25.12.90___3___0_1" localSheetId="2">#REF!</definedName>
    <definedName name="Поправочные_коэффициенты_по_письму_Госстроя_от_25.12.90___3___0_1" localSheetId="1">#REF!</definedName>
    <definedName name="Поправочные_коэффициенты_по_письму_Госстроя_от_25.12.90___3___0_1">#REF!</definedName>
    <definedName name="Поправочные_коэффициенты_по_письму_Госстроя_от_25.12.90___3___0_13" localSheetId="2">#REF!</definedName>
    <definedName name="Поправочные_коэффициенты_по_письму_Госстроя_от_25.12.90___3___0_13" localSheetId="1">#REF!</definedName>
    <definedName name="Поправочные_коэффициенты_по_письму_Госстроя_от_25.12.90___3___0_13">#REF!</definedName>
    <definedName name="Поправочные_коэффициенты_по_письму_Госстроя_от_25.12.90___3___0_14" localSheetId="2">#REF!</definedName>
    <definedName name="Поправочные_коэффициенты_по_письму_Госстроя_от_25.12.90___3___0_14" localSheetId="1">#REF!</definedName>
    <definedName name="Поправочные_коэффициенты_по_письму_Госстроя_от_25.12.90___3___0_14">#REF!</definedName>
    <definedName name="Поправочные_коэффициенты_по_письму_Госстроя_от_25.12.90___3___0_15">NA()</definedName>
    <definedName name="Поправочные_коэффициенты_по_письму_Госстроя_от_25.12.90___3___0_16" localSheetId="2">#REF!</definedName>
    <definedName name="Поправочные_коэффициенты_по_письму_Госстроя_от_25.12.90___3___0_16" localSheetId="1">#REF!</definedName>
    <definedName name="Поправочные_коэффициенты_по_письму_Госстроя_от_25.12.90___3___0_16">#REF!</definedName>
    <definedName name="Поправочные_коэффициенты_по_письму_Госстроя_от_25.12.90___3___0_17">NA()</definedName>
    <definedName name="Поправочные_коэффициенты_по_письму_Госстроя_от_25.12.90___3___0_18" localSheetId="2">#REF!</definedName>
    <definedName name="Поправочные_коэффициенты_по_письму_Госстроя_от_25.12.90___3___0_18" localSheetId="1">#REF!</definedName>
    <definedName name="Поправочные_коэффициенты_по_письму_Госстроя_от_25.12.90___3___0_18">#REF!</definedName>
    <definedName name="Поправочные_коэффициенты_по_письму_Госстроя_от_25.12.90___3___0_19" localSheetId="2">#REF!</definedName>
    <definedName name="Поправочные_коэффициенты_по_письму_Госстроя_от_25.12.90___3___0_19" localSheetId="1">#REF!</definedName>
    <definedName name="Поправочные_коэффициенты_по_письму_Госстроя_от_25.12.90___3___0_19">#REF!</definedName>
    <definedName name="Поправочные_коэффициенты_по_письму_Госстроя_от_25.12.90___3___0_20">NA()</definedName>
    <definedName name="Поправочные_коэффициенты_по_письму_Госстроя_от_25.12.90___3___0_3" localSheetId="2">#REF!</definedName>
    <definedName name="Поправочные_коэффициенты_по_письму_Госстроя_от_25.12.90___3___0_3" localSheetId="1">#REF!</definedName>
    <definedName name="Поправочные_коэффициенты_по_письму_Госстроя_от_25.12.90___3___0_3">#REF!</definedName>
    <definedName name="Поправочные_коэффициенты_по_письму_Госстроя_от_25.12.90___3___0_4" localSheetId="2">#REF!</definedName>
    <definedName name="Поправочные_коэффициенты_по_письму_Госстроя_от_25.12.90___3___0_4" localSheetId="1">#REF!</definedName>
    <definedName name="Поправочные_коэффициенты_по_письму_Госстроя_от_25.12.90___3___0_4">#REF!</definedName>
    <definedName name="Поправочные_коэффициенты_по_письму_Госстроя_от_25.12.90___3___0_5" localSheetId="2">#REF!</definedName>
    <definedName name="Поправочные_коэффициенты_по_письму_Госстроя_от_25.12.90___3___0_5" localSheetId="1">#REF!</definedName>
    <definedName name="Поправочные_коэффициенты_по_письму_Госстроя_от_25.12.90___3___0_5">#REF!</definedName>
    <definedName name="Поправочные_коэффициенты_по_письму_Госстроя_от_25.12.90___3___1" localSheetId="2">#REF!</definedName>
    <definedName name="Поправочные_коэффициенты_по_письму_Госстроя_от_25.12.90___3___1" localSheetId="1">#REF!</definedName>
    <definedName name="Поправочные_коэффициенты_по_письму_Госстроя_от_25.12.90___3___1">#REF!</definedName>
    <definedName name="Поправочные_коэффициенты_по_письму_Госстроя_от_25.12.90___3___1_15" localSheetId="2">#REF!</definedName>
    <definedName name="Поправочные_коэффициенты_по_письму_Госстроя_от_25.12.90___3___1_15" localSheetId="1">#REF!</definedName>
    <definedName name="Поправочные_коэффициенты_по_письму_Госстроя_от_25.12.90___3___1_15">#REF!</definedName>
    <definedName name="Поправочные_коэффициенты_по_письму_Госстроя_от_25.12.90___3___1_16" localSheetId="2">#REF!</definedName>
    <definedName name="Поправочные_коэффициенты_по_письму_Госстроя_от_25.12.90___3___1_16" localSheetId="1">#REF!</definedName>
    <definedName name="Поправочные_коэффициенты_по_письму_Госстроя_от_25.12.90___3___1_16">#REF!</definedName>
    <definedName name="Поправочные_коэффициенты_по_письму_Госстроя_от_25.12.90___3___1_19" localSheetId="2">#REF!</definedName>
    <definedName name="Поправочные_коэффициенты_по_письму_Госстроя_от_25.12.90___3___1_19" localSheetId="1">#REF!</definedName>
    <definedName name="Поправочные_коэффициенты_по_письму_Госстроя_от_25.12.90___3___1_19">#REF!</definedName>
    <definedName name="Поправочные_коэффициенты_по_письму_Госстроя_от_25.12.90___3___1_4" localSheetId="2">#REF!</definedName>
    <definedName name="Поправочные_коэффициенты_по_письму_Госстроя_от_25.12.90___3___1_4" localSheetId="1">#REF!</definedName>
    <definedName name="Поправочные_коэффициенты_по_письму_Госстроя_от_25.12.90___3___1_4">#REF!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10_13" localSheetId="2">#REF!</definedName>
    <definedName name="Поправочные_коэффициенты_по_письму_Госстроя_от_25.12.90___3___10_13" localSheetId="1">#REF!</definedName>
    <definedName name="Поправочные_коэффициенты_по_письму_Госстроя_от_25.12.90___3___10_13">#REF!</definedName>
    <definedName name="Поправочные_коэффициенты_по_письму_Госстроя_от_25.12.90___3___10_15" localSheetId="2">#REF!</definedName>
    <definedName name="Поправочные_коэффициенты_по_письму_Госстроя_от_25.12.90___3___10_15" localSheetId="1">#REF!</definedName>
    <definedName name="Поправочные_коэффициенты_по_письму_Госстроя_от_25.12.90___3___10_15">#REF!</definedName>
    <definedName name="Поправочные_коэффициенты_по_письму_Госстроя_от_25.12.90___3___10_16" localSheetId="2">#REF!</definedName>
    <definedName name="Поправочные_коэффициенты_по_письму_Госстроя_от_25.12.90___3___10_16" localSheetId="1">#REF!</definedName>
    <definedName name="Поправочные_коэффициенты_по_письму_Госстроя_от_25.12.90___3___10_16">#REF!</definedName>
    <definedName name="Поправочные_коэффициенты_по_письму_Госстроя_от_25.12.90___3___10_17" localSheetId="2">#REF!</definedName>
    <definedName name="Поправочные_коэффициенты_по_письму_Госстроя_от_25.12.90___3___10_17" localSheetId="1">#REF!</definedName>
    <definedName name="Поправочные_коэффициенты_по_письму_Госстроя_от_25.12.90___3___10_17">#REF!</definedName>
    <definedName name="Поправочные_коэффициенты_по_письму_Госстроя_от_25.12.90___3___10_18" localSheetId="2">#REF!</definedName>
    <definedName name="Поправочные_коэффициенты_по_письму_Госстроя_от_25.12.90___3___10_18" localSheetId="1">#REF!</definedName>
    <definedName name="Поправочные_коэффициенты_по_письму_Госстроя_от_25.12.90___3___10_18">#REF!</definedName>
    <definedName name="Поправочные_коэффициенты_по_письму_Госстроя_от_25.12.90___3___10_19" localSheetId="2">#REF!</definedName>
    <definedName name="Поправочные_коэффициенты_по_письму_Госстроя_от_25.12.90___3___10_19" localSheetId="1">#REF!</definedName>
    <definedName name="Поправочные_коэффициенты_по_письму_Госстроя_от_25.12.90___3___10_19">#REF!</definedName>
    <definedName name="Поправочные_коэффициенты_по_письму_Госстроя_от_25.12.90___3___10_20" localSheetId="2">#REF!</definedName>
    <definedName name="Поправочные_коэффициенты_по_письму_Госстроя_от_25.12.90___3___10_20" localSheetId="1">#REF!</definedName>
    <definedName name="Поправочные_коэффициенты_по_письму_Госстроя_от_25.12.90___3___10_20">#REF!</definedName>
    <definedName name="Поправочные_коэффициенты_по_письму_Госстроя_от_25.12.90___3___10_3" localSheetId="2">#REF!</definedName>
    <definedName name="Поправочные_коэффициенты_по_письму_Госстроя_от_25.12.90___3___10_3" localSheetId="1">#REF!</definedName>
    <definedName name="Поправочные_коэффициенты_по_письму_Госстроя_от_25.12.90___3___10_3">#REF!</definedName>
    <definedName name="Поправочные_коэффициенты_по_письму_Госстроя_от_25.12.90___3___10_4" localSheetId="2">#REF!</definedName>
    <definedName name="Поправочные_коэффициенты_по_письму_Госстроя_от_25.12.90___3___10_4" localSheetId="1">#REF!</definedName>
    <definedName name="Поправочные_коэффициенты_по_письму_Госстроя_от_25.12.90___3___10_4">#REF!</definedName>
    <definedName name="Поправочные_коэффициенты_по_письму_Госстроя_от_25.12.90___3___10_5" localSheetId="2">#REF!</definedName>
    <definedName name="Поправочные_коэффициенты_по_письму_Госстроя_от_25.12.90___3___10_5" localSheetId="1">#REF!</definedName>
    <definedName name="Поправочные_коэффициенты_по_письму_Госстроя_от_25.12.90___3___10_5">#REF!</definedName>
    <definedName name="Поправочные_коэффициенты_по_письму_Госстроя_от_25.12.90___3___10_6" localSheetId="2">#REF!</definedName>
    <definedName name="Поправочные_коэффициенты_по_письму_Госстроя_от_25.12.90___3___10_6" localSheetId="1">#REF!</definedName>
    <definedName name="Поправочные_коэффициенты_по_письму_Госстроя_от_25.12.90___3___10_6">#REF!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2_1" localSheetId="2">#REF!</definedName>
    <definedName name="Поправочные_коэффициенты_по_письму_Госстроя_от_25.12.90___3___2_1" localSheetId="1">#REF!</definedName>
    <definedName name="Поправочные_коэффициенты_по_письму_Госстроя_от_25.12.90___3___2_1">#REF!</definedName>
    <definedName name="Поправочные_коэффициенты_по_письму_Госстроя_от_25.12.90___3___2_10" localSheetId="2">#REF!</definedName>
    <definedName name="Поправочные_коэффициенты_по_письму_Госстроя_от_25.12.90___3___2_10" localSheetId="1">#REF!</definedName>
    <definedName name="Поправочные_коэффициенты_по_письму_Госстроя_от_25.12.90___3___2_10">#REF!</definedName>
    <definedName name="Поправочные_коэффициенты_по_письму_Госстроя_от_25.12.90___3___2_13" localSheetId="2">#REF!</definedName>
    <definedName name="Поправочные_коэффициенты_по_письму_Госстроя_от_25.12.90___3___2_13" localSheetId="1">#REF!</definedName>
    <definedName name="Поправочные_коэффициенты_по_письму_Госстроя_от_25.12.90___3___2_13">#REF!</definedName>
    <definedName name="Поправочные_коэффициенты_по_письму_Госстроя_от_25.12.90___3___2_14" localSheetId="2">#REF!</definedName>
    <definedName name="Поправочные_коэффициенты_по_письму_Госстроя_от_25.12.90___3___2_14" localSheetId="1">#REF!</definedName>
    <definedName name="Поправочные_коэффициенты_по_письму_Госстроя_от_25.12.90___3___2_14">#REF!</definedName>
    <definedName name="Поправочные_коэффициенты_по_письму_Госстроя_от_25.12.90___3___2_15" localSheetId="2">#REF!</definedName>
    <definedName name="Поправочные_коэффициенты_по_письму_Госстроя_от_25.12.90___3___2_15" localSheetId="1">#REF!</definedName>
    <definedName name="Поправочные_коэффициенты_по_письму_Госстроя_от_25.12.90___3___2_15">#REF!</definedName>
    <definedName name="Поправочные_коэффициенты_по_письму_Госстроя_от_25.12.90___3___2_16" localSheetId="2">#REF!</definedName>
    <definedName name="Поправочные_коэффициенты_по_письму_Госстроя_от_25.12.90___3___2_16" localSheetId="1">#REF!</definedName>
    <definedName name="Поправочные_коэффициенты_по_письму_Госстроя_от_25.12.90___3___2_16">#REF!</definedName>
    <definedName name="Поправочные_коэффициенты_по_письму_Госстроя_от_25.12.90___3___2_17" localSheetId="2">#REF!</definedName>
    <definedName name="Поправочные_коэффициенты_по_письму_Госстроя_от_25.12.90___3___2_17" localSheetId="1">#REF!</definedName>
    <definedName name="Поправочные_коэффициенты_по_письму_Госстроя_от_25.12.90___3___2_17">#REF!</definedName>
    <definedName name="Поправочные_коэффициенты_по_письму_Госстроя_от_25.12.90___3___2_18" localSheetId="2">#REF!</definedName>
    <definedName name="Поправочные_коэффициенты_по_письму_Госстроя_от_25.12.90___3___2_18" localSheetId="1">#REF!</definedName>
    <definedName name="Поправочные_коэффициенты_по_письму_Госстроя_от_25.12.90___3___2_18">#REF!</definedName>
    <definedName name="Поправочные_коэффициенты_по_письму_Госстроя_от_25.12.90___3___2_19" localSheetId="2">#REF!</definedName>
    <definedName name="Поправочные_коэффициенты_по_письму_Госстроя_от_25.12.90___3___2_19" localSheetId="1">#REF!</definedName>
    <definedName name="Поправочные_коэффициенты_по_письму_Госстроя_от_25.12.90___3___2_19">#REF!</definedName>
    <definedName name="Поправочные_коэффициенты_по_письму_Госстроя_от_25.12.90___3___2_20" localSheetId="2">#REF!</definedName>
    <definedName name="Поправочные_коэффициенты_по_письму_Госстроя_от_25.12.90___3___2_20" localSheetId="1">#REF!</definedName>
    <definedName name="Поправочные_коэффициенты_по_письму_Госстроя_от_25.12.90___3___2_20">#REF!</definedName>
    <definedName name="Поправочные_коэффициенты_по_письму_Госстроя_от_25.12.90___3___2_3" localSheetId="2">#REF!</definedName>
    <definedName name="Поправочные_коэффициенты_по_письму_Госстроя_от_25.12.90___3___2_3" localSheetId="1">#REF!</definedName>
    <definedName name="Поправочные_коэффициенты_по_письму_Госстроя_от_25.12.90___3___2_3">#REF!</definedName>
    <definedName name="Поправочные_коэффициенты_по_письму_Госстроя_от_25.12.90___3___2_4" localSheetId="2">#REF!</definedName>
    <definedName name="Поправочные_коэффициенты_по_письму_Госстроя_от_25.12.90___3___2_4" localSheetId="1">#REF!</definedName>
    <definedName name="Поправочные_коэффициенты_по_письму_Госстроя_от_25.12.90___3___2_4">#REF!</definedName>
    <definedName name="Поправочные_коэффициенты_по_письму_Госстроя_от_25.12.90___3___2_7" localSheetId="2">#REF!</definedName>
    <definedName name="Поправочные_коэффициенты_по_письму_Госстроя_от_25.12.90___3___2_7" localSheetId="1">#REF!</definedName>
    <definedName name="Поправочные_коэффициенты_по_письму_Госстроя_от_25.12.90___3___2_7">#REF!</definedName>
    <definedName name="Поправочные_коэффициенты_по_письму_Госстроя_от_25.12.90___3___2_8" localSheetId="2">#REF!</definedName>
    <definedName name="Поправочные_коэффициенты_по_письму_Госстроя_от_25.12.90___3___2_8" localSheetId="1">#REF!</definedName>
    <definedName name="Поправочные_коэффициенты_по_письму_Госстроя_от_25.12.90___3___2_8">#REF!</definedName>
    <definedName name="Поправочные_коэффициенты_по_письму_Госстроя_от_25.12.90___3___2_9" localSheetId="2">#REF!</definedName>
    <definedName name="Поправочные_коэффициенты_по_письму_Госстроя_от_25.12.90___3___2_9" localSheetId="1">#REF!</definedName>
    <definedName name="Поправочные_коэффициенты_по_письму_Госстроя_от_25.12.90___3___2_9">#REF!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3_1" localSheetId="2">#REF!</definedName>
    <definedName name="Поправочные_коэффициенты_по_письму_Госстроя_от_25.12.90___3___3_1" localSheetId="1">#REF!</definedName>
    <definedName name="Поправочные_коэффициенты_по_письму_Госстроя_от_25.12.90___3___3_1">#REF!</definedName>
    <definedName name="Поправочные_коэффициенты_по_письму_Госстроя_от_25.12.90___3___3_10" localSheetId="2">#REF!</definedName>
    <definedName name="Поправочные_коэффициенты_по_письму_Госстроя_от_25.12.90___3___3_10" localSheetId="1">#REF!</definedName>
    <definedName name="Поправочные_коэффициенты_по_письму_Госстроя_от_25.12.90___3___3_10">#REF!</definedName>
    <definedName name="Поправочные_коэффициенты_по_письму_Госстроя_от_25.12.90___3___3_13" localSheetId="2">#REF!</definedName>
    <definedName name="Поправочные_коэффициенты_по_письму_Госстроя_от_25.12.90___3___3_13" localSheetId="1">#REF!</definedName>
    <definedName name="Поправочные_коэффициенты_по_письму_Госстроя_от_25.12.90___3___3_13">#REF!</definedName>
    <definedName name="Поправочные_коэффициенты_по_письму_Госстроя_от_25.12.90___3___3_14" localSheetId="2">#REF!</definedName>
    <definedName name="Поправочные_коэффициенты_по_письму_Госстроя_от_25.12.90___3___3_14" localSheetId="1">#REF!</definedName>
    <definedName name="Поправочные_коэффициенты_по_письму_Госстроя_от_25.12.90___3___3_14">#REF!</definedName>
    <definedName name="Поправочные_коэффициенты_по_письму_Госстроя_от_25.12.90___3___3_15" localSheetId="2">#REF!</definedName>
    <definedName name="Поправочные_коэффициенты_по_письму_Госстроя_от_25.12.90___3___3_15" localSheetId="1">#REF!</definedName>
    <definedName name="Поправочные_коэффициенты_по_письму_Госстроя_от_25.12.90___3___3_15">#REF!</definedName>
    <definedName name="Поправочные_коэффициенты_по_письму_Госстроя_от_25.12.90___3___3_16" localSheetId="2">#REF!</definedName>
    <definedName name="Поправочные_коэффициенты_по_письму_Госстроя_от_25.12.90___3___3_16" localSheetId="1">#REF!</definedName>
    <definedName name="Поправочные_коэффициенты_по_письму_Госстроя_от_25.12.90___3___3_16">#REF!</definedName>
    <definedName name="Поправочные_коэффициенты_по_письму_Госстроя_от_25.12.90___3___3_17" localSheetId="2">#REF!</definedName>
    <definedName name="Поправочные_коэффициенты_по_письму_Госстроя_от_25.12.90___3___3_17" localSheetId="1">#REF!</definedName>
    <definedName name="Поправочные_коэффициенты_по_письму_Госстроя_от_25.12.90___3___3_17">#REF!</definedName>
    <definedName name="Поправочные_коэффициенты_по_письму_Госстроя_от_25.12.90___3___3_18" localSheetId="2">#REF!</definedName>
    <definedName name="Поправочные_коэффициенты_по_письму_Госстроя_от_25.12.90___3___3_18" localSheetId="1">#REF!</definedName>
    <definedName name="Поправочные_коэффициенты_по_письму_Госстроя_от_25.12.90___3___3_18">#REF!</definedName>
    <definedName name="Поправочные_коэффициенты_по_письму_Госстроя_от_25.12.90___3___3_19" localSheetId="2">#REF!</definedName>
    <definedName name="Поправочные_коэффициенты_по_письму_Госстроя_от_25.12.90___3___3_19" localSheetId="1">#REF!</definedName>
    <definedName name="Поправочные_коэффициенты_по_письму_Госстроя_от_25.12.90___3___3_19">#REF!</definedName>
    <definedName name="Поправочные_коэффициенты_по_письму_Госстроя_от_25.12.90___3___3_20" localSheetId="2">#REF!</definedName>
    <definedName name="Поправочные_коэффициенты_по_письму_Госстроя_от_25.12.90___3___3_20" localSheetId="1">#REF!</definedName>
    <definedName name="Поправочные_коэффициенты_по_письму_Госстроя_от_25.12.90___3___3_20">#REF!</definedName>
    <definedName name="Поправочные_коэффициенты_по_письму_Госстроя_от_25.12.90___3___3_3" localSheetId="2">#REF!</definedName>
    <definedName name="Поправочные_коэффициенты_по_письму_Госстроя_от_25.12.90___3___3_3" localSheetId="1">#REF!</definedName>
    <definedName name="Поправочные_коэффициенты_по_письму_Госстроя_от_25.12.90___3___3_3">#REF!</definedName>
    <definedName name="Поправочные_коэффициенты_по_письму_Госстроя_от_25.12.90___3___3_4" localSheetId="2">#REF!</definedName>
    <definedName name="Поправочные_коэффициенты_по_письму_Госстроя_от_25.12.90___3___3_4" localSheetId="1">#REF!</definedName>
    <definedName name="Поправочные_коэффициенты_по_письму_Госстроя_от_25.12.90___3___3_4">#REF!</definedName>
    <definedName name="Поправочные_коэффициенты_по_письму_Госстроя_от_25.12.90___3___3_7" localSheetId="2">#REF!</definedName>
    <definedName name="Поправочные_коэффициенты_по_письму_Госстроя_от_25.12.90___3___3_7" localSheetId="1">#REF!</definedName>
    <definedName name="Поправочные_коэффициенты_по_письму_Госстроя_от_25.12.90___3___3_7">#REF!</definedName>
    <definedName name="Поправочные_коэффициенты_по_письму_Госстроя_от_25.12.90___3___3_8" localSheetId="2">#REF!</definedName>
    <definedName name="Поправочные_коэффициенты_по_письму_Госстроя_от_25.12.90___3___3_8" localSheetId="1">#REF!</definedName>
    <definedName name="Поправочные_коэффициенты_по_письму_Госстроя_от_25.12.90___3___3_8">#REF!</definedName>
    <definedName name="Поправочные_коэффициенты_по_письму_Госстроя_от_25.12.90___3___3_9" localSheetId="2">#REF!</definedName>
    <definedName name="Поправочные_коэффициенты_по_письму_Госстроя_от_25.12.90___3___3_9" localSheetId="1">#REF!</definedName>
    <definedName name="Поправочные_коэффициенты_по_письму_Госстроя_от_25.12.90___3___3_9">#REF!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4___0" localSheetId="2">#REF!</definedName>
    <definedName name="Поправочные_коэффициенты_по_письму_Госстроя_от_25.12.90___3___4___0" localSheetId="1">#REF!</definedName>
    <definedName name="Поправочные_коэффициенты_по_письму_Госстроя_от_25.12.90___3___4___0">#REF!</definedName>
    <definedName name="Поправочные_коэффициенты_по_письму_Госстроя_от_25.12.90___3___4___0_15" localSheetId="2">#REF!</definedName>
    <definedName name="Поправочные_коэффициенты_по_письму_Госстроя_от_25.12.90___3___4___0_15" localSheetId="1">#REF!</definedName>
    <definedName name="Поправочные_коэффициенты_по_письму_Госстроя_от_25.12.90___3___4___0_15">#REF!</definedName>
    <definedName name="Поправочные_коэффициенты_по_письму_Госстроя_от_25.12.90___3___4___0_16" localSheetId="2">#REF!</definedName>
    <definedName name="Поправочные_коэффициенты_по_письму_Госстроя_от_25.12.90___3___4___0_16" localSheetId="1">#REF!</definedName>
    <definedName name="Поправочные_коэффициенты_по_письму_Госстроя_от_25.12.90___3___4___0_16">#REF!</definedName>
    <definedName name="Поправочные_коэффициенты_по_письму_Госстроя_от_25.12.90___3___4___0_19" localSheetId="2">#REF!</definedName>
    <definedName name="Поправочные_коэффициенты_по_письму_Госстроя_от_25.12.90___3___4___0_19" localSheetId="1">#REF!</definedName>
    <definedName name="Поправочные_коэффициенты_по_письму_Госстроя_от_25.12.90___3___4___0_19">#REF!</definedName>
    <definedName name="Поправочные_коэффициенты_по_письму_Госстроя_от_25.12.90___3___4___0_4" localSheetId="2">#REF!</definedName>
    <definedName name="Поправочные_коэффициенты_по_письму_Госстроя_от_25.12.90___3___4___0_4" localSheetId="1">#REF!</definedName>
    <definedName name="Поправочные_коэффициенты_по_письму_Госстроя_от_25.12.90___3___4___0_4">#REF!</definedName>
    <definedName name="Поправочные_коэффициенты_по_письму_Госстроя_от_25.12.90___3___4_13" localSheetId="2">#REF!</definedName>
    <definedName name="Поправочные_коэффициенты_по_письму_Госстроя_от_25.12.90___3___4_13" localSheetId="1">#REF!</definedName>
    <definedName name="Поправочные_коэффициенты_по_письму_Госстроя_от_25.12.90___3___4_13">#REF!</definedName>
    <definedName name="Поправочные_коэффициенты_по_письму_Госстроя_от_25.12.90___3___4_15" localSheetId="2">#REF!</definedName>
    <definedName name="Поправочные_коэффициенты_по_письму_Госстроя_от_25.12.90___3___4_15" localSheetId="1">#REF!</definedName>
    <definedName name="Поправочные_коэффициенты_по_письму_Госстроя_от_25.12.90___3___4_15">#REF!</definedName>
    <definedName name="Поправочные_коэффициенты_по_письму_Госстроя_от_25.12.90___3___4_16" localSheetId="2">#REF!</definedName>
    <definedName name="Поправочные_коэффициенты_по_письму_Госстроя_от_25.12.90___3___4_16" localSheetId="1">#REF!</definedName>
    <definedName name="Поправочные_коэффициенты_по_письму_Госстроя_от_25.12.90___3___4_16">#REF!</definedName>
    <definedName name="Поправочные_коэффициенты_по_письму_Госстроя_от_25.12.90___3___4_17" localSheetId="2">#REF!</definedName>
    <definedName name="Поправочные_коэффициенты_по_письму_Госстроя_от_25.12.90___3___4_17" localSheetId="1">#REF!</definedName>
    <definedName name="Поправочные_коэффициенты_по_письму_Госстроя_от_25.12.90___3___4_17">#REF!</definedName>
    <definedName name="Поправочные_коэффициенты_по_письму_Госстроя_от_25.12.90___3___4_18" localSheetId="2">#REF!</definedName>
    <definedName name="Поправочные_коэффициенты_по_письму_Госстроя_от_25.12.90___3___4_18" localSheetId="1">#REF!</definedName>
    <definedName name="Поправочные_коэффициенты_по_письму_Госстроя_от_25.12.90___3___4_18">#REF!</definedName>
    <definedName name="Поправочные_коэффициенты_по_письму_Госстроя_от_25.12.90___3___4_19" localSheetId="2">#REF!</definedName>
    <definedName name="Поправочные_коэффициенты_по_письму_Госстроя_от_25.12.90___3___4_19" localSheetId="1">#REF!</definedName>
    <definedName name="Поправочные_коэффициенты_по_письму_Госстроя_от_25.12.90___3___4_19">#REF!</definedName>
    <definedName name="Поправочные_коэффициенты_по_письму_Госстроя_от_25.12.90___3___4_20" localSheetId="2">#REF!</definedName>
    <definedName name="Поправочные_коэффициенты_по_письму_Госстроя_от_25.12.90___3___4_20" localSheetId="1">#REF!</definedName>
    <definedName name="Поправочные_коэффициенты_по_письму_Госстроя_от_25.12.90___3___4_20">#REF!</definedName>
    <definedName name="Поправочные_коэффициенты_по_письму_Госстроя_от_25.12.90___3___4_3" localSheetId="2">#REF!</definedName>
    <definedName name="Поправочные_коэффициенты_по_письму_Госстроя_от_25.12.90___3___4_3" localSheetId="1">#REF!</definedName>
    <definedName name="Поправочные_коэффициенты_по_письму_Госстроя_от_25.12.90___3___4_3">#REF!</definedName>
    <definedName name="Поправочные_коэффициенты_по_письму_Госстроя_от_25.12.90___3___4_4" localSheetId="2">#REF!</definedName>
    <definedName name="Поправочные_коэффициенты_по_письму_Госстроя_от_25.12.90___3___4_4" localSheetId="1">#REF!</definedName>
    <definedName name="Поправочные_коэффициенты_по_письму_Госстроя_от_25.12.90___3___4_4">#REF!</definedName>
    <definedName name="Поправочные_коэффициенты_по_письму_Госстроя_от_25.12.90___3___4_5" localSheetId="2">#REF!</definedName>
    <definedName name="Поправочные_коэффициенты_по_письму_Госстроя_от_25.12.90___3___4_5" localSheetId="1">#REF!</definedName>
    <definedName name="Поправочные_коэффициенты_по_письму_Госстроя_от_25.12.90___3___4_5">#REF!</definedName>
    <definedName name="Поправочные_коэффициенты_по_письму_Госстроя_от_25.12.90___3___4_6" localSheetId="2">#REF!</definedName>
    <definedName name="Поправочные_коэффициенты_по_письму_Госстроя_от_25.12.90___3___4_6" localSheetId="1">#REF!</definedName>
    <definedName name="Поправочные_коэффициенты_по_письму_Госстроя_от_25.12.90___3___4_6">#REF!</definedName>
    <definedName name="Поправочные_коэффициенты_по_письму_Госстроя_от_25.12.90___3___5" localSheetId="2">#REF!</definedName>
    <definedName name="Поправочные_коэффициенты_по_письму_Госстроя_от_25.12.90___3___5" localSheetId="1">#REF!</definedName>
    <definedName name="Поправочные_коэффициенты_по_письму_Госстроя_от_25.12.90___3___5">#REF!</definedName>
    <definedName name="Поправочные_коэффициенты_по_письму_Госстроя_от_25.12.90___3___5_14" localSheetId="2">#REF!</definedName>
    <definedName name="Поправочные_коэффициенты_по_письму_Госстроя_от_25.12.90___3___5_14" localSheetId="1">#REF!</definedName>
    <definedName name="Поправочные_коэффициенты_по_письму_Госстроя_от_25.12.90___3___5_14">#REF!</definedName>
    <definedName name="Поправочные_коэффициенты_по_письму_Госстроя_от_25.12.90___3___5_15" localSheetId="2">#REF!</definedName>
    <definedName name="Поправочные_коэффициенты_по_письму_Госстроя_от_25.12.90___3___5_15" localSheetId="1">#REF!</definedName>
    <definedName name="Поправочные_коэффициенты_по_письму_Госстроя_от_25.12.90___3___5_15">#REF!</definedName>
    <definedName name="Поправочные_коэффициенты_по_письму_Госстроя_от_25.12.90___3___5_16" localSheetId="2">#REF!</definedName>
    <definedName name="Поправочные_коэффициенты_по_письму_Госстроя_от_25.12.90___3___5_16" localSheetId="1">#REF!</definedName>
    <definedName name="Поправочные_коэффициенты_по_письму_Госстроя_от_25.12.90___3___5_16">#REF!</definedName>
    <definedName name="Поправочные_коэффициенты_по_письму_Госстроя_от_25.12.90___3___5_19" localSheetId="2">#REF!</definedName>
    <definedName name="Поправочные_коэффициенты_по_письму_Госстроя_от_25.12.90___3___5_19" localSheetId="1">#REF!</definedName>
    <definedName name="Поправочные_коэффициенты_по_письму_Госстроя_от_25.12.90___3___5_19">#REF!</definedName>
    <definedName name="Поправочные_коэффициенты_по_письму_Госстроя_от_25.12.90___3___5_4" localSheetId="2">#REF!</definedName>
    <definedName name="Поправочные_коэффициенты_по_письму_Госстроя_от_25.12.90___3___5_4" localSheetId="1">#REF!</definedName>
    <definedName name="Поправочные_коэффициенты_по_письму_Госстроя_от_25.12.90___3___5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6_13" localSheetId="2">#REF!</definedName>
    <definedName name="Поправочные_коэффициенты_по_письму_Госстроя_от_25.12.90___3___6_13" localSheetId="1">#REF!</definedName>
    <definedName name="Поправочные_коэффициенты_по_письму_Госстроя_от_25.12.90___3___6_13">#REF!</definedName>
    <definedName name="Поправочные_коэффициенты_по_письму_Госстроя_от_25.12.90___3___6_15" localSheetId="2">#REF!</definedName>
    <definedName name="Поправочные_коэффициенты_по_письму_Госстроя_от_25.12.90___3___6_15" localSheetId="1">#REF!</definedName>
    <definedName name="Поправочные_коэффициенты_по_письму_Госстроя_от_25.12.90___3___6_15">#REF!</definedName>
    <definedName name="Поправочные_коэффициенты_по_письму_Госстроя_от_25.12.90___3___6_16" localSheetId="2">#REF!</definedName>
    <definedName name="Поправочные_коэффициенты_по_письму_Госстроя_от_25.12.90___3___6_16" localSheetId="1">#REF!</definedName>
    <definedName name="Поправочные_коэффициенты_по_письму_Госстроя_от_25.12.90___3___6_16">#REF!</definedName>
    <definedName name="Поправочные_коэффициенты_по_письму_Госстроя_от_25.12.90___3___6_17" localSheetId="2">#REF!</definedName>
    <definedName name="Поправочные_коэффициенты_по_письму_Госстроя_от_25.12.90___3___6_17" localSheetId="1">#REF!</definedName>
    <definedName name="Поправочные_коэффициенты_по_письму_Госстроя_от_25.12.90___3___6_17">#REF!</definedName>
    <definedName name="Поправочные_коэффициенты_по_письму_Госстроя_от_25.12.90___3___6_18" localSheetId="2">#REF!</definedName>
    <definedName name="Поправочные_коэффициенты_по_письму_Госстроя_от_25.12.90___3___6_18" localSheetId="1">#REF!</definedName>
    <definedName name="Поправочные_коэффициенты_по_письму_Госстроя_от_25.12.90___3___6_18">#REF!</definedName>
    <definedName name="Поправочные_коэффициенты_по_письму_Госстроя_от_25.12.90___3___6_19" localSheetId="2">#REF!</definedName>
    <definedName name="Поправочные_коэффициенты_по_письму_Госстроя_от_25.12.90___3___6_19" localSheetId="1">#REF!</definedName>
    <definedName name="Поправочные_коэффициенты_по_письму_Госстроя_от_25.12.90___3___6_19">#REF!</definedName>
    <definedName name="Поправочные_коэффициенты_по_письму_Госстроя_от_25.12.90___3___6_20" localSheetId="2">#REF!</definedName>
    <definedName name="Поправочные_коэффициенты_по_письму_Госстроя_от_25.12.90___3___6_20" localSheetId="1">#REF!</definedName>
    <definedName name="Поправочные_коэффициенты_по_письму_Госстроя_от_25.12.90___3___6_20">#REF!</definedName>
    <definedName name="Поправочные_коэффициенты_по_письму_Госстроя_от_25.12.90___3___6_3" localSheetId="2">#REF!</definedName>
    <definedName name="Поправочные_коэффициенты_по_письму_Госстроя_от_25.12.90___3___6_3" localSheetId="1">#REF!</definedName>
    <definedName name="Поправочные_коэффициенты_по_письму_Госстроя_от_25.12.90___3___6_3">#REF!</definedName>
    <definedName name="Поправочные_коэффициенты_по_письму_Госстроя_от_25.12.90___3___6_4" localSheetId="2">#REF!</definedName>
    <definedName name="Поправочные_коэффициенты_по_письму_Госстроя_от_25.12.90___3___6_4" localSheetId="1">#REF!</definedName>
    <definedName name="Поправочные_коэффициенты_по_письму_Госстроя_от_25.12.90___3___6_4">#REF!</definedName>
    <definedName name="Поправочные_коэффициенты_по_письму_Госстроя_от_25.12.90___3___6_5" localSheetId="2">#REF!</definedName>
    <definedName name="Поправочные_коэффициенты_по_письму_Госстроя_от_25.12.90___3___6_5" localSheetId="1">#REF!</definedName>
    <definedName name="Поправочные_коэффициенты_по_письму_Госстроя_от_25.12.90___3___6_5">#REF!</definedName>
    <definedName name="Поправочные_коэффициенты_по_письму_Госстроя_от_25.12.90___3___6_6" localSheetId="2">#REF!</definedName>
    <definedName name="Поправочные_коэффициенты_по_письму_Госстроя_от_25.12.90___3___6_6" localSheetId="1">#REF!</definedName>
    <definedName name="Поправочные_коэффициенты_по_письму_Госстроя_от_25.12.90___3___6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3___8___0" localSheetId="2">#REF!</definedName>
    <definedName name="Поправочные_коэффициенты_по_письму_Госстроя_от_25.12.90___3___8___0" localSheetId="1">#REF!</definedName>
    <definedName name="Поправочные_коэффициенты_по_письму_Госстроя_от_25.12.90___3___8___0">#REF!</definedName>
    <definedName name="Поправочные_коэффициенты_по_письму_Госстроя_от_25.12.90___3___8___0_15" localSheetId="2">#REF!</definedName>
    <definedName name="Поправочные_коэффициенты_по_письму_Госстроя_от_25.12.90___3___8___0_15" localSheetId="1">#REF!</definedName>
    <definedName name="Поправочные_коэффициенты_по_письму_Госстроя_от_25.12.90___3___8___0_15">#REF!</definedName>
    <definedName name="Поправочные_коэффициенты_по_письму_Госстроя_от_25.12.90___3___8___0_16" localSheetId="2">#REF!</definedName>
    <definedName name="Поправочные_коэффициенты_по_письму_Госстроя_от_25.12.90___3___8___0_16" localSheetId="1">#REF!</definedName>
    <definedName name="Поправочные_коэффициенты_по_письму_Госстроя_от_25.12.90___3___8___0_16">#REF!</definedName>
    <definedName name="Поправочные_коэффициенты_по_письму_Госстроя_от_25.12.90___3___8___0_19" localSheetId="2">#REF!</definedName>
    <definedName name="Поправочные_коэффициенты_по_письму_Госстроя_от_25.12.90___3___8___0_19" localSheetId="1">#REF!</definedName>
    <definedName name="Поправочные_коэффициенты_по_письму_Госстроя_от_25.12.90___3___8___0_19">#REF!</definedName>
    <definedName name="Поправочные_коэффициенты_по_письму_Госстроя_от_25.12.90___3___8___0_4" localSheetId="2">#REF!</definedName>
    <definedName name="Поправочные_коэффициенты_по_письму_Госстроя_от_25.12.90___3___8___0_4" localSheetId="1">#REF!</definedName>
    <definedName name="Поправочные_коэффициенты_по_письму_Госстроя_от_25.12.90___3___8___0_4">#REF!</definedName>
    <definedName name="Поправочные_коэффициенты_по_письму_Госстроя_от_25.12.90___3___8_13" localSheetId="2">#REF!</definedName>
    <definedName name="Поправочные_коэффициенты_по_письму_Госстроя_от_25.12.90___3___8_13" localSheetId="1">#REF!</definedName>
    <definedName name="Поправочные_коэффициенты_по_письму_Госстроя_от_25.12.90___3___8_13">#REF!</definedName>
    <definedName name="Поправочные_коэффициенты_по_письму_Госстроя_от_25.12.90___3___8_15" localSheetId="2">#REF!</definedName>
    <definedName name="Поправочные_коэффициенты_по_письму_Госстроя_от_25.12.90___3___8_15" localSheetId="1">#REF!</definedName>
    <definedName name="Поправочные_коэффициенты_по_письму_Госстроя_от_25.12.90___3___8_15">#REF!</definedName>
    <definedName name="Поправочные_коэффициенты_по_письму_Госстроя_от_25.12.90___3___8_16" localSheetId="2">#REF!</definedName>
    <definedName name="Поправочные_коэффициенты_по_письму_Госстроя_от_25.12.90___3___8_16" localSheetId="1">#REF!</definedName>
    <definedName name="Поправочные_коэффициенты_по_письму_Госстроя_от_25.12.90___3___8_16">#REF!</definedName>
    <definedName name="Поправочные_коэффициенты_по_письму_Госстроя_от_25.12.90___3___8_17" localSheetId="2">#REF!</definedName>
    <definedName name="Поправочные_коэффициенты_по_письму_Госстроя_от_25.12.90___3___8_17" localSheetId="1">#REF!</definedName>
    <definedName name="Поправочные_коэффициенты_по_письму_Госстроя_от_25.12.90___3___8_17">#REF!</definedName>
    <definedName name="Поправочные_коэффициенты_по_письму_Госстроя_от_25.12.90___3___8_18" localSheetId="2">#REF!</definedName>
    <definedName name="Поправочные_коэффициенты_по_письму_Госстроя_от_25.12.90___3___8_18" localSheetId="1">#REF!</definedName>
    <definedName name="Поправочные_коэффициенты_по_письму_Госстроя_от_25.12.90___3___8_18">#REF!</definedName>
    <definedName name="Поправочные_коэффициенты_по_письму_Госстроя_от_25.12.90___3___8_19" localSheetId="2">#REF!</definedName>
    <definedName name="Поправочные_коэффициенты_по_письму_Госстроя_от_25.12.90___3___8_19" localSheetId="1">#REF!</definedName>
    <definedName name="Поправочные_коэффициенты_по_письму_Госстроя_от_25.12.90___3___8_19">#REF!</definedName>
    <definedName name="Поправочные_коэффициенты_по_письму_Госстроя_от_25.12.90___3___8_20" localSheetId="2">#REF!</definedName>
    <definedName name="Поправочные_коэффициенты_по_письму_Госстроя_от_25.12.90___3___8_20" localSheetId="1">#REF!</definedName>
    <definedName name="Поправочные_коэффициенты_по_письму_Госстроя_от_25.12.90___3___8_20">#REF!</definedName>
    <definedName name="Поправочные_коэффициенты_по_письму_Госстроя_от_25.12.90___3___8_3" localSheetId="2">#REF!</definedName>
    <definedName name="Поправочные_коэффициенты_по_письму_Госстроя_от_25.12.90___3___8_3" localSheetId="1">#REF!</definedName>
    <definedName name="Поправочные_коэффициенты_по_письму_Госстроя_от_25.12.90___3___8_3">#REF!</definedName>
    <definedName name="Поправочные_коэффициенты_по_письму_Госстроя_от_25.12.90___3___8_4" localSheetId="2">#REF!</definedName>
    <definedName name="Поправочные_коэффициенты_по_письму_Госстроя_от_25.12.90___3___8_4" localSheetId="1">#REF!</definedName>
    <definedName name="Поправочные_коэффициенты_по_письму_Госстроя_от_25.12.90___3___8_4">#REF!</definedName>
    <definedName name="Поправочные_коэффициенты_по_письму_Госстроя_от_25.12.90___3___8_5" localSheetId="2">#REF!</definedName>
    <definedName name="Поправочные_коэффициенты_по_письму_Госстроя_от_25.12.90___3___8_5" localSheetId="1">#REF!</definedName>
    <definedName name="Поправочные_коэффициенты_по_письму_Госстроя_от_25.12.90___3___8_5">#REF!</definedName>
    <definedName name="Поправочные_коэффициенты_по_письму_Госстроя_от_25.12.90___3___8_6" localSheetId="2">#REF!</definedName>
    <definedName name="Поправочные_коэффициенты_по_письму_Госстроя_от_25.12.90___3___8_6" localSheetId="1">#REF!</definedName>
    <definedName name="Поправочные_коэффициенты_по_письму_Госстроя_от_25.12.90___3___8_6">#REF!</definedName>
    <definedName name="Поправочные_коэффициенты_по_письму_Госстроя_от_25.12.90___3___9" localSheetId="2">#REF!</definedName>
    <definedName name="Поправочные_коэффициенты_по_письму_Госстроя_от_25.12.90___3___9" localSheetId="1">#REF!</definedName>
    <definedName name="Поправочные_коэффициенты_по_письму_Госстроя_от_25.12.90___3___9">#REF!</definedName>
    <definedName name="Поправочные_коэффициенты_по_письму_Госстроя_от_25.12.90___3___9_15" localSheetId="2">#REF!</definedName>
    <definedName name="Поправочные_коэффициенты_по_письму_Госстроя_от_25.12.90___3___9_15" localSheetId="1">#REF!</definedName>
    <definedName name="Поправочные_коэффициенты_по_письму_Госстроя_от_25.12.90___3___9_15">#REF!</definedName>
    <definedName name="Поправочные_коэффициенты_по_письму_Госстроя_от_25.12.90___3___9_16" localSheetId="2">#REF!</definedName>
    <definedName name="Поправочные_коэффициенты_по_письму_Госстроя_от_25.12.90___3___9_16" localSheetId="1">#REF!</definedName>
    <definedName name="Поправочные_коэффициенты_по_письму_Госстроя_от_25.12.90___3___9_16">#REF!</definedName>
    <definedName name="Поправочные_коэффициенты_по_письму_Госстроя_от_25.12.90___3___9_19" localSheetId="2">#REF!</definedName>
    <definedName name="Поправочные_коэффициенты_по_письму_Госстроя_от_25.12.90___3___9_19" localSheetId="1">#REF!</definedName>
    <definedName name="Поправочные_коэффициенты_по_письму_Госстроя_от_25.12.90___3___9_19">#REF!</definedName>
    <definedName name="Поправочные_коэффициенты_по_письму_Госстроя_от_25.12.90___3___9_4" localSheetId="2">#REF!</definedName>
    <definedName name="Поправочные_коэффициенты_по_письму_Госстроя_от_25.12.90___3___9_4" localSheetId="1">#REF!</definedName>
    <definedName name="Поправочные_коэффициенты_по_письму_Госстроя_от_25.12.90___3___9_4">#REF!</definedName>
    <definedName name="Поправочные_коэффициенты_по_письму_Госстроя_от_25.12.90___3_1" localSheetId="2">#REF!</definedName>
    <definedName name="Поправочные_коэффициенты_по_письму_Госстроя_от_25.12.90___3_1" localSheetId="1">#REF!</definedName>
    <definedName name="Поправочные_коэффициенты_по_письму_Госстроя_от_25.12.90___3_1">#REF!</definedName>
    <definedName name="Поправочные_коэффициенты_по_письму_Госстроя_от_25.12.90___3_1_15" localSheetId="2">#REF!</definedName>
    <definedName name="Поправочные_коэффициенты_по_письму_Госстроя_от_25.12.90___3_1_15" localSheetId="1">#REF!</definedName>
    <definedName name="Поправочные_коэффициенты_по_письму_Госстроя_от_25.12.90___3_1_15">#REF!</definedName>
    <definedName name="Поправочные_коэффициенты_по_письму_Госстроя_от_25.12.90___3_10" localSheetId="2">#REF!</definedName>
    <definedName name="Поправочные_коэффициенты_по_письму_Госстроя_от_25.12.90___3_10" localSheetId="1">#REF!</definedName>
    <definedName name="Поправочные_коэффициенты_по_письму_Госстроя_от_25.12.90___3_10">#REF!</definedName>
    <definedName name="Поправочные_коэффициенты_по_письму_Госстроя_от_25.12.90___3_13" localSheetId="2">#REF!</definedName>
    <definedName name="Поправочные_коэффициенты_по_письму_Госстроя_от_25.12.90___3_13" localSheetId="1">#REF!</definedName>
    <definedName name="Поправочные_коэффициенты_по_письму_Госстроя_от_25.12.90___3_13">#REF!</definedName>
    <definedName name="Поправочные_коэффициенты_по_письму_Госстроя_от_25.12.90___3_14" localSheetId="2">#REF!</definedName>
    <definedName name="Поправочные_коэффициенты_по_письму_Госстроя_от_25.12.90___3_14" localSheetId="1">#REF!</definedName>
    <definedName name="Поправочные_коэффициенты_по_письму_Госстроя_от_25.12.90___3_14">#REF!</definedName>
    <definedName name="Поправочные_коэффициенты_по_письму_Госстроя_от_25.12.90___3_15" localSheetId="2">#REF!</definedName>
    <definedName name="Поправочные_коэффициенты_по_письму_Госстроя_от_25.12.90___3_15" localSheetId="1">#REF!</definedName>
    <definedName name="Поправочные_коэффициенты_по_письму_Госстроя_от_25.12.90___3_15">#REF!</definedName>
    <definedName name="Поправочные_коэффициенты_по_письму_Госстроя_от_25.12.90___3_16" localSheetId="2">#REF!</definedName>
    <definedName name="Поправочные_коэффициенты_по_письму_Госстроя_от_25.12.90___3_16" localSheetId="1">#REF!</definedName>
    <definedName name="Поправочные_коэффициенты_по_письму_Госстроя_от_25.12.90___3_16">#REF!</definedName>
    <definedName name="Поправочные_коэффициенты_по_письму_Госстроя_от_25.12.90___3_17" localSheetId="2">#REF!</definedName>
    <definedName name="Поправочные_коэффициенты_по_письму_Госстроя_от_25.12.90___3_17" localSheetId="1">#REF!</definedName>
    <definedName name="Поправочные_коэффициенты_по_письму_Госстроя_от_25.12.90___3_17">#REF!</definedName>
    <definedName name="Поправочные_коэффициенты_по_письму_Госстроя_от_25.12.90___3_18" localSheetId="2">#REF!</definedName>
    <definedName name="Поправочные_коэффициенты_по_письму_Госстроя_от_25.12.90___3_18" localSheetId="1">#REF!</definedName>
    <definedName name="Поправочные_коэффициенты_по_письму_Госстроя_от_25.12.90___3_18">#REF!</definedName>
    <definedName name="Поправочные_коэффициенты_по_письму_Госстроя_от_25.12.90___3_19" localSheetId="2">#REF!</definedName>
    <definedName name="Поправочные_коэффициенты_по_письму_Госстроя_от_25.12.90___3_19" localSheetId="1">#REF!</definedName>
    <definedName name="Поправочные_коэффициенты_по_письму_Госстроя_от_25.12.90___3_19">#REF!</definedName>
    <definedName name="Поправочные_коэффициенты_по_письму_Госстроя_от_25.12.90___3_20" localSheetId="2">#REF!</definedName>
    <definedName name="Поправочные_коэффициенты_по_письму_Госстроя_от_25.12.90___3_20" localSheetId="1">#REF!</definedName>
    <definedName name="Поправочные_коэффициенты_по_письму_Госстроя_от_25.12.90___3_20">#REF!</definedName>
    <definedName name="Поправочные_коэффициенты_по_письму_Госстроя_от_25.12.90___3_3">NA()</definedName>
    <definedName name="Поправочные_коэффициенты_по_письму_Госстроя_от_25.12.90___3_4" localSheetId="2">#REF!</definedName>
    <definedName name="Поправочные_коэффициенты_по_письму_Госстроя_от_25.12.90___3_4" localSheetId="1">#REF!</definedName>
    <definedName name="Поправочные_коэффициенты_по_письму_Госстроя_от_25.12.90___3_4">#REF!</definedName>
    <definedName name="Поправочные_коэффициенты_по_письму_Госстроя_от_25.12.90___3_5" localSheetId="2">#REF!</definedName>
    <definedName name="Поправочные_коэффициенты_по_письму_Госстроя_от_25.12.90___3_5" localSheetId="1">#REF!</definedName>
    <definedName name="Поправочные_коэффициенты_по_письму_Госстроя_от_25.12.90___3_5">#REF!</definedName>
    <definedName name="Поправочные_коэффициенты_по_письму_Госстроя_от_25.12.90___3_5_15" localSheetId="2">#REF!</definedName>
    <definedName name="Поправочные_коэффициенты_по_письму_Госстроя_от_25.12.90___3_5_15" localSheetId="1">#REF!</definedName>
    <definedName name="Поправочные_коэффициенты_по_письму_Госстроя_от_25.12.90___3_5_15">#REF!</definedName>
    <definedName name="Поправочные_коэффициенты_по_письму_Госстроя_от_25.12.90___3_6" localSheetId="2">#REF!</definedName>
    <definedName name="Поправочные_коэффициенты_по_письму_Госстроя_от_25.12.90___3_6" localSheetId="1">#REF!</definedName>
    <definedName name="Поправочные_коэффициенты_по_письму_Госстроя_от_25.12.90___3_6">#REF!</definedName>
    <definedName name="Поправочные_коэффициенты_по_письму_Госстроя_от_25.12.90___3_7" localSheetId="2">#REF!</definedName>
    <definedName name="Поправочные_коэффициенты_по_письму_Госстроя_от_25.12.90___3_7" localSheetId="1">#REF!</definedName>
    <definedName name="Поправочные_коэффициенты_по_письму_Госстроя_от_25.12.90___3_7">#REF!</definedName>
    <definedName name="Поправочные_коэффициенты_по_письму_Госстроя_от_25.12.90___3_8" localSheetId="2">#REF!</definedName>
    <definedName name="Поправочные_коэффициенты_по_письму_Госстроя_от_25.12.90___3_8" localSheetId="1">#REF!</definedName>
    <definedName name="Поправочные_коэффициенты_по_письму_Госстроя_от_25.12.90___3_8">#REF!</definedName>
    <definedName name="Поправочные_коэффициенты_по_письму_Госстроя_от_25.12.90___3_9" localSheetId="2">#REF!</definedName>
    <definedName name="Поправочные_коэффициенты_по_письму_Госстроя_от_25.12.90___3_9" localSheetId="1">#REF!</definedName>
    <definedName name="Поправочные_коэффициенты_по_письму_Госстроя_от_25.12.90___3_9">#REF!</definedName>
    <definedName name="Поправочные_коэффициенты_по_письму_Госстроя_от_25.12.90___4" localSheetId="2">#REF!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 localSheetId="2">#REF!</definedName>
    <definedName name="Поправочные_коэффициенты_по_письму_Госстроя_от_25.12.90___4___0___0___0___0" localSheetId="1">#REF!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0___0_14" localSheetId="2">#REF!</definedName>
    <definedName name="Поправочные_коэффициенты_по_письму_Госстроя_от_25.12.90___4___0___0___0___0_14" localSheetId="1">#REF!</definedName>
    <definedName name="Поправочные_коэффициенты_по_письму_Госстроя_от_25.12.90___4___0___0___0___0_14">#REF!</definedName>
    <definedName name="Поправочные_коэффициенты_по_письму_Госстроя_от_25.12.90___4___0___0___0___0_15" localSheetId="2">#REF!</definedName>
    <definedName name="Поправочные_коэффициенты_по_письму_Госстроя_от_25.12.90___4___0___0___0___0_15" localSheetId="1">#REF!</definedName>
    <definedName name="Поправочные_коэффициенты_по_письму_Госстроя_от_25.12.90___4___0___0___0___0_15">#REF!</definedName>
    <definedName name="Поправочные_коэффициенты_по_письму_Госстроя_от_25.12.90___4___0___0___0___0_16" localSheetId="2">#REF!</definedName>
    <definedName name="Поправочные_коэффициенты_по_письму_Госстроя_от_25.12.90___4___0___0___0___0_16" localSheetId="1">#REF!</definedName>
    <definedName name="Поправочные_коэффициенты_по_письму_Госстроя_от_25.12.90___4___0___0___0___0_16">#REF!</definedName>
    <definedName name="Поправочные_коэффициенты_по_письму_Госстроя_от_25.12.90___4___0___0___0___0_19" localSheetId="2">#REF!</definedName>
    <definedName name="Поправочные_коэффициенты_по_письму_Госстроя_от_25.12.90___4___0___0___0___0_19" localSheetId="1">#REF!</definedName>
    <definedName name="Поправочные_коэффициенты_по_письму_Госстроя_от_25.12.90___4___0___0___0___0_19">#REF!</definedName>
    <definedName name="Поправочные_коэффициенты_по_письму_Госстроя_от_25.12.90___4___0___0___0___0_4" localSheetId="2">#REF!</definedName>
    <definedName name="Поправочные_коэффициенты_по_письму_Госстроя_от_25.12.90___4___0___0___0___0_4" localSheetId="1">#REF!</definedName>
    <definedName name="Поправочные_коэффициенты_по_письму_Госстроя_от_25.12.90___4___0___0___0___0_4">#REF!</definedName>
    <definedName name="Поправочные_коэффициенты_по_письму_Госстроя_от_25.12.90___4___0___0___0_1" localSheetId="2">#REF!</definedName>
    <definedName name="Поправочные_коэффициенты_по_письму_Госстроя_от_25.12.90___4___0___0___0_1" localSheetId="1">#REF!</definedName>
    <definedName name="Поправочные_коэффициенты_по_письму_Госстроя_от_25.12.90___4___0___0___0_1">#REF!</definedName>
    <definedName name="Поправочные_коэффициенты_по_письму_Госстроя_от_25.12.90___4___0___0___0_10" localSheetId="2">#REF!</definedName>
    <definedName name="Поправочные_коэффициенты_по_письму_Госстроя_от_25.12.90___4___0___0___0_10" localSheetId="1">#REF!</definedName>
    <definedName name="Поправочные_коэффициенты_по_письму_Госстроя_от_25.12.90___4___0___0___0_10">#REF!</definedName>
    <definedName name="Поправочные_коэффициенты_по_письму_Госстроя_от_25.12.90___4___0___0___0_13" localSheetId="2">#REF!</definedName>
    <definedName name="Поправочные_коэффициенты_по_письму_Госстроя_от_25.12.90___4___0___0___0_13" localSheetId="1">#REF!</definedName>
    <definedName name="Поправочные_коэффициенты_по_письму_Госстроя_от_25.12.90___4___0___0___0_13">#REF!</definedName>
    <definedName name="Поправочные_коэффициенты_по_письму_Госстроя_от_25.12.90___4___0___0___0_14" localSheetId="2">#REF!</definedName>
    <definedName name="Поправочные_коэффициенты_по_письму_Госстроя_от_25.12.90___4___0___0___0_14" localSheetId="1">#REF!</definedName>
    <definedName name="Поправочные_коэффициенты_по_письму_Госстроя_от_25.12.90___4___0___0___0_14">#REF!</definedName>
    <definedName name="Поправочные_коэффициенты_по_письму_Госстроя_от_25.12.90___4___0___0___0_15" localSheetId="2">#REF!</definedName>
    <definedName name="Поправочные_коэффициенты_по_письму_Госстроя_от_25.12.90___4___0___0___0_15" localSheetId="1">#REF!</definedName>
    <definedName name="Поправочные_коэффициенты_по_письму_Госстроя_от_25.12.90___4___0___0___0_15">#REF!</definedName>
    <definedName name="Поправочные_коэффициенты_по_письму_Госстроя_от_25.12.90___4___0___0___0_16" localSheetId="2">#REF!</definedName>
    <definedName name="Поправочные_коэффициенты_по_письму_Госстроя_от_25.12.90___4___0___0___0_16" localSheetId="1">#REF!</definedName>
    <definedName name="Поправочные_коэффициенты_по_письму_Госстроя_от_25.12.90___4___0___0___0_16">#REF!</definedName>
    <definedName name="Поправочные_коэффициенты_по_письму_Госстроя_от_25.12.90___4___0___0___0_17" localSheetId="2">#REF!</definedName>
    <definedName name="Поправочные_коэффициенты_по_письму_Госстроя_от_25.12.90___4___0___0___0_17" localSheetId="1">#REF!</definedName>
    <definedName name="Поправочные_коэффициенты_по_письму_Госстроя_от_25.12.90___4___0___0___0_17">#REF!</definedName>
    <definedName name="Поправочные_коэффициенты_по_письму_Госстроя_от_25.12.90___4___0___0___0_18" localSheetId="2">#REF!</definedName>
    <definedName name="Поправочные_коэффициенты_по_письму_Госстроя_от_25.12.90___4___0___0___0_18" localSheetId="1">#REF!</definedName>
    <definedName name="Поправочные_коэффициенты_по_письму_Госстроя_от_25.12.90___4___0___0___0_18">#REF!</definedName>
    <definedName name="Поправочные_коэффициенты_по_письму_Госстроя_от_25.12.90___4___0___0___0_19" localSheetId="2">#REF!</definedName>
    <definedName name="Поправочные_коэффициенты_по_письму_Госстроя_от_25.12.90___4___0___0___0_19" localSheetId="1">#REF!</definedName>
    <definedName name="Поправочные_коэффициенты_по_письму_Госстроя_от_25.12.90___4___0___0___0_19">#REF!</definedName>
    <definedName name="Поправочные_коэффициенты_по_письму_Госстроя_от_25.12.90___4___0___0___0_20" localSheetId="2">#REF!</definedName>
    <definedName name="Поправочные_коэффициенты_по_письму_Госстроя_от_25.12.90___4___0___0___0_20" localSheetId="1">#REF!</definedName>
    <definedName name="Поправочные_коэффициенты_по_письму_Госстроя_от_25.12.90___4___0___0___0_20">#REF!</definedName>
    <definedName name="Поправочные_коэффициенты_по_письму_Госстроя_от_25.12.90___4___0___0___0_3" localSheetId="2">#REF!</definedName>
    <definedName name="Поправочные_коэффициенты_по_письму_Госстроя_от_25.12.90___4___0___0___0_3" localSheetId="1">#REF!</definedName>
    <definedName name="Поправочные_коэффициенты_по_письму_Госстроя_от_25.12.90___4___0___0___0_3">#REF!</definedName>
    <definedName name="Поправочные_коэффициенты_по_письму_Госстроя_от_25.12.90___4___0___0___0_4" localSheetId="2">#REF!</definedName>
    <definedName name="Поправочные_коэффициенты_по_письму_Госстроя_от_25.12.90___4___0___0___0_4" localSheetId="1">#REF!</definedName>
    <definedName name="Поправочные_коэффициенты_по_письму_Госстроя_от_25.12.90___4___0___0___0_4">#REF!</definedName>
    <definedName name="Поправочные_коэффициенты_по_письму_Госстроя_от_25.12.90___4___0___0___0_5" localSheetId="2">#REF!</definedName>
    <definedName name="Поправочные_коэффициенты_по_письму_Госстроя_от_25.12.90___4___0___0___0_5" localSheetId="1">#REF!</definedName>
    <definedName name="Поправочные_коэффициенты_по_письму_Госстроя_от_25.12.90___4___0___0___0_5">#REF!</definedName>
    <definedName name="Поправочные_коэффициенты_по_письму_Госстроя_от_25.12.90___4___0___0___0_6" localSheetId="2">#REF!</definedName>
    <definedName name="Поправочные_коэффициенты_по_письму_Госстроя_от_25.12.90___4___0___0___0_6" localSheetId="1">#REF!</definedName>
    <definedName name="Поправочные_коэффициенты_по_письму_Госстроя_от_25.12.90___4___0___0___0_6">#REF!</definedName>
    <definedName name="Поправочные_коэффициенты_по_письму_Госстроя_от_25.12.90___4___0___0___0_7" localSheetId="2">#REF!</definedName>
    <definedName name="Поправочные_коэффициенты_по_письму_Госстроя_от_25.12.90___4___0___0___0_7" localSheetId="1">#REF!</definedName>
    <definedName name="Поправочные_коэффициенты_по_письму_Госстроя_от_25.12.90___4___0___0___0_7">#REF!</definedName>
    <definedName name="Поправочные_коэффициенты_по_письму_Госстроя_от_25.12.90___4___0___0___0_8" localSheetId="2">#REF!</definedName>
    <definedName name="Поправочные_коэффициенты_по_письму_Госстроя_от_25.12.90___4___0___0___0_8" localSheetId="1">#REF!</definedName>
    <definedName name="Поправочные_коэффициенты_по_письму_Госстроя_от_25.12.90___4___0___0___0_8">#REF!</definedName>
    <definedName name="Поправочные_коэффициенты_по_письму_Госстроя_от_25.12.90___4___0___0___0_9" localSheetId="2">#REF!</definedName>
    <definedName name="Поправочные_коэффициенты_по_письму_Госстроя_от_25.12.90___4___0___0___0_9" localSheetId="1">#REF!</definedName>
    <definedName name="Поправочные_коэффициенты_по_письму_Госстроя_от_25.12.90___4___0___0___0_9">#REF!</definedName>
    <definedName name="Поправочные_коэффициенты_по_письму_Госстроя_от_25.12.90___4___0___0___1" localSheetId="2">#REF!</definedName>
    <definedName name="Поправочные_коэффициенты_по_письму_Госстроя_от_25.12.90___4___0___0___1" localSheetId="1">#REF!</definedName>
    <definedName name="Поправочные_коэффициенты_по_письму_Госстроя_от_25.12.90___4___0___0___1">#REF!</definedName>
    <definedName name="Поправочные_коэффициенты_по_письму_Госстроя_от_25.12.90___4___0___0___3" localSheetId="2">#REF!</definedName>
    <definedName name="Поправочные_коэффициенты_по_письму_Госстроя_от_25.12.90___4___0___0___3" localSheetId="1">#REF!</definedName>
    <definedName name="Поправочные_коэффициенты_по_письму_Госстроя_от_25.12.90___4___0___0___3">#REF!</definedName>
    <definedName name="Поправочные_коэффициенты_по_письму_Госстроя_от_25.12.90___4___0___0___3_15" localSheetId="2">#REF!</definedName>
    <definedName name="Поправочные_коэффициенты_по_письму_Госстроя_от_25.12.90___4___0___0___3_15" localSheetId="1">#REF!</definedName>
    <definedName name="Поправочные_коэффициенты_по_письму_Госстроя_от_25.12.90___4___0___0___3_15">#REF!</definedName>
    <definedName name="Поправочные_коэффициенты_по_письму_Госстроя_от_25.12.90___4___0___0___3_16" localSheetId="2">#REF!</definedName>
    <definedName name="Поправочные_коэффициенты_по_письму_Госстроя_от_25.12.90___4___0___0___3_16" localSheetId="1">#REF!</definedName>
    <definedName name="Поправочные_коэффициенты_по_письму_Госстроя_от_25.12.90___4___0___0___3_16">#REF!</definedName>
    <definedName name="Поправочные_коэффициенты_по_письму_Госстроя_от_25.12.90___4___0___0___3_19" localSheetId="2">#REF!</definedName>
    <definedName name="Поправочные_коэффициенты_по_письму_Госстроя_от_25.12.90___4___0___0___3_19" localSheetId="1">#REF!</definedName>
    <definedName name="Поправочные_коэффициенты_по_письму_Госстроя_от_25.12.90___4___0___0___3_19">#REF!</definedName>
    <definedName name="Поправочные_коэффициенты_по_письму_Госстроя_от_25.12.90___4___0___0___3_4" localSheetId="2">#REF!</definedName>
    <definedName name="Поправочные_коэффициенты_по_письму_Госстроя_от_25.12.90___4___0___0___3_4" localSheetId="1">#REF!</definedName>
    <definedName name="Поправочные_коэффициенты_по_письму_Госстроя_от_25.12.90___4___0___0___3_4">#REF!</definedName>
    <definedName name="Поправочные_коэффициенты_по_письму_Госстроя_от_25.12.90___4___0___0___5" localSheetId="2">#REF!</definedName>
    <definedName name="Поправочные_коэффициенты_по_письму_Госстроя_от_25.12.90___4___0___0___5" localSheetId="1">#REF!</definedName>
    <definedName name="Поправочные_коэффициенты_по_письму_Госстроя_от_25.12.90___4___0___0___5">#REF!</definedName>
    <definedName name="Поправочные_коэффициенты_по_письму_Госстроя_от_25.12.90___4___0___0_1" localSheetId="2">#REF!</definedName>
    <definedName name="Поправочные_коэффициенты_по_письму_Госстроя_от_25.12.90___4___0___0_1" localSheetId="1">#REF!</definedName>
    <definedName name="Поправочные_коэффициенты_по_письму_Госстроя_от_25.12.90___4___0___0_1">#REF!</definedName>
    <definedName name="Поправочные_коэффициенты_по_письму_Госстроя_от_25.12.90___4___0___0_10" localSheetId="2">#REF!</definedName>
    <definedName name="Поправочные_коэффициенты_по_письму_Госстроя_от_25.12.90___4___0___0_10" localSheetId="1">#REF!</definedName>
    <definedName name="Поправочные_коэффициенты_по_письму_Госстроя_от_25.12.90___4___0___0_10">#REF!</definedName>
    <definedName name="Поправочные_коэффициенты_по_письму_Госстроя_от_25.12.90___4___0___0_13" localSheetId="2">#REF!</definedName>
    <definedName name="Поправочные_коэффициенты_по_письму_Госстроя_от_25.12.90___4___0___0_13" localSheetId="1">#REF!</definedName>
    <definedName name="Поправочные_коэффициенты_по_письму_Госстроя_от_25.12.90___4___0___0_13">#REF!</definedName>
    <definedName name="Поправочные_коэффициенты_по_письму_Госстроя_от_25.12.90___4___0___0_14" localSheetId="2">#REF!</definedName>
    <definedName name="Поправочные_коэффициенты_по_письму_Госстроя_от_25.12.90___4___0___0_14" localSheetId="1">#REF!</definedName>
    <definedName name="Поправочные_коэффициенты_по_письму_Госстроя_от_25.12.90___4___0___0_14">#REF!</definedName>
    <definedName name="Поправочные_коэффициенты_по_письму_Госстроя_от_25.12.90___4___0___0_15" localSheetId="2">#REF!</definedName>
    <definedName name="Поправочные_коэффициенты_по_письму_Госстроя_от_25.12.90___4___0___0_15" localSheetId="1">#REF!</definedName>
    <definedName name="Поправочные_коэффициенты_по_письму_Госстроя_от_25.12.90___4___0___0_15">#REF!</definedName>
    <definedName name="Поправочные_коэффициенты_по_письму_Госстроя_от_25.12.90___4___0___0_16" localSheetId="2">#REF!</definedName>
    <definedName name="Поправочные_коэффициенты_по_письму_Госстроя_от_25.12.90___4___0___0_16" localSheetId="1">#REF!</definedName>
    <definedName name="Поправочные_коэффициенты_по_письму_Госстроя_от_25.12.90___4___0___0_16">#REF!</definedName>
    <definedName name="Поправочные_коэффициенты_по_письму_Госстроя_от_25.12.90___4___0___0_17" localSheetId="2">#REF!</definedName>
    <definedName name="Поправочные_коэффициенты_по_письму_Госстроя_от_25.12.90___4___0___0_17" localSheetId="1">#REF!</definedName>
    <definedName name="Поправочные_коэффициенты_по_письму_Госстроя_от_25.12.90___4___0___0_17">#REF!</definedName>
    <definedName name="Поправочные_коэффициенты_по_письму_Госстроя_от_25.12.90___4___0___0_18" localSheetId="2">#REF!</definedName>
    <definedName name="Поправочные_коэффициенты_по_письму_Госстроя_от_25.12.90___4___0___0_18" localSheetId="1">#REF!</definedName>
    <definedName name="Поправочные_коэффициенты_по_письму_Госстроя_от_25.12.90___4___0___0_18">#REF!</definedName>
    <definedName name="Поправочные_коэффициенты_по_письму_Госстроя_от_25.12.90___4___0___0_19" localSheetId="2">#REF!</definedName>
    <definedName name="Поправочные_коэффициенты_по_письму_Госстроя_от_25.12.90___4___0___0_19" localSheetId="1">#REF!</definedName>
    <definedName name="Поправочные_коэффициенты_по_письму_Госстроя_от_25.12.90___4___0___0_19">#REF!</definedName>
    <definedName name="Поправочные_коэффициенты_по_письму_Госстроя_от_25.12.90___4___0___0_20" localSheetId="2">#REF!</definedName>
    <definedName name="Поправочные_коэффициенты_по_письму_Госстроя_от_25.12.90___4___0___0_20" localSheetId="1">#REF!</definedName>
    <definedName name="Поправочные_коэффициенты_по_письму_Госстроя_от_25.12.90___4___0___0_20">#REF!</definedName>
    <definedName name="Поправочные_коэффициенты_по_письму_Госстроя_от_25.12.90___4___0___0_3" localSheetId="2">#REF!</definedName>
    <definedName name="Поправочные_коэффициенты_по_письму_Госстроя_от_25.12.90___4___0___0_3" localSheetId="1">#REF!</definedName>
    <definedName name="Поправочные_коэффициенты_по_письму_Госстроя_от_25.12.90___4___0___0_3">#REF!</definedName>
    <definedName name="Поправочные_коэффициенты_по_письму_Госстроя_от_25.12.90___4___0___0_4" localSheetId="2">#REF!</definedName>
    <definedName name="Поправочные_коэффициенты_по_письму_Госстроя_от_25.12.90___4___0___0_4" localSheetId="1">#REF!</definedName>
    <definedName name="Поправочные_коэффициенты_по_письму_Госстроя_от_25.12.90___4___0___0_4">#REF!</definedName>
    <definedName name="Поправочные_коэффициенты_по_письму_Госстроя_от_25.12.90___4___0___0_5" localSheetId="2">#REF!</definedName>
    <definedName name="Поправочные_коэффициенты_по_письму_Госстроя_от_25.12.90___4___0___0_5" localSheetId="1">#REF!</definedName>
    <definedName name="Поправочные_коэффициенты_по_письму_Госстроя_от_25.12.90___4___0___0_5">#REF!</definedName>
    <definedName name="Поправочные_коэффициенты_по_письму_Госстроя_от_25.12.90___4___0___0_7" localSheetId="2">#REF!</definedName>
    <definedName name="Поправочные_коэффициенты_по_письму_Госстроя_от_25.12.90___4___0___0_7" localSheetId="1">#REF!</definedName>
    <definedName name="Поправочные_коэффициенты_по_письму_Госстроя_от_25.12.90___4___0___0_7">#REF!</definedName>
    <definedName name="Поправочные_коэффициенты_по_письму_Госстроя_от_25.12.90___4___0___0_8" localSheetId="2">#REF!</definedName>
    <definedName name="Поправочные_коэффициенты_по_письму_Госстроя_от_25.12.90___4___0___0_8" localSheetId="1">#REF!</definedName>
    <definedName name="Поправочные_коэффициенты_по_письму_Госстроя_от_25.12.90___4___0___0_8">#REF!</definedName>
    <definedName name="Поправочные_коэффициенты_по_письму_Госстроя_от_25.12.90___4___0___0_9" localSheetId="2">#REF!</definedName>
    <definedName name="Поправочные_коэффициенты_по_письму_Госстроя_от_25.12.90___4___0___0_9" localSheetId="1">#REF!</definedName>
    <definedName name="Поправочные_коэффициенты_по_письму_Госстроя_от_25.12.90___4___0___0_9">#REF!</definedName>
    <definedName name="Поправочные_коэффициенты_по_письму_Госстроя_от_25.12.90___4___0___1" localSheetId="2">#REF!</definedName>
    <definedName name="Поправочные_коэффициенты_по_письму_Госстроя_от_25.12.90___4___0___1" localSheetId="1">#REF!</definedName>
    <definedName name="Поправочные_коэффициенты_по_письму_Госстроя_от_25.12.90___4___0___1">#REF!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2_1" localSheetId="2">#REF!</definedName>
    <definedName name="Поправочные_коэффициенты_по_письму_Госстроя_от_25.12.90___4___0___2_1" localSheetId="1">#REF!</definedName>
    <definedName name="Поправочные_коэффициенты_по_письму_Госстроя_от_25.12.90___4___0___2_1">#REF!</definedName>
    <definedName name="Поправочные_коэффициенты_по_письму_Госстроя_от_25.12.90___4___0___2_10" localSheetId="2">#REF!</definedName>
    <definedName name="Поправочные_коэффициенты_по_письму_Госстроя_от_25.12.90___4___0___2_10" localSheetId="1">#REF!</definedName>
    <definedName name="Поправочные_коэффициенты_по_письму_Госстроя_от_25.12.90___4___0___2_10">#REF!</definedName>
    <definedName name="Поправочные_коэффициенты_по_письму_Госстроя_от_25.12.90___4___0___2_13" localSheetId="2">#REF!</definedName>
    <definedName name="Поправочные_коэффициенты_по_письму_Госстроя_от_25.12.90___4___0___2_13" localSheetId="1">#REF!</definedName>
    <definedName name="Поправочные_коэффициенты_по_письму_Госстроя_от_25.12.90___4___0___2_13">#REF!</definedName>
    <definedName name="Поправочные_коэффициенты_по_письму_Госстроя_от_25.12.90___4___0___2_14" localSheetId="2">#REF!</definedName>
    <definedName name="Поправочные_коэффициенты_по_письму_Госстроя_от_25.12.90___4___0___2_14" localSheetId="1">#REF!</definedName>
    <definedName name="Поправочные_коэффициенты_по_письму_Госстроя_от_25.12.90___4___0___2_14">#REF!</definedName>
    <definedName name="Поправочные_коэффициенты_по_письму_Госстроя_от_25.12.90___4___0___2_15" localSheetId="2">#REF!</definedName>
    <definedName name="Поправочные_коэффициенты_по_письму_Госстроя_от_25.12.90___4___0___2_15" localSheetId="1">#REF!</definedName>
    <definedName name="Поправочные_коэффициенты_по_письму_Госстроя_от_25.12.90___4___0___2_15">#REF!</definedName>
    <definedName name="Поправочные_коэффициенты_по_письму_Госстроя_от_25.12.90___4___0___2_16" localSheetId="2">#REF!</definedName>
    <definedName name="Поправочные_коэффициенты_по_письму_Госстроя_от_25.12.90___4___0___2_16" localSheetId="1">#REF!</definedName>
    <definedName name="Поправочные_коэффициенты_по_письму_Госстроя_от_25.12.90___4___0___2_16">#REF!</definedName>
    <definedName name="Поправочные_коэффициенты_по_письму_Госстроя_от_25.12.90___4___0___2_17" localSheetId="2">#REF!</definedName>
    <definedName name="Поправочные_коэффициенты_по_письму_Госстроя_от_25.12.90___4___0___2_17" localSheetId="1">#REF!</definedName>
    <definedName name="Поправочные_коэффициенты_по_письму_Госстроя_от_25.12.90___4___0___2_17">#REF!</definedName>
    <definedName name="Поправочные_коэффициенты_по_письму_Госстроя_от_25.12.90___4___0___2_18" localSheetId="2">#REF!</definedName>
    <definedName name="Поправочные_коэффициенты_по_письму_Госстроя_от_25.12.90___4___0___2_18" localSheetId="1">#REF!</definedName>
    <definedName name="Поправочные_коэффициенты_по_письму_Госстроя_от_25.12.90___4___0___2_18">#REF!</definedName>
    <definedName name="Поправочные_коэффициенты_по_письму_Госстроя_от_25.12.90___4___0___2_19" localSheetId="2">#REF!</definedName>
    <definedName name="Поправочные_коэффициенты_по_письму_Госстроя_от_25.12.90___4___0___2_19" localSheetId="1">#REF!</definedName>
    <definedName name="Поправочные_коэффициенты_по_письму_Госстроя_от_25.12.90___4___0___2_19">#REF!</definedName>
    <definedName name="Поправочные_коэффициенты_по_письму_Госстроя_от_25.12.90___4___0___2_20" localSheetId="2">#REF!</definedName>
    <definedName name="Поправочные_коэффициенты_по_письму_Госстроя_от_25.12.90___4___0___2_20" localSheetId="1">#REF!</definedName>
    <definedName name="Поправочные_коэффициенты_по_письму_Госстроя_от_25.12.90___4___0___2_20">#REF!</definedName>
    <definedName name="Поправочные_коэффициенты_по_письму_Госстроя_от_25.12.90___4___0___2_3" localSheetId="2">#REF!</definedName>
    <definedName name="Поправочные_коэффициенты_по_письму_Госстроя_от_25.12.90___4___0___2_3" localSheetId="1">#REF!</definedName>
    <definedName name="Поправочные_коэффициенты_по_письму_Госстроя_от_25.12.90___4___0___2_3">#REF!</definedName>
    <definedName name="Поправочные_коэффициенты_по_письму_Госстроя_от_25.12.90___4___0___2_4" localSheetId="2">#REF!</definedName>
    <definedName name="Поправочные_коэффициенты_по_письму_Госстроя_от_25.12.90___4___0___2_4" localSheetId="1">#REF!</definedName>
    <definedName name="Поправочные_коэффициенты_по_письму_Госстроя_от_25.12.90___4___0___2_4">#REF!</definedName>
    <definedName name="Поправочные_коэффициенты_по_письму_Госстроя_от_25.12.90___4___0___2_7" localSheetId="2">#REF!</definedName>
    <definedName name="Поправочные_коэффициенты_по_письму_Госстроя_от_25.12.90___4___0___2_7" localSheetId="1">#REF!</definedName>
    <definedName name="Поправочные_коэффициенты_по_письму_Госстроя_от_25.12.90___4___0___2_7">#REF!</definedName>
    <definedName name="Поправочные_коэффициенты_по_письму_Госстроя_от_25.12.90___4___0___2_8" localSheetId="2">#REF!</definedName>
    <definedName name="Поправочные_коэффициенты_по_письму_Госстроя_от_25.12.90___4___0___2_8" localSheetId="1">#REF!</definedName>
    <definedName name="Поправочные_коэффициенты_по_письму_Госстроя_от_25.12.90___4___0___2_8">#REF!</definedName>
    <definedName name="Поправочные_коэффициенты_по_письму_Госстроя_от_25.12.90___4___0___2_9" localSheetId="2">#REF!</definedName>
    <definedName name="Поправочные_коэффициенты_по_письму_Госстроя_от_25.12.90___4___0___2_9" localSheetId="1">#REF!</definedName>
    <definedName name="Поправочные_коэффициенты_по_письму_Госстроя_от_25.12.90___4___0___2_9">#REF!</definedName>
    <definedName name="Поправочные_коэффициенты_по_письму_Госстроя_от_25.12.90___4___0___3" localSheetId="2">#REF!</definedName>
    <definedName name="Поправочные_коэффициенты_по_письму_Госстроя_от_25.12.90___4___0___3" localSheetId="1">#REF!</definedName>
    <definedName name="Поправочные_коэффициенты_по_письму_Госстроя_от_25.12.90___4___0___3">#REF!</definedName>
    <definedName name="Поправочные_коэффициенты_по_письму_Госстроя_от_25.12.90___4___0___3_15" localSheetId="2">#REF!</definedName>
    <definedName name="Поправочные_коэффициенты_по_письму_Госстроя_от_25.12.90___4___0___3_15" localSheetId="1">#REF!</definedName>
    <definedName name="Поправочные_коэффициенты_по_письму_Госстроя_от_25.12.90___4___0___3_15">#REF!</definedName>
    <definedName name="Поправочные_коэффициенты_по_письму_Госстроя_от_25.12.90___4___0___3_16" localSheetId="2">#REF!</definedName>
    <definedName name="Поправочные_коэффициенты_по_письму_Госстроя_от_25.12.90___4___0___3_16" localSheetId="1">#REF!</definedName>
    <definedName name="Поправочные_коэффициенты_по_письму_Госстроя_от_25.12.90___4___0___3_16">#REF!</definedName>
    <definedName name="Поправочные_коэффициенты_по_письму_Госстроя_от_25.12.90___4___0___3_19" localSheetId="2">#REF!</definedName>
    <definedName name="Поправочные_коэффициенты_по_письму_Госстроя_от_25.12.90___4___0___3_19" localSheetId="1">#REF!</definedName>
    <definedName name="Поправочные_коэффициенты_по_письму_Госстроя_от_25.12.90___4___0___3_19">#REF!</definedName>
    <definedName name="Поправочные_коэффициенты_по_письму_Госстроя_от_25.12.90___4___0___3_4" localSheetId="2">#REF!</definedName>
    <definedName name="Поправочные_коэффициенты_по_письму_Госстроя_от_25.12.90___4___0___3_4" localSheetId="1">#REF!</definedName>
    <definedName name="Поправочные_коэффициенты_по_письму_Госстроя_от_25.12.90___4___0___3_4">#REF!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0___4_1" localSheetId="2">#REF!</definedName>
    <definedName name="Поправочные_коэффициенты_по_письму_Госстроя_от_25.12.90___4___0___4_1" localSheetId="1">#REF!</definedName>
    <definedName name="Поправочные_коэффициенты_по_письму_Госстроя_от_25.12.90___4___0___4_1">#REF!</definedName>
    <definedName name="Поправочные_коэффициенты_по_письму_Госстроя_от_25.12.90___4___0___4_10" localSheetId="2">#REF!</definedName>
    <definedName name="Поправочные_коэффициенты_по_письму_Госстроя_от_25.12.90___4___0___4_10" localSheetId="1">#REF!</definedName>
    <definedName name="Поправочные_коэффициенты_по_письму_Госстроя_от_25.12.90___4___0___4_10">#REF!</definedName>
    <definedName name="Поправочные_коэффициенты_по_письму_Госстроя_от_25.12.90___4___0___4_13" localSheetId="2">#REF!</definedName>
    <definedName name="Поправочные_коэффициенты_по_письму_Госстроя_от_25.12.90___4___0___4_13" localSheetId="1">#REF!</definedName>
    <definedName name="Поправочные_коэффициенты_по_письму_Госстроя_от_25.12.90___4___0___4_13">#REF!</definedName>
    <definedName name="Поправочные_коэффициенты_по_письму_Госстроя_от_25.12.90___4___0___4_14" localSheetId="2">#REF!</definedName>
    <definedName name="Поправочные_коэффициенты_по_письму_Госстроя_от_25.12.90___4___0___4_14" localSheetId="1">#REF!</definedName>
    <definedName name="Поправочные_коэффициенты_по_письму_Госстроя_от_25.12.90___4___0___4_14">#REF!</definedName>
    <definedName name="Поправочные_коэффициенты_по_письму_Госстроя_от_25.12.90___4___0___4_15" localSheetId="2">#REF!</definedName>
    <definedName name="Поправочные_коэффициенты_по_письму_Госстроя_от_25.12.90___4___0___4_15" localSheetId="1">#REF!</definedName>
    <definedName name="Поправочные_коэффициенты_по_письму_Госстроя_от_25.12.90___4___0___4_15">#REF!</definedName>
    <definedName name="Поправочные_коэффициенты_по_письму_Госстроя_от_25.12.90___4___0___4_16" localSheetId="2">#REF!</definedName>
    <definedName name="Поправочные_коэффициенты_по_письму_Госстроя_от_25.12.90___4___0___4_16" localSheetId="1">#REF!</definedName>
    <definedName name="Поправочные_коэффициенты_по_письму_Госстроя_от_25.12.90___4___0___4_16">#REF!</definedName>
    <definedName name="Поправочные_коэффициенты_по_письму_Госстроя_от_25.12.90___4___0___4_17" localSheetId="2">#REF!</definedName>
    <definedName name="Поправочные_коэффициенты_по_письму_Госстроя_от_25.12.90___4___0___4_17" localSheetId="1">#REF!</definedName>
    <definedName name="Поправочные_коэффициенты_по_письму_Госстроя_от_25.12.90___4___0___4_17">#REF!</definedName>
    <definedName name="Поправочные_коэффициенты_по_письму_Госстроя_от_25.12.90___4___0___4_18" localSheetId="2">#REF!</definedName>
    <definedName name="Поправочные_коэффициенты_по_письму_Госстроя_от_25.12.90___4___0___4_18" localSheetId="1">#REF!</definedName>
    <definedName name="Поправочные_коэффициенты_по_письму_Госстроя_от_25.12.90___4___0___4_18">#REF!</definedName>
    <definedName name="Поправочные_коэффициенты_по_письму_Госстроя_от_25.12.90___4___0___4_19" localSheetId="2">#REF!</definedName>
    <definedName name="Поправочные_коэффициенты_по_письму_Госстроя_от_25.12.90___4___0___4_19" localSheetId="1">#REF!</definedName>
    <definedName name="Поправочные_коэффициенты_по_письму_Госстроя_от_25.12.90___4___0___4_19">#REF!</definedName>
    <definedName name="Поправочные_коэффициенты_по_письму_Госстроя_от_25.12.90___4___0___4_20" localSheetId="2">#REF!</definedName>
    <definedName name="Поправочные_коэффициенты_по_письму_Госстроя_от_25.12.90___4___0___4_20" localSheetId="1">#REF!</definedName>
    <definedName name="Поправочные_коэффициенты_по_письму_Госстроя_от_25.12.90___4___0___4_20">#REF!</definedName>
    <definedName name="Поправочные_коэффициенты_по_письму_Госстроя_от_25.12.90___4___0___4_3" localSheetId="2">#REF!</definedName>
    <definedName name="Поправочные_коэффициенты_по_письму_Госстроя_от_25.12.90___4___0___4_3" localSheetId="1">#REF!</definedName>
    <definedName name="Поправочные_коэффициенты_по_письму_Госстроя_от_25.12.90___4___0___4_3">#REF!</definedName>
    <definedName name="Поправочные_коэффициенты_по_письму_Госстроя_от_25.12.90___4___0___4_4" localSheetId="2">#REF!</definedName>
    <definedName name="Поправочные_коэффициенты_по_письму_Госстроя_от_25.12.90___4___0___4_4" localSheetId="1">#REF!</definedName>
    <definedName name="Поправочные_коэффициенты_по_письму_Госстроя_от_25.12.90___4___0___4_4">#REF!</definedName>
    <definedName name="Поправочные_коэффициенты_по_письму_Госстроя_от_25.12.90___4___0___4_7" localSheetId="2">#REF!</definedName>
    <definedName name="Поправочные_коэффициенты_по_письму_Госстроя_от_25.12.90___4___0___4_7" localSheetId="1">#REF!</definedName>
    <definedName name="Поправочные_коэффициенты_по_письму_Госстроя_от_25.12.90___4___0___4_7">#REF!</definedName>
    <definedName name="Поправочные_коэффициенты_по_письму_Госстроя_от_25.12.90___4___0___4_8" localSheetId="2">#REF!</definedName>
    <definedName name="Поправочные_коэффициенты_по_письму_Госстроя_от_25.12.90___4___0___4_8" localSheetId="1">#REF!</definedName>
    <definedName name="Поправочные_коэффициенты_по_письму_Госстроя_от_25.12.90___4___0___4_8">#REF!</definedName>
    <definedName name="Поправочные_коэффициенты_по_письму_Госстроя_от_25.12.90___4___0___4_9" localSheetId="2">#REF!</definedName>
    <definedName name="Поправочные_коэффициенты_по_письму_Госстроя_от_25.12.90___4___0___4_9" localSheetId="1">#REF!</definedName>
    <definedName name="Поправочные_коэффициенты_по_письму_Госстроя_от_25.12.90___4___0___4_9">#REF!</definedName>
    <definedName name="Поправочные_коэффициенты_по_письму_Госстроя_от_25.12.90___4___0___5">NA()</definedName>
    <definedName name="Поправочные_коэффициенты_по_письму_Госстроя_от_25.12.90___4___0___6">NA()</definedName>
    <definedName name="Поправочные_коэффициенты_по_письму_Госстроя_от_25.12.90___4___0___7">NA()</definedName>
    <definedName name="Поправочные_коэффициенты_по_письму_Госстроя_от_25.12.90___4___0___8">NA()</definedName>
    <definedName name="Поправочные_коэффициенты_по_письму_Госстроя_от_25.12.90___4___0___9">NA()</definedName>
    <definedName name="Поправочные_коэффициенты_по_письму_Госстроя_от_25.12.90___4___0_1" localSheetId="2">#REF!</definedName>
    <definedName name="Поправочные_коэффициенты_по_письму_Госстроя_от_25.12.90___4___0_1" localSheetId="1">#REF!</definedName>
    <definedName name="Поправочные_коэффициенты_по_письму_Госстроя_от_25.12.90___4___0_1">#REF!</definedName>
    <definedName name="Поправочные_коэффициенты_по_письму_Госстроя_от_25.12.90___4___0_1_15" localSheetId="2">#REF!</definedName>
    <definedName name="Поправочные_коэффициенты_по_письму_Госстроя_от_25.12.90___4___0_1_15" localSheetId="1">#REF!</definedName>
    <definedName name="Поправочные_коэффициенты_по_письму_Госстроя_от_25.12.90___4___0_1_15">#REF!</definedName>
    <definedName name="Поправочные_коэффициенты_по_письму_Госстроя_от_25.12.90___4___0_10" localSheetId="2">#REF!</definedName>
    <definedName name="Поправочные_коэффициенты_по_письму_Госстроя_от_25.12.90___4___0_10" localSheetId="1">#REF!</definedName>
    <definedName name="Поправочные_коэффициенты_по_письму_Госстроя_от_25.12.90___4___0_10">#REF!</definedName>
    <definedName name="Поправочные_коэффициенты_по_письму_Госстроя_от_25.12.90___4___0_13" localSheetId="2">#REF!</definedName>
    <definedName name="Поправочные_коэффициенты_по_письму_Госстроя_от_25.12.90___4___0_13" localSheetId="1">#REF!</definedName>
    <definedName name="Поправочные_коэффициенты_по_письму_Госстроя_от_25.12.90___4___0_13">#REF!</definedName>
    <definedName name="Поправочные_коэффициенты_по_письму_Госстроя_от_25.12.90___4___0_14" localSheetId="2">#REF!</definedName>
    <definedName name="Поправочные_коэффициенты_по_письму_Госстроя_от_25.12.90___4___0_14" localSheetId="1">#REF!</definedName>
    <definedName name="Поправочные_коэффициенты_по_письму_Госстроя_от_25.12.90___4___0_14">#REF!</definedName>
    <definedName name="Поправочные_коэффициенты_по_письму_Госстроя_от_25.12.90___4___0_15" localSheetId="2">#REF!</definedName>
    <definedName name="Поправочные_коэффициенты_по_письму_Госстроя_от_25.12.90___4___0_15" localSheetId="1">#REF!</definedName>
    <definedName name="Поправочные_коэффициенты_по_письму_Госстроя_от_25.12.90___4___0_15">#REF!</definedName>
    <definedName name="Поправочные_коэффициенты_по_письму_Госстроя_от_25.12.90___4___0_16">NA()</definedName>
    <definedName name="Поправочные_коэффициенты_по_письму_Госстроя_от_25.12.90___4___0_17" localSheetId="2">#REF!</definedName>
    <definedName name="Поправочные_коэффициенты_по_письму_Госстроя_от_25.12.90___4___0_17" localSheetId="1">#REF!</definedName>
    <definedName name="Поправочные_коэффициенты_по_письму_Госстроя_от_25.12.90___4___0_17">#REF!</definedName>
    <definedName name="Поправочные_коэффициенты_по_письму_Госстроя_от_25.12.90___4___0_18">NA()</definedName>
    <definedName name="Поправочные_коэффициенты_по_письму_Госстроя_от_25.12.90___4___0_19">NA()</definedName>
    <definedName name="Поправочные_коэффициенты_по_письму_Госстроя_от_25.12.90___4___0_20" localSheetId="2">#REF!</definedName>
    <definedName name="Поправочные_коэффициенты_по_письму_Госстроя_от_25.12.90___4___0_20" localSheetId="1">#REF!</definedName>
    <definedName name="Поправочные_коэффициенты_по_письму_Госстроя_от_25.12.90___4___0_20">#REF!</definedName>
    <definedName name="Поправочные_коэффициенты_по_письму_Госстроя_от_25.12.90___4___0_3">NA()</definedName>
    <definedName name="Поправочные_коэффициенты_по_письму_Госстроя_от_25.12.90___4___0_4">NA()</definedName>
    <definedName name="Поправочные_коэффициенты_по_письму_Госстроя_от_25.12.90___4___0_5">NA()</definedName>
    <definedName name="Поправочные_коэффициенты_по_письму_Госстроя_от_25.12.90___4___0_7" localSheetId="2">#REF!</definedName>
    <definedName name="Поправочные_коэффициенты_по_письму_Госстроя_от_25.12.90___4___0_7" localSheetId="1">#REF!</definedName>
    <definedName name="Поправочные_коэффициенты_по_письму_Госстроя_от_25.12.90___4___0_7">#REF!</definedName>
    <definedName name="Поправочные_коэффициенты_по_письму_Госстроя_от_25.12.90___4___0_8" localSheetId="2">#REF!</definedName>
    <definedName name="Поправочные_коэффициенты_по_письму_Госстроя_от_25.12.90___4___0_8" localSheetId="1">#REF!</definedName>
    <definedName name="Поправочные_коэффициенты_по_письму_Госстроя_от_25.12.90___4___0_8">#REF!</definedName>
    <definedName name="Поправочные_коэффициенты_по_письму_Госстроя_от_25.12.90___4___0_9" localSheetId="2">#REF!</definedName>
    <definedName name="Поправочные_коэффициенты_по_письму_Госстроя_от_25.12.90___4___0_9" localSheetId="1">#REF!</definedName>
    <definedName name="Поправочные_коэффициенты_по_письму_Госстроя_от_25.12.90___4___0_9">#REF!</definedName>
    <definedName name="Поправочные_коэффициенты_по_письму_Госстроя_от_25.12.90___4___1">NA()</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0_1" localSheetId="2">#REF!</definedName>
    <definedName name="Поправочные_коэффициенты_по_письму_Госстроя_от_25.12.90___4___10_1" localSheetId="1">#REF!</definedName>
    <definedName name="Поправочные_коэффициенты_по_письму_Госстроя_от_25.12.90___4___10_1">#REF!</definedName>
    <definedName name="Поправочные_коэффициенты_по_письму_Госстроя_от_25.12.90___4___10_10" localSheetId="2">#REF!</definedName>
    <definedName name="Поправочные_коэффициенты_по_письму_Госстроя_от_25.12.90___4___10_10" localSheetId="1">#REF!</definedName>
    <definedName name="Поправочные_коэффициенты_по_письму_Госстроя_от_25.12.90___4___10_10">#REF!</definedName>
    <definedName name="Поправочные_коэффициенты_по_письму_Госстроя_от_25.12.90___4___10_13" localSheetId="2">#REF!</definedName>
    <definedName name="Поправочные_коэффициенты_по_письму_Госстроя_от_25.12.90___4___10_13" localSheetId="1">#REF!</definedName>
    <definedName name="Поправочные_коэффициенты_по_письму_Госстроя_от_25.12.90___4___10_13">#REF!</definedName>
    <definedName name="Поправочные_коэффициенты_по_письму_Госстроя_от_25.12.90___4___10_14" localSheetId="2">#REF!</definedName>
    <definedName name="Поправочные_коэффициенты_по_письму_Госстроя_от_25.12.90___4___10_14" localSheetId="1">#REF!</definedName>
    <definedName name="Поправочные_коэффициенты_по_письму_Госстроя_от_25.12.90___4___10_14">#REF!</definedName>
    <definedName name="Поправочные_коэффициенты_по_письму_Госстроя_от_25.12.90___4___10_15" localSheetId="2">#REF!</definedName>
    <definedName name="Поправочные_коэффициенты_по_письму_Госстроя_от_25.12.90___4___10_15" localSheetId="1">#REF!</definedName>
    <definedName name="Поправочные_коэффициенты_по_письму_Госстроя_от_25.12.90___4___10_15">#REF!</definedName>
    <definedName name="Поправочные_коэффициенты_по_письму_Госстроя_от_25.12.90___4___10_16" localSheetId="2">#REF!</definedName>
    <definedName name="Поправочные_коэффициенты_по_письму_Госстроя_от_25.12.90___4___10_16" localSheetId="1">#REF!</definedName>
    <definedName name="Поправочные_коэффициенты_по_письму_Госстроя_от_25.12.90___4___10_16">#REF!</definedName>
    <definedName name="Поправочные_коэффициенты_по_письму_Госстроя_от_25.12.90___4___10_17" localSheetId="2">#REF!</definedName>
    <definedName name="Поправочные_коэффициенты_по_письму_Госстроя_от_25.12.90___4___10_17" localSheetId="1">#REF!</definedName>
    <definedName name="Поправочные_коэффициенты_по_письму_Госстроя_от_25.12.90___4___10_17">#REF!</definedName>
    <definedName name="Поправочные_коэффициенты_по_письму_Госстроя_от_25.12.90___4___10_18" localSheetId="2">#REF!</definedName>
    <definedName name="Поправочные_коэффициенты_по_письму_Госстроя_от_25.12.90___4___10_18" localSheetId="1">#REF!</definedName>
    <definedName name="Поправочные_коэффициенты_по_письму_Госстроя_от_25.12.90___4___10_18">#REF!</definedName>
    <definedName name="Поправочные_коэффициенты_по_письму_Госстроя_от_25.12.90___4___10_19" localSheetId="2">#REF!</definedName>
    <definedName name="Поправочные_коэффициенты_по_письму_Госстроя_от_25.12.90___4___10_19" localSheetId="1">#REF!</definedName>
    <definedName name="Поправочные_коэффициенты_по_письму_Госстроя_от_25.12.90___4___10_19">#REF!</definedName>
    <definedName name="Поправочные_коэффициенты_по_письму_Госстроя_от_25.12.90___4___10_20" localSheetId="2">#REF!</definedName>
    <definedName name="Поправочные_коэффициенты_по_письму_Госстроя_от_25.12.90___4___10_20" localSheetId="1">#REF!</definedName>
    <definedName name="Поправочные_коэффициенты_по_письму_Госстроя_от_25.12.90___4___10_20">#REF!</definedName>
    <definedName name="Поправочные_коэффициенты_по_письму_Госстроя_от_25.12.90___4___10_3" localSheetId="2">#REF!</definedName>
    <definedName name="Поправочные_коэффициенты_по_письму_Госстроя_от_25.12.90___4___10_3" localSheetId="1">#REF!</definedName>
    <definedName name="Поправочные_коэффициенты_по_письму_Госстроя_от_25.12.90___4___10_3">#REF!</definedName>
    <definedName name="Поправочные_коэффициенты_по_письму_Госстроя_от_25.12.90___4___10_4" localSheetId="2">#REF!</definedName>
    <definedName name="Поправочные_коэффициенты_по_письму_Госстроя_от_25.12.90___4___10_4" localSheetId="1">#REF!</definedName>
    <definedName name="Поправочные_коэффициенты_по_письму_Госстроя_от_25.12.90___4___10_4">#REF!</definedName>
    <definedName name="Поправочные_коэффициенты_по_письму_Госстроя_от_25.12.90___4___10_5" localSheetId="2">#REF!</definedName>
    <definedName name="Поправочные_коэффициенты_по_письму_Госстроя_от_25.12.90___4___10_5" localSheetId="1">#REF!</definedName>
    <definedName name="Поправочные_коэффициенты_по_письму_Госстроя_от_25.12.90___4___10_5">#REF!</definedName>
    <definedName name="Поправочные_коэффициенты_по_письму_Госстроя_от_25.12.90___4___10_6" localSheetId="2">#REF!</definedName>
    <definedName name="Поправочные_коэффициенты_по_письму_Госстроя_от_25.12.90___4___10_6" localSheetId="1">#REF!</definedName>
    <definedName name="Поправочные_коэффициенты_по_письму_Госстроя_от_25.12.90___4___10_6">#REF!</definedName>
    <definedName name="Поправочные_коэффициенты_по_письму_Госстроя_от_25.12.90___4___10_7" localSheetId="2">#REF!</definedName>
    <definedName name="Поправочные_коэффициенты_по_письму_Госстроя_от_25.12.90___4___10_7" localSheetId="1">#REF!</definedName>
    <definedName name="Поправочные_коэффициенты_по_письму_Госстроя_от_25.12.90___4___10_7">#REF!</definedName>
    <definedName name="Поправочные_коэффициенты_по_письму_Госстроя_от_25.12.90___4___10_8" localSheetId="2">#REF!</definedName>
    <definedName name="Поправочные_коэффициенты_по_письму_Госстроя_от_25.12.90___4___10_8" localSheetId="1">#REF!</definedName>
    <definedName name="Поправочные_коэффициенты_по_письму_Госстроя_от_25.12.90___4___10_8">#REF!</definedName>
    <definedName name="Поправочные_коэффициенты_по_письму_Госстроя_от_25.12.90___4___10_9" localSheetId="2">#REF!</definedName>
    <definedName name="Поправочные_коэффициенты_по_письму_Госстроя_от_25.12.90___4___10_9" localSheetId="1">#REF!</definedName>
    <definedName name="Поправочные_коэффициенты_по_письму_Госстроя_от_25.12.90___4___10_9">#REF!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12_13" localSheetId="2">#REF!</definedName>
    <definedName name="Поправочные_коэффициенты_по_письму_Госстроя_от_25.12.90___4___12_13" localSheetId="1">#REF!</definedName>
    <definedName name="Поправочные_коэффициенты_по_письму_Госстроя_от_25.12.90___4___12_13">#REF!</definedName>
    <definedName name="Поправочные_коэффициенты_по_письму_Госстроя_от_25.12.90___4___12_15" localSheetId="2">#REF!</definedName>
    <definedName name="Поправочные_коэффициенты_по_письму_Госстроя_от_25.12.90___4___12_15" localSheetId="1">#REF!</definedName>
    <definedName name="Поправочные_коэффициенты_по_письму_Госстроя_от_25.12.90___4___12_15">#REF!</definedName>
    <definedName name="Поправочные_коэффициенты_по_письму_Госстроя_от_25.12.90___4___12_16" localSheetId="2">#REF!</definedName>
    <definedName name="Поправочные_коэффициенты_по_письму_Госстроя_от_25.12.90___4___12_16" localSheetId="1">#REF!</definedName>
    <definedName name="Поправочные_коэффициенты_по_письму_Госстроя_от_25.12.90___4___12_16">#REF!</definedName>
    <definedName name="Поправочные_коэффициенты_по_письму_Госстроя_от_25.12.90___4___12_17" localSheetId="2">#REF!</definedName>
    <definedName name="Поправочные_коэффициенты_по_письму_Госстроя_от_25.12.90___4___12_17" localSheetId="1">#REF!</definedName>
    <definedName name="Поправочные_коэффициенты_по_письму_Госстроя_от_25.12.90___4___12_17">#REF!</definedName>
    <definedName name="Поправочные_коэффициенты_по_письму_Госстроя_от_25.12.90___4___12_18" localSheetId="2">#REF!</definedName>
    <definedName name="Поправочные_коэффициенты_по_письму_Госстроя_от_25.12.90___4___12_18" localSheetId="1">#REF!</definedName>
    <definedName name="Поправочные_коэффициенты_по_письму_Госстроя_от_25.12.90___4___12_18">#REF!</definedName>
    <definedName name="Поправочные_коэффициенты_по_письму_Госстроя_от_25.12.90___4___12_19" localSheetId="2">#REF!</definedName>
    <definedName name="Поправочные_коэффициенты_по_письму_Госстроя_от_25.12.90___4___12_19" localSheetId="1">#REF!</definedName>
    <definedName name="Поправочные_коэффициенты_по_письму_Госстроя_от_25.12.90___4___12_19">#REF!</definedName>
    <definedName name="Поправочные_коэффициенты_по_письму_Госстроя_от_25.12.90___4___12_20" localSheetId="2">#REF!</definedName>
    <definedName name="Поправочные_коэффициенты_по_письму_Госстроя_от_25.12.90___4___12_20" localSheetId="1">#REF!</definedName>
    <definedName name="Поправочные_коэффициенты_по_письму_Госстроя_от_25.12.90___4___12_20">#REF!</definedName>
    <definedName name="Поправочные_коэффициенты_по_письму_Госстроя_от_25.12.90___4___12_3" localSheetId="2">#REF!</definedName>
    <definedName name="Поправочные_коэффициенты_по_письму_Госстроя_от_25.12.90___4___12_3" localSheetId="1">#REF!</definedName>
    <definedName name="Поправочные_коэффициенты_по_письму_Госстроя_от_25.12.90___4___12_3">#REF!</definedName>
    <definedName name="Поправочные_коэффициенты_по_письму_Госстроя_от_25.12.90___4___12_4" localSheetId="2">#REF!</definedName>
    <definedName name="Поправочные_коэффициенты_по_письму_Госстроя_от_25.12.90___4___12_4" localSheetId="1">#REF!</definedName>
    <definedName name="Поправочные_коэффициенты_по_письму_Госстроя_от_25.12.90___4___12_4">#REF!</definedName>
    <definedName name="Поправочные_коэффициенты_по_письму_Госстроя_от_25.12.90___4___12_5" localSheetId="2">#REF!</definedName>
    <definedName name="Поправочные_коэффициенты_по_письму_Госстроя_от_25.12.90___4___12_5" localSheetId="1">#REF!</definedName>
    <definedName name="Поправочные_коэффициенты_по_письму_Госстроя_от_25.12.90___4___12_5">#REF!</definedName>
    <definedName name="Поправочные_коэффициенты_по_письму_Госстроя_от_25.12.90___4___12_6" localSheetId="2">#REF!</definedName>
    <definedName name="Поправочные_коэффициенты_по_письму_Госстроя_от_25.12.90___4___12_6" localSheetId="1">#REF!</definedName>
    <definedName name="Поправочные_коэффициенты_по_письму_Госстроя_от_25.12.90___4___12_6">#REF!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2_1" localSheetId="2">#REF!</definedName>
    <definedName name="Поправочные_коэффициенты_по_письму_Госстроя_от_25.12.90___4___2_1" localSheetId="1">#REF!</definedName>
    <definedName name="Поправочные_коэффициенты_по_письму_Госстроя_от_25.12.90___4___2_1">#REF!</definedName>
    <definedName name="Поправочные_коэффициенты_по_письму_Госстроя_от_25.12.90___4___2_10" localSheetId="2">#REF!</definedName>
    <definedName name="Поправочные_коэффициенты_по_письму_Госстроя_от_25.12.90___4___2_10" localSheetId="1">#REF!</definedName>
    <definedName name="Поправочные_коэффициенты_по_письму_Госстроя_от_25.12.90___4___2_10">#REF!</definedName>
    <definedName name="Поправочные_коэффициенты_по_письму_Госстроя_от_25.12.90___4___2_13" localSheetId="2">#REF!</definedName>
    <definedName name="Поправочные_коэффициенты_по_письму_Госстроя_от_25.12.90___4___2_13" localSheetId="1">#REF!</definedName>
    <definedName name="Поправочные_коэффициенты_по_письму_Госстроя_от_25.12.90___4___2_13">#REF!</definedName>
    <definedName name="Поправочные_коэффициенты_по_письму_Госстроя_от_25.12.90___4___2_14" localSheetId="2">#REF!</definedName>
    <definedName name="Поправочные_коэффициенты_по_письму_Госстроя_от_25.12.90___4___2_14" localSheetId="1">#REF!</definedName>
    <definedName name="Поправочные_коэффициенты_по_письму_Госстроя_от_25.12.90___4___2_14">#REF!</definedName>
    <definedName name="Поправочные_коэффициенты_по_письму_Госстроя_от_25.12.90___4___2_15" localSheetId="2">#REF!</definedName>
    <definedName name="Поправочные_коэффициенты_по_письму_Госстроя_от_25.12.90___4___2_15" localSheetId="1">#REF!</definedName>
    <definedName name="Поправочные_коэффициенты_по_письму_Госстроя_от_25.12.90___4___2_15">#REF!</definedName>
    <definedName name="Поправочные_коэффициенты_по_письму_Госстроя_от_25.12.90___4___2_16" localSheetId="2">#REF!</definedName>
    <definedName name="Поправочные_коэффициенты_по_письму_Госстроя_от_25.12.90___4___2_16" localSheetId="1">#REF!</definedName>
    <definedName name="Поправочные_коэффициенты_по_письму_Госстроя_от_25.12.90___4___2_16">#REF!</definedName>
    <definedName name="Поправочные_коэффициенты_по_письму_Госстроя_от_25.12.90___4___2_17" localSheetId="2">#REF!</definedName>
    <definedName name="Поправочные_коэффициенты_по_письму_Госстроя_от_25.12.90___4___2_17" localSheetId="1">#REF!</definedName>
    <definedName name="Поправочные_коэффициенты_по_письму_Госстроя_от_25.12.90___4___2_17">#REF!</definedName>
    <definedName name="Поправочные_коэффициенты_по_письму_Госстроя_от_25.12.90___4___2_18" localSheetId="2">#REF!</definedName>
    <definedName name="Поправочные_коэффициенты_по_письму_Госстроя_от_25.12.90___4___2_18" localSheetId="1">#REF!</definedName>
    <definedName name="Поправочные_коэффициенты_по_письму_Госстроя_от_25.12.90___4___2_18">#REF!</definedName>
    <definedName name="Поправочные_коэффициенты_по_письму_Госстроя_от_25.12.90___4___2_19" localSheetId="2">#REF!</definedName>
    <definedName name="Поправочные_коэффициенты_по_письму_Госстроя_от_25.12.90___4___2_19" localSheetId="1">#REF!</definedName>
    <definedName name="Поправочные_коэффициенты_по_письму_Госстроя_от_25.12.90___4___2_19">#REF!</definedName>
    <definedName name="Поправочные_коэффициенты_по_письму_Госстроя_от_25.12.90___4___2_20" localSheetId="2">#REF!</definedName>
    <definedName name="Поправочные_коэффициенты_по_письму_Госстроя_от_25.12.90___4___2_20" localSheetId="1">#REF!</definedName>
    <definedName name="Поправочные_коэффициенты_по_письму_Госстроя_от_25.12.90___4___2_20">#REF!</definedName>
    <definedName name="Поправочные_коэффициенты_по_письму_Госстроя_от_25.12.90___4___2_3" localSheetId="2">#REF!</definedName>
    <definedName name="Поправочные_коэффициенты_по_письму_Госстроя_от_25.12.90___4___2_3" localSheetId="1">#REF!</definedName>
    <definedName name="Поправочные_коэффициенты_по_письму_Госстроя_от_25.12.90___4___2_3">#REF!</definedName>
    <definedName name="Поправочные_коэффициенты_по_письму_Госстроя_от_25.12.90___4___2_4" localSheetId="2">#REF!</definedName>
    <definedName name="Поправочные_коэффициенты_по_письму_Госстроя_от_25.12.90___4___2_4" localSheetId="1">#REF!</definedName>
    <definedName name="Поправочные_коэффициенты_по_письму_Госстроя_от_25.12.90___4___2_4">#REF!</definedName>
    <definedName name="Поправочные_коэффициенты_по_письму_Госстроя_от_25.12.90___4___2_7" localSheetId="2">#REF!</definedName>
    <definedName name="Поправочные_коэффициенты_по_письму_Госстроя_от_25.12.90___4___2_7" localSheetId="1">#REF!</definedName>
    <definedName name="Поправочные_коэффициенты_по_письму_Госстроя_от_25.12.90___4___2_7">#REF!</definedName>
    <definedName name="Поправочные_коэффициенты_по_письму_Госстроя_от_25.12.90___4___2_8" localSheetId="2">#REF!</definedName>
    <definedName name="Поправочные_коэффициенты_по_письму_Госстроя_от_25.12.90___4___2_8" localSheetId="1">#REF!</definedName>
    <definedName name="Поправочные_коэффициенты_по_письму_Госстроя_от_25.12.90___4___2_8">#REF!</definedName>
    <definedName name="Поправочные_коэффициенты_по_письму_Госстроя_от_25.12.90___4___2_9" localSheetId="2">#REF!</definedName>
    <definedName name="Поправочные_коэффициенты_по_письму_Госстроя_от_25.12.90___4___2_9" localSheetId="1">#REF!</definedName>
    <definedName name="Поправочные_коэффициенты_по_письму_Госстроя_от_25.12.90___4___2_9">#REF!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3___0___0" localSheetId="2">#REF!</definedName>
    <definedName name="Поправочные_коэффициенты_по_письму_Госстроя_от_25.12.90___4___3___0___0" localSheetId="1">#REF!</definedName>
    <definedName name="Поправочные_коэффициенты_по_письму_Госстроя_от_25.12.90___4___3___0___0">#REF!</definedName>
    <definedName name="Поправочные_коэффициенты_по_письму_Госстроя_от_25.12.90___4___3___0___0_14" localSheetId="2">#REF!</definedName>
    <definedName name="Поправочные_коэффициенты_по_письму_Госстроя_от_25.12.90___4___3___0___0_14" localSheetId="1">#REF!</definedName>
    <definedName name="Поправочные_коэффициенты_по_письму_Госстроя_от_25.12.90___4___3___0___0_14">#REF!</definedName>
    <definedName name="Поправочные_коэффициенты_по_письму_Госстроя_от_25.12.90___4___3___0___0_15" localSheetId="2">#REF!</definedName>
    <definedName name="Поправочные_коэффициенты_по_письму_Госстроя_от_25.12.90___4___3___0___0_15" localSheetId="1">#REF!</definedName>
    <definedName name="Поправочные_коэффициенты_по_письму_Госстроя_от_25.12.90___4___3___0___0_15">#REF!</definedName>
    <definedName name="Поправочные_коэффициенты_по_письму_Госстроя_от_25.12.90___4___3___0___0_16" localSheetId="2">#REF!</definedName>
    <definedName name="Поправочные_коэффициенты_по_письму_Госстроя_от_25.12.90___4___3___0___0_16" localSheetId="1">#REF!</definedName>
    <definedName name="Поправочные_коэффициенты_по_письму_Госстроя_от_25.12.90___4___3___0___0_16">#REF!</definedName>
    <definedName name="Поправочные_коэффициенты_по_письму_Госстроя_от_25.12.90___4___3___0___0_19" localSheetId="2">#REF!</definedName>
    <definedName name="Поправочные_коэффициенты_по_письму_Госстроя_от_25.12.90___4___3___0___0_19" localSheetId="1">#REF!</definedName>
    <definedName name="Поправочные_коэффициенты_по_письму_Госстроя_от_25.12.90___4___3___0___0_19">#REF!</definedName>
    <definedName name="Поправочные_коэффициенты_по_письму_Госстроя_от_25.12.90___4___3___0___0_4" localSheetId="2">#REF!</definedName>
    <definedName name="Поправочные_коэффициенты_по_письму_Госстроя_от_25.12.90___4___3___0___0_4" localSheetId="1">#REF!</definedName>
    <definedName name="Поправочные_коэффициенты_по_письму_Госстроя_от_25.12.90___4___3___0___0_4">#REF!</definedName>
    <definedName name="Поправочные_коэффициенты_по_письму_Госстроя_от_25.12.90___4___3___0_1" localSheetId="2">#REF!</definedName>
    <definedName name="Поправочные_коэффициенты_по_письму_Госстроя_от_25.12.90___4___3___0_1" localSheetId="1">#REF!</definedName>
    <definedName name="Поправочные_коэффициенты_по_письму_Госстроя_от_25.12.90___4___3___0_1">#REF!</definedName>
    <definedName name="Поправочные_коэффициенты_по_письму_Госстроя_от_25.12.90___4___3___0_10" localSheetId="2">#REF!</definedName>
    <definedName name="Поправочные_коэффициенты_по_письму_Госстроя_от_25.12.90___4___3___0_10" localSheetId="1">#REF!</definedName>
    <definedName name="Поправочные_коэффициенты_по_письму_Госстроя_от_25.12.90___4___3___0_10">#REF!</definedName>
    <definedName name="Поправочные_коэффициенты_по_письму_Госстроя_от_25.12.90___4___3___0_13" localSheetId="2">#REF!</definedName>
    <definedName name="Поправочные_коэффициенты_по_письму_Госстроя_от_25.12.90___4___3___0_13" localSheetId="1">#REF!</definedName>
    <definedName name="Поправочные_коэффициенты_по_письму_Госстроя_от_25.12.90___4___3___0_13">#REF!</definedName>
    <definedName name="Поправочные_коэффициенты_по_письму_Госстроя_от_25.12.90___4___3___0_14" localSheetId="2">#REF!</definedName>
    <definedName name="Поправочные_коэффициенты_по_письму_Госстроя_от_25.12.90___4___3___0_14" localSheetId="1">#REF!</definedName>
    <definedName name="Поправочные_коэффициенты_по_письму_Госстроя_от_25.12.90___4___3___0_14">#REF!</definedName>
    <definedName name="Поправочные_коэффициенты_по_письму_Госстроя_от_25.12.90___4___3___0_15" localSheetId="2">#REF!</definedName>
    <definedName name="Поправочные_коэффициенты_по_письму_Госстроя_от_25.12.90___4___3___0_15" localSheetId="1">#REF!</definedName>
    <definedName name="Поправочные_коэффициенты_по_письму_Госстроя_от_25.12.90___4___3___0_15">#REF!</definedName>
    <definedName name="Поправочные_коэффициенты_по_письму_Госстроя_от_25.12.90___4___3___0_16" localSheetId="2">#REF!</definedName>
    <definedName name="Поправочные_коэффициенты_по_письму_Госстроя_от_25.12.90___4___3___0_16" localSheetId="1">#REF!</definedName>
    <definedName name="Поправочные_коэффициенты_по_письму_Госстроя_от_25.12.90___4___3___0_16">#REF!</definedName>
    <definedName name="Поправочные_коэффициенты_по_письму_Госстроя_от_25.12.90___4___3___0_17" localSheetId="2">#REF!</definedName>
    <definedName name="Поправочные_коэффициенты_по_письму_Госстроя_от_25.12.90___4___3___0_17" localSheetId="1">#REF!</definedName>
    <definedName name="Поправочные_коэффициенты_по_письму_Госстроя_от_25.12.90___4___3___0_17">#REF!</definedName>
    <definedName name="Поправочные_коэффициенты_по_письму_Госстроя_от_25.12.90___4___3___0_18" localSheetId="2">#REF!</definedName>
    <definedName name="Поправочные_коэффициенты_по_письму_Госстроя_от_25.12.90___4___3___0_18" localSheetId="1">#REF!</definedName>
    <definedName name="Поправочные_коэффициенты_по_письму_Госстроя_от_25.12.90___4___3___0_18">#REF!</definedName>
    <definedName name="Поправочные_коэффициенты_по_письму_Госстроя_от_25.12.90___4___3___0_19" localSheetId="2">#REF!</definedName>
    <definedName name="Поправочные_коэффициенты_по_письму_Госстроя_от_25.12.90___4___3___0_19" localSheetId="1">#REF!</definedName>
    <definedName name="Поправочные_коэффициенты_по_письму_Госстроя_от_25.12.90___4___3___0_19">#REF!</definedName>
    <definedName name="Поправочные_коэффициенты_по_письму_Госстроя_от_25.12.90___4___3___0_20" localSheetId="2">#REF!</definedName>
    <definedName name="Поправочные_коэффициенты_по_письму_Госстроя_от_25.12.90___4___3___0_20" localSheetId="1">#REF!</definedName>
    <definedName name="Поправочные_коэффициенты_по_письму_Госстроя_от_25.12.90___4___3___0_20">#REF!</definedName>
    <definedName name="Поправочные_коэффициенты_по_письму_Госстроя_от_25.12.90___4___3___0_3" localSheetId="2">#REF!</definedName>
    <definedName name="Поправочные_коэффициенты_по_письму_Госстроя_от_25.12.90___4___3___0_3" localSheetId="1">#REF!</definedName>
    <definedName name="Поправочные_коэффициенты_по_письму_Госстроя_от_25.12.90___4___3___0_3">#REF!</definedName>
    <definedName name="Поправочные_коэффициенты_по_письму_Госстроя_от_25.12.90___4___3___0_4" localSheetId="2">#REF!</definedName>
    <definedName name="Поправочные_коэффициенты_по_письму_Госстроя_от_25.12.90___4___3___0_4" localSheetId="1">#REF!</definedName>
    <definedName name="Поправочные_коэффициенты_по_письму_Госстроя_от_25.12.90___4___3___0_4">#REF!</definedName>
    <definedName name="Поправочные_коэффициенты_по_письму_Госстроя_от_25.12.90___4___3___0_7" localSheetId="2">#REF!</definedName>
    <definedName name="Поправочные_коэффициенты_по_письму_Госстроя_от_25.12.90___4___3___0_7" localSheetId="1">#REF!</definedName>
    <definedName name="Поправочные_коэффициенты_по_письму_Госстроя_от_25.12.90___4___3___0_7">#REF!</definedName>
    <definedName name="Поправочные_коэффициенты_по_письму_Госстроя_от_25.12.90___4___3___0_8" localSheetId="2">#REF!</definedName>
    <definedName name="Поправочные_коэффициенты_по_письму_Госстроя_от_25.12.90___4___3___0_8" localSheetId="1">#REF!</definedName>
    <definedName name="Поправочные_коэффициенты_по_письму_Госстроя_от_25.12.90___4___3___0_8">#REF!</definedName>
    <definedName name="Поправочные_коэффициенты_по_письму_Госстроя_от_25.12.90___4___3___0_9" localSheetId="2">#REF!</definedName>
    <definedName name="Поправочные_коэффициенты_по_письму_Госстроя_от_25.12.90___4___3___0_9" localSheetId="1">#REF!</definedName>
    <definedName name="Поправочные_коэффициенты_по_письму_Госстроя_от_25.12.90___4___3___0_9">#REF!</definedName>
    <definedName name="Поправочные_коэффициенты_по_письму_Госстроя_от_25.12.90___4___3___3" localSheetId="2">#REF!</definedName>
    <definedName name="Поправочные_коэффициенты_по_письму_Госстроя_от_25.12.90___4___3___3" localSheetId="1">#REF!</definedName>
    <definedName name="Поправочные_коэффициенты_по_письму_Госстроя_от_25.12.90___4___3___3">#REF!</definedName>
    <definedName name="Поправочные_коэффициенты_по_письму_Госстроя_от_25.12.90___4___3___3_15" localSheetId="2">#REF!</definedName>
    <definedName name="Поправочные_коэффициенты_по_письму_Госстроя_от_25.12.90___4___3___3_15" localSheetId="1">#REF!</definedName>
    <definedName name="Поправочные_коэффициенты_по_письму_Госстроя_от_25.12.90___4___3___3_15">#REF!</definedName>
    <definedName name="Поправочные_коэффициенты_по_письму_Госстроя_от_25.12.90___4___3___3_16" localSheetId="2">#REF!</definedName>
    <definedName name="Поправочные_коэффициенты_по_письму_Госстроя_от_25.12.90___4___3___3_16" localSheetId="1">#REF!</definedName>
    <definedName name="Поправочные_коэффициенты_по_письму_Госстроя_от_25.12.90___4___3___3_16">#REF!</definedName>
    <definedName name="Поправочные_коэффициенты_по_письму_Госстроя_от_25.12.90___4___3___3_19" localSheetId="2">#REF!</definedName>
    <definedName name="Поправочные_коэффициенты_по_письму_Госстроя_от_25.12.90___4___3___3_19" localSheetId="1">#REF!</definedName>
    <definedName name="Поправочные_коэффициенты_по_письму_Госстроя_от_25.12.90___4___3___3_19">#REF!</definedName>
    <definedName name="Поправочные_коэффициенты_по_письму_Госстроя_от_25.12.90___4___3___3_4" localSheetId="2">#REF!</definedName>
    <definedName name="Поправочные_коэффициенты_по_письму_Госстроя_от_25.12.90___4___3___3_4" localSheetId="1">#REF!</definedName>
    <definedName name="Поправочные_коэффициенты_по_письму_Госстроя_от_25.12.90___4___3___3_4">#REF!</definedName>
    <definedName name="Поправочные_коэффициенты_по_письму_Госстроя_от_25.12.90___4___3___5" localSheetId="2">#REF!</definedName>
    <definedName name="Поправочные_коэффициенты_по_письму_Госстроя_от_25.12.90___4___3___5" localSheetId="1">#REF!</definedName>
    <definedName name="Поправочные_коэффициенты_по_письму_Госстроя_от_25.12.90___4___3___5">#REF!</definedName>
    <definedName name="Поправочные_коэффициенты_по_письму_Госстроя_от_25.12.90___4___3_1" localSheetId="2">#REF!</definedName>
    <definedName name="Поправочные_коэффициенты_по_письму_Госстроя_от_25.12.90___4___3_1" localSheetId="1">#REF!</definedName>
    <definedName name="Поправочные_коэффициенты_по_письму_Госстроя_от_25.12.90___4___3_1">#REF!</definedName>
    <definedName name="Поправочные_коэффициенты_по_письму_Госстроя_от_25.12.90___4___3_10" localSheetId="2">#REF!</definedName>
    <definedName name="Поправочные_коэффициенты_по_письму_Госстроя_от_25.12.90___4___3_10" localSheetId="1">#REF!</definedName>
    <definedName name="Поправочные_коэффициенты_по_письму_Госстроя_от_25.12.90___4___3_10">#REF!</definedName>
    <definedName name="Поправочные_коэффициенты_по_письму_Госстроя_от_25.12.90___4___3_13" localSheetId="2">#REF!</definedName>
    <definedName name="Поправочные_коэффициенты_по_письму_Госстроя_от_25.12.90___4___3_13" localSheetId="1">#REF!</definedName>
    <definedName name="Поправочные_коэффициенты_по_письму_Госстроя_от_25.12.90___4___3_13">#REF!</definedName>
    <definedName name="Поправочные_коэффициенты_по_письму_Госстроя_от_25.12.90___4___3_14" localSheetId="2">#REF!</definedName>
    <definedName name="Поправочные_коэффициенты_по_письму_Госстроя_от_25.12.90___4___3_14" localSheetId="1">#REF!</definedName>
    <definedName name="Поправочные_коэффициенты_по_письму_Госстроя_от_25.12.90___4___3_14">#REF!</definedName>
    <definedName name="Поправочные_коэффициенты_по_письму_Госстроя_от_25.12.90___4___3_15" localSheetId="2">#REF!</definedName>
    <definedName name="Поправочные_коэффициенты_по_письму_Госстроя_от_25.12.90___4___3_15" localSheetId="1">#REF!</definedName>
    <definedName name="Поправочные_коэффициенты_по_письму_Госстроя_от_25.12.90___4___3_15">#REF!</definedName>
    <definedName name="Поправочные_коэффициенты_по_письму_Госстроя_от_25.12.90___4___3_16" localSheetId="2">#REF!</definedName>
    <definedName name="Поправочные_коэффициенты_по_письму_Госстроя_от_25.12.90___4___3_16" localSheetId="1">#REF!</definedName>
    <definedName name="Поправочные_коэффициенты_по_письму_Госстроя_от_25.12.90___4___3_16">#REF!</definedName>
    <definedName name="Поправочные_коэффициенты_по_письму_Госстроя_от_25.12.90___4___3_17" localSheetId="2">#REF!</definedName>
    <definedName name="Поправочные_коэффициенты_по_письму_Госстроя_от_25.12.90___4___3_17" localSheetId="1">#REF!</definedName>
    <definedName name="Поправочные_коэффициенты_по_письму_Госстроя_от_25.12.90___4___3_17">#REF!</definedName>
    <definedName name="Поправочные_коэффициенты_по_письму_Госстроя_от_25.12.90___4___3_18" localSheetId="2">#REF!</definedName>
    <definedName name="Поправочные_коэффициенты_по_письму_Госстроя_от_25.12.90___4___3_18" localSheetId="1">#REF!</definedName>
    <definedName name="Поправочные_коэффициенты_по_письму_Госстроя_от_25.12.90___4___3_18">#REF!</definedName>
    <definedName name="Поправочные_коэффициенты_по_письму_Госстроя_от_25.12.90___4___3_19" localSheetId="2">#REF!</definedName>
    <definedName name="Поправочные_коэффициенты_по_письму_Госстроя_от_25.12.90___4___3_19" localSheetId="1">#REF!</definedName>
    <definedName name="Поправочные_коэффициенты_по_письму_Госстроя_от_25.12.90___4___3_19">#REF!</definedName>
    <definedName name="Поправочные_коэффициенты_по_письму_Госстроя_от_25.12.90___4___3_20" localSheetId="2">#REF!</definedName>
    <definedName name="Поправочные_коэффициенты_по_письму_Госстроя_от_25.12.90___4___3_20" localSheetId="1">#REF!</definedName>
    <definedName name="Поправочные_коэффициенты_по_письму_Госстроя_от_25.12.90___4___3_20">#REF!</definedName>
    <definedName name="Поправочные_коэффициенты_по_письму_Госстроя_от_25.12.90___4___3_3" localSheetId="2">#REF!</definedName>
    <definedName name="Поправочные_коэффициенты_по_письму_Госстроя_от_25.12.90___4___3_3" localSheetId="1">#REF!</definedName>
    <definedName name="Поправочные_коэффициенты_по_письму_Госстроя_от_25.12.90___4___3_3">#REF!</definedName>
    <definedName name="Поправочные_коэффициенты_по_письму_Госстроя_от_25.12.90___4___3_4" localSheetId="2">#REF!</definedName>
    <definedName name="Поправочные_коэффициенты_по_письму_Госстроя_от_25.12.90___4___3_4" localSheetId="1">#REF!</definedName>
    <definedName name="Поправочные_коэффициенты_по_письму_Госстроя_от_25.12.90___4___3_4">#REF!</definedName>
    <definedName name="Поправочные_коэффициенты_по_письму_Госстроя_от_25.12.90___4___3_5" localSheetId="2">#REF!</definedName>
    <definedName name="Поправочные_коэффициенты_по_письму_Госстроя_от_25.12.90___4___3_5" localSheetId="1">#REF!</definedName>
    <definedName name="Поправочные_коэффициенты_по_письму_Госстроя_от_25.12.90___4___3_5">#REF!</definedName>
    <definedName name="Поправочные_коэффициенты_по_письму_Госстроя_от_25.12.90___4___3_7" localSheetId="2">#REF!</definedName>
    <definedName name="Поправочные_коэффициенты_по_письму_Госстроя_от_25.12.90___4___3_7" localSheetId="1">#REF!</definedName>
    <definedName name="Поправочные_коэффициенты_по_письму_Госстроя_от_25.12.90___4___3_7">#REF!</definedName>
    <definedName name="Поправочные_коэффициенты_по_письму_Госстроя_от_25.12.90___4___3_8" localSheetId="2">#REF!</definedName>
    <definedName name="Поправочные_коэффициенты_по_письму_Госстроя_от_25.12.90___4___3_8" localSheetId="1">#REF!</definedName>
    <definedName name="Поправочные_коэффициенты_по_письму_Госстроя_от_25.12.90___4___3_8">#REF!</definedName>
    <definedName name="Поправочные_коэффициенты_по_письму_Госстроя_от_25.12.90___4___3_9" localSheetId="2">#REF!</definedName>
    <definedName name="Поправочные_коэффициенты_по_письму_Госстроя_от_25.12.90___4___3_9" localSheetId="1">#REF!</definedName>
    <definedName name="Поправочные_коэффициенты_по_письму_Госстроя_от_25.12.90___4___3_9">#REF!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4_1" localSheetId="2">#REF!</definedName>
    <definedName name="Поправочные_коэффициенты_по_письму_Госстроя_от_25.12.90___4___4_1" localSheetId="1">#REF!</definedName>
    <definedName name="Поправочные_коэффициенты_по_письму_Госстроя_от_25.12.90___4___4_1">#REF!</definedName>
    <definedName name="Поправочные_коэффициенты_по_письму_Госстроя_от_25.12.90___4___4_10" localSheetId="2">#REF!</definedName>
    <definedName name="Поправочные_коэффициенты_по_письму_Госстроя_от_25.12.90___4___4_10" localSheetId="1">#REF!</definedName>
    <definedName name="Поправочные_коэффициенты_по_письму_Госстроя_от_25.12.90___4___4_10">#REF!</definedName>
    <definedName name="Поправочные_коэффициенты_по_письму_Госстроя_от_25.12.90___4___4_13" localSheetId="2">#REF!</definedName>
    <definedName name="Поправочные_коэффициенты_по_письму_Госстроя_от_25.12.90___4___4_13" localSheetId="1">#REF!</definedName>
    <definedName name="Поправочные_коэффициенты_по_письму_Госстроя_от_25.12.90___4___4_13">#REF!</definedName>
    <definedName name="Поправочные_коэффициенты_по_письму_Госстроя_от_25.12.90___4___4_14" localSheetId="2">#REF!</definedName>
    <definedName name="Поправочные_коэффициенты_по_письму_Госстроя_от_25.12.90___4___4_14" localSheetId="1">#REF!</definedName>
    <definedName name="Поправочные_коэффициенты_по_письму_Госстроя_от_25.12.90___4___4_14">#REF!</definedName>
    <definedName name="Поправочные_коэффициенты_по_письму_Госстроя_от_25.12.90___4___4_15" localSheetId="2">#REF!</definedName>
    <definedName name="Поправочные_коэффициенты_по_письму_Госстроя_от_25.12.90___4___4_15" localSheetId="1">#REF!</definedName>
    <definedName name="Поправочные_коэффициенты_по_письму_Госстроя_от_25.12.90___4___4_15">#REF!</definedName>
    <definedName name="Поправочные_коэффициенты_по_письму_Госстроя_от_25.12.90___4___4_16" localSheetId="2">#REF!</definedName>
    <definedName name="Поправочные_коэффициенты_по_письму_Госстроя_от_25.12.90___4___4_16" localSheetId="1">#REF!</definedName>
    <definedName name="Поправочные_коэффициенты_по_письму_Госстроя_от_25.12.90___4___4_16">#REF!</definedName>
    <definedName name="Поправочные_коэффициенты_по_письму_Госстроя_от_25.12.90___4___4_17" localSheetId="2">#REF!</definedName>
    <definedName name="Поправочные_коэффициенты_по_письму_Госстроя_от_25.12.90___4___4_17" localSheetId="1">#REF!</definedName>
    <definedName name="Поправочные_коэффициенты_по_письму_Госстроя_от_25.12.90___4___4_17">#REF!</definedName>
    <definedName name="Поправочные_коэффициенты_по_письму_Госстроя_от_25.12.90___4___4_18" localSheetId="2">#REF!</definedName>
    <definedName name="Поправочные_коэффициенты_по_письму_Госстроя_от_25.12.90___4___4_18" localSheetId="1">#REF!</definedName>
    <definedName name="Поправочные_коэффициенты_по_письму_Госстроя_от_25.12.90___4___4_18">#REF!</definedName>
    <definedName name="Поправочные_коэффициенты_по_письму_Госстроя_от_25.12.90___4___4_19" localSheetId="2">#REF!</definedName>
    <definedName name="Поправочные_коэффициенты_по_письму_Госстроя_от_25.12.90___4___4_19" localSheetId="1">#REF!</definedName>
    <definedName name="Поправочные_коэффициенты_по_письму_Госстроя_от_25.12.90___4___4_19">#REF!</definedName>
    <definedName name="Поправочные_коэффициенты_по_письму_Госстроя_от_25.12.90___4___4_20" localSheetId="2">#REF!</definedName>
    <definedName name="Поправочные_коэффициенты_по_письму_Госстроя_от_25.12.90___4___4_20" localSheetId="1">#REF!</definedName>
    <definedName name="Поправочные_коэффициенты_по_письму_Госстроя_от_25.12.90___4___4_20">#REF!</definedName>
    <definedName name="Поправочные_коэффициенты_по_письму_Госстроя_от_25.12.90___4___4_3" localSheetId="2">#REF!</definedName>
    <definedName name="Поправочные_коэффициенты_по_письму_Госстроя_от_25.12.90___4___4_3" localSheetId="1">#REF!</definedName>
    <definedName name="Поправочные_коэффициенты_по_письму_Госстроя_от_25.12.90___4___4_3">#REF!</definedName>
    <definedName name="Поправочные_коэффициенты_по_письму_Госстроя_от_25.12.90___4___4_4" localSheetId="2">#REF!</definedName>
    <definedName name="Поправочные_коэффициенты_по_письму_Госстроя_от_25.12.90___4___4_4" localSheetId="1">#REF!</definedName>
    <definedName name="Поправочные_коэффициенты_по_письму_Госстроя_от_25.12.90___4___4_4">#REF!</definedName>
    <definedName name="Поправочные_коэффициенты_по_письму_Госстроя_от_25.12.90___4___4_7" localSheetId="2">#REF!</definedName>
    <definedName name="Поправочные_коэффициенты_по_письму_Госстроя_от_25.12.90___4___4_7" localSheetId="1">#REF!</definedName>
    <definedName name="Поправочные_коэффициенты_по_письму_Госстроя_от_25.12.90___4___4_7">#REF!</definedName>
    <definedName name="Поправочные_коэффициенты_по_письму_Госстроя_от_25.12.90___4___4_8" localSheetId="2">#REF!</definedName>
    <definedName name="Поправочные_коэффициенты_по_письму_Госстроя_от_25.12.90___4___4_8" localSheetId="1">#REF!</definedName>
    <definedName name="Поправочные_коэффициенты_по_письму_Госстроя_от_25.12.90___4___4_8">#REF!</definedName>
    <definedName name="Поправочные_коэффициенты_по_письму_Госстроя_от_25.12.90___4___4_9" localSheetId="2">#REF!</definedName>
    <definedName name="Поправочные_коэффициенты_по_письму_Госстроя_от_25.12.90___4___4_9" localSheetId="1">#REF!</definedName>
    <definedName name="Поправочные_коэффициенты_по_письму_Госстроя_от_25.12.90___4___4_9">#REF!</definedName>
    <definedName name="Поправочные_коэффициенты_по_письму_Госстроя_от_25.12.90___4___5" localSheetId="2">#REF!</definedName>
    <definedName name="Поправочные_коэффициенты_по_письму_Госстроя_от_25.12.90___4___5" localSheetId="1">#REF!</definedName>
    <definedName name="Поправочные_коэффициенты_по_письму_Госстроя_от_25.12.90___4___5">#REF!</definedName>
    <definedName name="Поправочные_коэффициенты_по_письму_Госстроя_от_25.12.90___4___5_14" localSheetId="2">#REF!</definedName>
    <definedName name="Поправочные_коэффициенты_по_письму_Госстроя_от_25.12.90___4___5_14" localSheetId="1">#REF!</definedName>
    <definedName name="Поправочные_коэффициенты_по_письму_Госстроя_от_25.12.90___4___5_14">#REF!</definedName>
    <definedName name="Поправочные_коэффициенты_по_письму_Госстроя_от_25.12.90___4___5_15" localSheetId="2">#REF!</definedName>
    <definedName name="Поправочные_коэффициенты_по_письму_Госстроя_от_25.12.90___4___5_15" localSheetId="1">#REF!</definedName>
    <definedName name="Поправочные_коэффициенты_по_письму_Госстроя_от_25.12.90___4___5_15">#REF!</definedName>
    <definedName name="Поправочные_коэффициенты_по_письму_Госстроя_от_25.12.90___4___5_16" localSheetId="2">#REF!</definedName>
    <definedName name="Поправочные_коэффициенты_по_письму_Госстроя_от_25.12.90___4___5_16" localSheetId="1">#REF!</definedName>
    <definedName name="Поправочные_коэффициенты_по_письму_Госстроя_от_25.12.90___4___5_16">#REF!</definedName>
    <definedName name="Поправочные_коэффициенты_по_письму_Госстроя_от_25.12.90___4___5_19" localSheetId="2">#REF!</definedName>
    <definedName name="Поправочные_коэффициенты_по_письму_Госстроя_от_25.12.90___4___5_19" localSheetId="1">#REF!</definedName>
    <definedName name="Поправочные_коэффициенты_по_письму_Госстроя_от_25.12.90___4___5_19">#REF!</definedName>
    <definedName name="Поправочные_коэффициенты_по_письму_Госстроя_от_25.12.90___4___5_4" localSheetId="2">#REF!</definedName>
    <definedName name="Поправочные_коэффициенты_по_письму_Госстроя_от_25.12.90___4___5_4" localSheetId="1">#REF!</definedName>
    <definedName name="Поправочные_коэффициенты_по_письму_Госстроя_от_25.12.90___4___5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6___0" localSheetId="2">#REF!</definedName>
    <definedName name="Поправочные_коэффициенты_по_письму_Госстроя_от_25.12.90___4___6___0" localSheetId="1">#REF!</definedName>
    <definedName name="Поправочные_коэффициенты_по_письму_Госстроя_от_25.12.90___4___6___0">#REF!</definedName>
    <definedName name="Поправочные_коэффициенты_по_письму_Госстроя_от_25.12.90___4___6___0_15" localSheetId="2">#REF!</definedName>
    <definedName name="Поправочные_коэффициенты_по_письму_Госстроя_от_25.12.90___4___6___0_15" localSheetId="1">#REF!</definedName>
    <definedName name="Поправочные_коэффициенты_по_письму_Госстроя_от_25.12.90___4___6___0_15">#REF!</definedName>
    <definedName name="Поправочные_коэффициенты_по_письму_Госстроя_от_25.12.90___4___6___0_16" localSheetId="2">#REF!</definedName>
    <definedName name="Поправочные_коэффициенты_по_письму_Госстроя_от_25.12.90___4___6___0_16" localSheetId="1">#REF!</definedName>
    <definedName name="Поправочные_коэффициенты_по_письму_Госстроя_от_25.12.90___4___6___0_16">#REF!</definedName>
    <definedName name="Поправочные_коэффициенты_по_письму_Госстроя_от_25.12.90___4___6___0_19" localSheetId="2">#REF!</definedName>
    <definedName name="Поправочные_коэффициенты_по_письму_Госстроя_от_25.12.90___4___6___0_19" localSheetId="1">#REF!</definedName>
    <definedName name="Поправочные_коэффициенты_по_письму_Госстроя_от_25.12.90___4___6___0_19">#REF!</definedName>
    <definedName name="Поправочные_коэффициенты_по_письму_Госстроя_от_25.12.90___4___6___0_4" localSheetId="2">#REF!</definedName>
    <definedName name="Поправочные_коэффициенты_по_письму_Госстроя_от_25.12.90___4___6___0_4" localSheetId="1">#REF!</definedName>
    <definedName name="Поправочные_коэффициенты_по_письму_Госстроя_от_25.12.90___4___6___0_4">#REF!</definedName>
    <definedName name="Поправочные_коэффициенты_по_письму_Госстроя_от_25.12.90___4___6_1" localSheetId="2">#REF!</definedName>
    <definedName name="Поправочные_коэффициенты_по_письму_Госстроя_от_25.12.90___4___6_1" localSheetId="1">#REF!</definedName>
    <definedName name="Поправочные_коэффициенты_по_письму_Госстроя_от_25.12.90___4___6_1">#REF!</definedName>
    <definedName name="Поправочные_коэффициенты_по_письму_Госстроя_от_25.12.90___4___6_10" localSheetId="2">#REF!</definedName>
    <definedName name="Поправочные_коэффициенты_по_письму_Госстроя_от_25.12.90___4___6_10" localSheetId="1">#REF!</definedName>
    <definedName name="Поправочные_коэффициенты_по_письму_Госстроя_от_25.12.90___4___6_10">#REF!</definedName>
    <definedName name="Поправочные_коэффициенты_по_письму_Госстроя_от_25.12.90___4___6_13" localSheetId="2">#REF!</definedName>
    <definedName name="Поправочные_коэффициенты_по_письму_Госстроя_от_25.12.90___4___6_13" localSheetId="1">#REF!</definedName>
    <definedName name="Поправочные_коэффициенты_по_письму_Госстроя_от_25.12.90___4___6_13">#REF!</definedName>
    <definedName name="Поправочные_коэффициенты_по_письму_Госстроя_от_25.12.90___4___6_14" localSheetId="2">#REF!</definedName>
    <definedName name="Поправочные_коэффициенты_по_письму_Госстроя_от_25.12.90___4___6_14" localSheetId="1">#REF!</definedName>
    <definedName name="Поправочные_коэффициенты_по_письму_Госстроя_от_25.12.90___4___6_14">#REF!</definedName>
    <definedName name="Поправочные_коэффициенты_по_письму_Госстроя_от_25.12.90___4___6_15" localSheetId="2">#REF!</definedName>
    <definedName name="Поправочные_коэффициенты_по_письму_Госстроя_от_25.12.90___4___6_15" localSheetId="1">#REF!</definedName>
    <definedName name="Поправочные_коэффициенты_по_письму_Госстроя_от_25.12.90___4___6_15">#REF!</definedName>
    <definedName name="Поправочные_коэффициенты_по_письму_Госстроя_от_25.12.90___4___6_16" localSheetId="2">#REF!</definedName>
    <definedName name="Поправочные_коэффициенты_по_письму_Госстроя_от_25.12.90___4___6_16" localSheetId="1">#REF!</definedName>
    <definedName name="Поправочные_коэффициенты_по_письму_Госстроя_от_25.12.90___4___6_16">#REF!</definedName>
    <definedName name="Поправочные_коэффициенты_по_письму_Госстроя_от_25.12.90___4___6_17" localSheetId="2">#REF!</definedName>
    <definedName name="Поправочные_коэффициенты_по_письму_Госстроя_от_25.12.90___4___6_17" localSheetId="1">#REF!</definedName>
    <definedName name="Поправочные_коэффициенты_по_письму_Госстроя_от_25.12.90___4___6_17">#REF!</definedName>
    <definedName name="Поправочные_коэффициенты_по_письму_Госстроя_от_25.12.90___4___6_18" localSheetId="2">#REF!</definedName>
    <definedName name="Поправочные_коэффициенты_по_письму_Госстроя_от_25.12.90___4___6_18" localSheetId="1">#REF!</definedName>
    <definedName name="Поправочные_коэффициенты_по_письму_Госстроя_от_25.12.90___4___6_18">#REF!</definedName>
    <definedName name="Поправочные_коэффициенты_по_письму_Госстроя_от_25.12.90___4___6_19" localSheetId="2">#REF!</definedName>
    <definedName name="Поправочные_коэффициенты_по_письму_Госстроя_от_25.12.90___4___6_19" localSheetId="1">#REF!</definedName>
    <definedName name="Поправочные_коэффициенты_по_письму_Госстроя_от_25.12.90___4___6_19">#REF!</definedName>
    <definedName name="Поправочные_коэффициенты_по_письму_Госстроя_от_25.12.90___4___6_20" localSheetId="2">#REF!</definedName>
    <definedName name="Поправочные_коэффициенты_по_письму_Госстроя_от_25.12.90___4___6_20" localSheetId="1">#REF!</definedName>
    <definedName name="Поправочные_коэффициенты_по_письму_Госстроя_от_25.12.90___4___6_20">#REF!</definedName>
    <definedName name="Поправочные_коэффициенты_по_письму_Госстроя_от_25.12.90___4___6_3" localSheetId="2">#REF!</definedName>
    <definedName name="Поправочные_коэффициенты_по_письму_Госстроя_от_25.12.90___4___6_3" localSheetId="1">#REF!</definedName>
    <definedName name="Поправочные_коэффициенты_по_письму_Госстроя_от_25.12.90___4___6_3">#REF!</definedName>
    <definedName name="Поправочные_коэффициенты_по_письму_Госстроя_от_25.12.90___4___6_4" localSheetId="2">#REF!</definedName>
    <definedName name="Поправочные_коэффициенты_по_письму_Госстроя_от_25.12.90___4___6_4" localSheetId="1">#REF!</definedName>
    <definedName name="Поправочные_коэффициенты_по_письму_Госстроя_от_25.12.90___4___6_4">#REF!</definedName>
    <definedName name="Поправочные_коэффициенты_по_письму_Госстроя_от_25.12.90___4___6_7" localSheetId="2">#REF!</definedName>
    <definedName name="Поправочные_коэффициенты_по_письму_Госстроя_от_25.12.90___4___6_7" localSheetId="1">#REF!</definedName>
    <definedName name="Поправочные_коэффициенты_по_письму_Госстроя_от_25.12.90___4___6_7">#REF!</definedName>
    <definedName name="Поправочные_коэффициенты_по_письму_Госстроя_от_25.12.90___4___6_8" localSheetId="2">#REF!</definedName>
    <definedName name="Поправочные_коэффициенты_по_письму_Госстроя_от_25.12.90___4___6_8" localSheetId="1">#REF!</definedName>
    <definedName name="Поправочные_коэффициенты_по_письму_Госстроя_от_25.12.90___4___6_8">#REF!</definedName>
    <definedName name="Поправочные_коэффициенты_по_письму_Госстроя_от_25.12.90___4___6_9" localSheetId="2">#REF!</definedName>
    <definedName name="Поправочные_коэффициенты_по_письму_Госстроя_от_25.12.90___4___6_9" localSheetId="1">#REF!</definedName>
    <definedName name="Поправочные_коэффициенты_по_письму_Госстроя_от_25.12.90___4___6_9">#REF!</definedName>
    <definedName name="Поправочные_коэффициенты_по_письму_Госстроя_от_25.12.90___4___7" localSheetId="2">#REF!</definedName>
    <definedName name="Поправочные_коэффициенты_по_письму_Госстроя_от_25.12.90___4___7" localSheetId="1">#REF!</definedName>
    <definedName name="Поправочные_коэффициенты_по_письму_Госстроя_от_25.12.90___4___7">#REF!</definedName>
    <definedName name="Поправочные_коэффициенты_по_письму_Госстроя_от_25.12.90___4___7_15" localSheetId="2">#REF!</definedName>
    <definedName name="Поправочные_коэффициенты_по_письму_Госстроя_от_25.12.90___4___7_15" localSheetId="1">#REF!</definedName>
    <definedName name="Поправочные_коэффициенты_по_письму_Госстроя_от_25.12.90___4___7_15">#REF!</definedName>
    <definedName name="Поправочные_коэффициенты_по_письму_Госстроя_от_25.12.90___4___7_16" localSheetId="2">#REF!</definedName>
    <definedName name="Поправочные_коэффициенты_по_письму_Госстроя_от_25.12.90___4___7_16" localSheetId="1">#REF!</definedName>
    <definedName name="Поправочные_коэффициенты_по_письму_Госстроя_от_25.12.90___4___7_16">#REF!</definedName>
    <definedName name="Поправочные_коэффициенты_по_письму_Госстроя_от_25.12.90___4___7_19" localSheetId="2">#REF!</definedName>
    <definedName name="Поправочные_коэффициенты_по_письму_Госстроя_от_25.12.90___4___7_19" localSheetId="1">#REF!</definedName>
    <definedName name="Поправочные_коэффициенты_по_письму_Госстроя_от_25.12.90___4___7_19">#REF!</definedName>
    <definedName name="Поправочные_коэффициенты_по_письму_Госстроя_от_25.12.90___4___7_4" localSheetId="2">#REF!</definedName>
    <definedName name="Поправочные_коэффициенты_по_письму_Госстроя_от_25.12.90___4___7_4" localSheetId="1">#REF!</definedName>
    <definedName name="Поправочные_коэффициенты_по_письму_Госстроя_от_25.12.90___4___7_4">#REF!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4___8___0" localSheetId="2">#REF!</definedName>
    <definedName name="Поправочные_коэффициенты_по_письму_Госстроя_от_25.12.90___4___8___0" localSheetId="1">#REF!</definedName>
    <definedName name="Поправочные_коэффициенты_по_письму_Госстроя_от_25.12.90___4___8___0">#REF!</definedName>
    <definedName name="Поправочные_коэффициенты_по_письму_Госстроя_от_25.12.90___4___8___0_15" localSheetId="2">#REF!</definedName>
    <definedName name="Поправочные_коэффициенты_по_письму_Госстроя_от_25.12.90___4___8___0_15" localSheetId="1">#REF!</definedName>
    <definedName name="Поправочные_коэффициенты_по_письму_Госстроя_от_25.12.90___4___8___0_15">#REF!</definedName>
    <definedName name="Поправочные_коэффициенты_по_письму_Госстроя_от_25.12.90___4___8___0_16" localSheetId="2">#REF!</definedName>
    <definedName name="Поправочные_коэффициенты_по_письму_Госстроя_от_25.12.90___4___8___0_16" localSheetId="1">#REF!</definedName>
    <definedName name="Поправочные_коэффициенты_по_письму_Госстроя_от_25.12.90___4___8___0_16">#REF!</definedName>
    <definedName name="Поправочные_коэффициенты_по_письму_Госстроя_от_25.12.90___4___8___0_19" localSheetId="2">#REF!</definedName>
    <definedName name="Поправочные_коэффициенты_по_письму_Госстроя_от_25.12.90___4___8___0_19" localSheetId="1">#REF!</definedName>
    <definedName name="Поправочные_коэффициенты_по_письму_Госстроя_от_25.12.90___4___8___0_19">#REF!</definedName>
    <definedName name="Поправочные_коэффициенты_по_письму_Госстроя_от_25.12.90___4___8___0_4" localSheetId="2">#REF!</definedName>
    <definedName name="Поправочные_коэффициенты_по_письму_Госстроя_от_25.12.90___4___8___0_4" localSheetId="1">#REF!</definedName>
    <definedName name="Поправочные_коэффициенты_по_письму_Госстроя_от_25.12.90___4___8___0_4">#REF!</definedName>
    <definedName name="Поправочные_коэффициенты_по_письму_Госстроя_от_25.12.90___4___8_1" localSheetId="2">#REF!</definedName>
    <definedName name="Поправочные_коэффициенты_по_письму_Госстроя_от_25.12.90___4___8_1" localSheetId="1">#REF!</definedName>
    <definedName name="Поправочные_коэффициенты_по_письму_Госстроя_от_25.12.90___4___8_1">#REF!</definedName>
    <definedName name="Поправочные_коэффициенты_по_письму_Госстроя_от_25.12.90___4___8_10" localSheetId="2">#REF!</definedName>
    <definedName name="Поправочные_коэффициенты_по_письму_Госстроя_от_25.12.90___4___8_10" localSheetId="1">#REF!</definedName>
    <definedName name="Поправочные_коэффициенты_по_письму_Госстроя_от_25.12.90___4___8_10">#REF!</definedName>
    <definedName name="Поправочные_коэффициенты_по_письму_Госстроя_от_25.12.90___4___8_13" localSheetId="2">#REF!</definedName>
    <definedName name="Поправочные_коэффициенты_по_письму_Госстроя_от_25.12.90___4___8_13" localSheetId="1">#REF!</definedName>
    <definedName name="Поправочные_коэффициенты_по_письму_Госстроя_от_25.12.90___4___8_13">#REF!</definedName>
    <definedName name="Поправочные_коэффициенты_по_письму_Госстроя_от_25.12.90___4___8_14" localSheetId="2">#REF!</definedName>
    <definedName name="Поправочные_коэффициенты_по_письму_Госстроя_от_25.12.90___4___8_14" localSheetId="1">#REF!</definedName>
    <definedName name="Поправочные_коэффициенты_по_письму_Госстроя_от_25.12.90___4___8_14">#REF!</definedName>
    <definedName name="Поправочные_коэффициенты_по_письму_Госстроя_от_25.12.90___4___8_15" localSheetId="2">#REF!</definedName>
    <definedName name="Поправочные_коэффициенты_по_письму_Госстроя_от_25.12.90___4___8_15" localSheetId="1">#REF!</definedName>
    <definedName name="Поправочные_коэффициенты_по_письму_Госстроя_от_25.12.90___4___8_15">#REF!</definedName>
    <definedName name="Поправочные_коэффициенты_по_письму_Госстроя_от_25.12.90___4___8_16" localSheetId="2">#REF!</definedName>
    <definedName name="Поправочные_коэффициенты_по_письму_Госстроя_от_25.12.90___4___8_16" localSheetId="1">#REF!</definedName>
    <definedName name="Поправочные_коэффициенты_по_письму_Госстроя_от_25.12.90___4___8_16">#REF!</definedName>
    <definedName name="Поправочные_коэффициенты_по_письму_Госстроя_от_25.12.90___4___8_17" localSheetId="2">#REF!</definedName>
    <definedName name="Поправочные_коэффициенты_по_письму_Госстроя_от_25.12.90___4___8_17" localSheetId="1">#REF!</definedName>
    <definedName name="Поправочные_коэффициенты_по_письму_Госстроя_от_25.12.90___4___8_17">#REF!</definedName>
    <definedName name="Поправочные_коэффициенты_по_письму_Госстроя_от_25.12.90___4___8_18" localSheetId="2">#REF!</definedName>
    <definedName name="Поправочные_коэффициенты_по_письму_Госстроя_от_25.12.90___4___8_18" localSheetId="1">#REF!</definedName>
    <definedName name="Поправочные_коэффициенты_по_письму_Госстроя_от_25.12.90___4___8_18">#REF!</definedName>
    <definedName name="Поправочные_коэффициенты_по_письму_Госстроя_от_25.12.90___4___8_19" localSheetId="2">#REF!</definedName>
    <definedName name="Поправочные_коэффициенты_по_письму_Госстроя_от_25.12.90___4___8_19" localSheetId="1">#REF!</definedName>
    <definedName name="Поправочные_коэффициенты_по_письму_Госстроя_от_25.12.90___4___8_19">#REF!</definedName>
    <definedName name="Поправочные_коэффициенты_по_письму_Госстроя_от_25.12.90___4___8_20" localSheetId="2">#REF!</definedName>
    <definedName name="Поправочные_коэффициенты_по_письму_Госстроя_от_25.12.90___4___8_20" localSheetId="1">#REF!</definedName>
    <definedName name="Поправочные_коэффициенты_по_письму_Госстроя_от_25.12.90___4___8_20">#REF!</definedName>
    <definedName name="Поправочные_коэффициенты_по_письму_Госстроя_от_25.12.90___4___8_3" localSheetId="2">#REF!</definedName>
    <definedName name="Поправочные_коэффициенты_по_письму_Госстроя_от_25.12.90___4___8_3" localSheetId="1">#REF!</definedName>
    <definedName name="Поправочные_коэффициенты_по_письму_Госстроя_от_25.12.90___4___8_3">#REF!</definedName>
    <definedName name="Поправочные_коэффициенты_по_письму_Госстроя_от_25.12.90___4___8_4" localSheetId="2">#REF!</definedName>
    <definedName name="Поправочные_коэффициенты_по_письму_Госстроя_от_25.12.90___4___8_4" localSheetId="1">#REF!</definedName>
    <definedName name="Поправочные_коэффициенты_по_письму_Госстроя_от_25.12.90___4___8_4">#REF!</definedName>
    <definedName name="Поправочные_коэффициенты_по_письму_Госстроя_от_25.12.90___4___8_7" localSheetId="2">#REF!</definedName>
    <definedName name="Поправочные_коэффициенты_по_письму_Госстроя_от_25.12.90___4___8_7" localSheetId="1">#REF!</definedName>
    <definedName name="Поправочные_коэффициенты_по_письму_Госстроя_от_25.12.90___4___8_7">#REF!</definedName>
    <definedName name="Поправочные_коэффициенты_по_письму_Госстроя_от_25.12.90___4___8_8" localSheetId="2">#REF!</definedName>
    <definedName name="Поправочные_коэффициенты_по_письму_Госстроя_от_25.12.90___4___8_8" localSheetId="1">#REF!</definedName>
    <definedName name="Поправочные_коэффициенты_по_письму_Госстроя_от_25.12.90___4___8_8">#REF!</definedName>
    <definedName name="Поправочные_коэффициенты_по_письму_Госстроя_от_25.12.90___4___8_9" localSheetId="2">#REF!</definedName>
    <definedName name="Поправочные_коэффициенты_по_письму_Госстроя_от_25.12.90___4___8_9" localSheetId="1">#REF!</definedName>
    <definedName name="Поправочные_коэффициенты_по_письму_Госстроя_от_25.12.90___4___8_9">#REF!</definedName>
    <definedName name="Поправочные_коэффициенты_по_письму_Госстроя_от_25.12.90___4___9">"$#ССЫЛ!.$AC$21:$AN$30"</definedName>
    <definedName name="Поправочные_коэффициенты_по_письму_Госстроя_от_25.12.90___4_1">NA()</definedName>
    <definedName name="Поправочные_коэффициенты_по_письму_Госстроя_от_25.12.90___4_13" localSheetId="2">#REF!</definedName>
    <definedName name="Поправочные_коэффициенты_по_письму_Госстроя_от_25.12.90___4_13" localSheetId="1">#REF!</definedName>
    <definedName name="Поправочные_коэффициенты_по_письму_Госстроя_от_25.12.90___4_13">#REF!</definedName>
    <definedName name="Поправочные_коэффициенты_по_письму_Госстроя_от_25.12.90___4_14" localSheetId="2">#REF!</definedName>
    <definedName name="Поправочные_коэффициенты_по_письму_Госстроя_от_25.12.90___4_14" localSheetId="1">#REF!</definedName>
    <definedName name="Поправочные_коэффициенты_по_письму_Госстроя_от_25.12.90___4_14">#REF!</definedName>
    <definedName name="Поправочные_коэффициенты_по_письму_Госстроя_от_25.12.90___4_15">NA()</definedName>
    <definedName name="Поправочные_коэффициенты_по_письму_Госстроя_от_25.12.90___4_16" localSheetId="2">#REF!</definedName>
    <definedName name="Поправочные_коэффициенты_по_письму_Госстроя_от_25.12.90___4_16" localSheetId="1">#REF!</definedName>
    <definedName name="Поправочные_коэффициенты_по_письму_Госстроя_от_25.12.90___4_16">#REF!</definedName>
    <definedName name="Поправочные_коэффициенты_по_письму_Госстроя_от_25.12.90___4_17">NA()</definedName>
    <definedName name="Поправочные_коэффициенты_по_письму_Госстроя_от_25.12.90___4_18" localSheetId="2">#REF!</definedName>
    <definedName name="Поправочные_коэффициенты_по_письму_Госстроя_от_25.12.90___4_18" localSheetId="1">#REF!</definedName>
    <definedName name="Поправочные_коэффициенты_по_письму_Госстроя_от_25.12.90___4_18">#REF!</definedName>
    <definedName name="Поправочные_коэффициенты_по_письму_Госстроя_от_25.12.90___4_19" localSheetId="2">#REF!</definedName>
    <definedName name="Поправочные_коэффициенты_по_письму_Госстроя_от_25.12.90___4_19" localSheetId="1">#REF!</definedName>
    <definedName name="Поправочные_коэффициенты_по_письму_Госстроя_от_25.12.90___4_19">#REF!</definedName>
    <definedName name="Поправочные_коэффициенты_по_письму_Госстроя_от_25.12.90___4_20">NA()</definedName>
    <definedName name="Поправочные_коэффициенты_по_письму_Госстроя_от_25.12.90___4_3" localSheetId="2">#REF!</definedName>
    <definedName name="Поправочные_коэффициенты_по_письму_Госстроя_от_25.12.90___4_3" localSheetId="1">#REF!</definedName>
    <definedName name="Поправочные_коэффициенты_по_письму_Госстроя_от_25.12.90___4_3">#REF!</definedName>
    <definedName name="Поправочные_коэффициенты_по_письму_Госстроя_от_25.12.90___4_4" localSheetId="2">#REF!</definedName>
    <definedName name="Поправочные_коэффициенты_по_письму_Госстроя_от_25.12.90___4_4" localSheetId="1">#REF!</definedName>
    <definedName name="Поправочные_коэффициенты_по_письму_Госстроя_от_25.12.90___4_4">#REF!</definedName>
    <definedName name="Поправочные_коэффициенты_по_письму_Госстроя_от_25.12.90___4_5" localSheetId="2">#REF!</definedName>
    <definedName name="Поправочные_коэффициенты_по_письму_Госстроя_от_25.12.90___4_5" localSheetId="1">#REF!</definedName>
    <definedName name="Поправочные_коэффициенты_по_письму_Госстроя_от_25.12.90___4_5">#REF!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 localSheetId="2">#REF!</definedName>
    <definedName name="Поправочные_коэффициенты_по_письму_Госстроя_от_25.12.90___5___0___0___0___0" localSheetId="1">#REF!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0___0___0_14" localSheetId="2">#REF!</definedName>
    <definedName name="Поправочные_коэффициенты_по_письму_Госстроя_от_25.12.90___5___0___0___0___0_14" localSheetId="1">#REF!</definedName>
    <definedName name="Поправочные_коэффициенты_по_письму_Госстроя_от_25.12.90___5___0___0___0___0_14">#REF!</definedName>
    <definedName name="Поправочные_коэффициенты_по_письму_Госстроя_от_25.12.90___5___0___0___0___0_15" localSheetId="2">#REF!</definedName>
    <definedName name="Поправочные_коэффициенты_по_письму_Госстроя_от_25.12.90___5___0___0___0___0_15" localSheetId="1">#REF!</definedName>
    <definedName name="Поправочные_коэффициенты_по_письму_Госстроя_от_25.12.90___5___0___0___0___0_15">#REF!</definedName>
    <definedName name="Поправочные_коэффициенты_по_письму_Госстроя_от_25.12.90___5___0___0___0___0_16" localSheetId="2">#REF!</definedName>
    <definedName name="Поправочные_коэффициенты_по_письму_Госстроя_от_25.12.90___5___0___0___0___0_16" localSheetId="1">#REF!</definedName>
    <definedName name="Поправочные_коэффициенты_по_письму_Госстроя_от_25.12.90___5___0___0___0___0_16">#REF!</definedName>
    <definedName name="Поправочные_коэффициенты_по_письму_Госстроя_от_25.12.90___5___0___0___0___0_19" localSheetId="2">#REF!</definedName>
    <definedName name="Поправочные_коэффициенты_по_письму_Госстроя_от_25.12.90___5___0___0___0___0_19" localSheetId="1">#REF!</definedName>
    <definedName name="Поправочные_коэффициенты_по_письму_Госстроя_от_25.12.90___5___0___0___0___0_19">#REF!</definedName>
    <definedName name="Поправочные_коэффициенты_по_письму_Госстроя_от_25.12.90___5___0___0___0___0_4" localSheetId="2">#REF!</definedName>
    <definedName name="Поправочные_коэффициенты_по_письму_Госстроя_от_25.12.90___5___0___0___0___0_4" localSheetId="1">#REF!</definedName>
    <definedName name="Поправочные_коэффициенты_по_письму_Госстроя_от_25.12.90___5___0___0___0___0_4">#REF!</definedName>
    <definedName name="Поправочные_коэффициенты_по_письму_Госстроя_от_25.12.90___5___0___0___0_1" localSheetId="2">#REF!</definedName>
    <definedName name="Поправочные_коэффициенты_по_письму_Госстроя_от_25.12.90___5___0___0___0_1" localSheetId="1">#REF!</definedName>
    <definedName name="Поправочные_коэффициенты_по_письму_Госстроя_от_25.12.90___5___0___0___0_1">#REF!</definedName>
    <definedName name="Поправочные_коэффициенты_по_письму_Госстроя_от_25.12.90___5___0___0___0_10" localSheetId="2">#REF!</definedName>
    <definedName name="Поправочные_коэффициенты_по_письму_Госстроя_от_25.12.90___5___0___0___0_10" localSheetId="1">#REF!</definedName>
    <definedName name="Поправочные_коэффициенты_по_письму_Госстроя_от_25.12.90___5___0___0___0_10">#REF!</definedName>
    <definedName name="Поправочные_коэффициенты_по_письму_Госстроя_от_25.12.90___5___0___0___0_13" localSheetId="2">#REF!</definedName>
    <definedName name="Поправочные_коэффициенты_по_письму_Госстроя_от_25.12.90___5___0___0___0_13" localSheetId="1">#REF!</definedName>
    <definedName name="Поправочные_коэффициенты_по_письму_Госстроя_от_25.12.90___5___0___0___0_13">#REF!</definedName>
    <definedName name="Поправочные_коэффициенты_по_письму_Госстроя_от_25.12.90___5___0___0___0_14" localSheetId="2">#REF!</definedName>
    <definedName name="Поправочные_коэффициенты_по_письму_Госстроя_от_25.12.90___5___0___0___0_14" localSheetId="1">#REF!</definedName>
    <definedName name="Поправочные_коэффициенты_по_письму_Госстроя_от_25.12.90___5___0___0___0_14">#REF!</definedName>
    <definedName name="Поправочные_коэффициенты_по_письму_Госстроя_от_25.12.90___5___0___0___0_15" localSheetId="2">#REF!</definedName>
    <definedName name="Поправочные_коэффициенты_по_письму_Госстроя_от_25.12.90___5___0___0___0_15" localSheetId="1">#REF!</definedName>
    <definedName name="Поправочные_коэффициенты_по_письму_Госстроя_от_25.12.90___5___0___0___0_15">#REF!</definedName>
    <definedName name="Поправочные_коэффициенты_по_письму_Госстроя_от_25.12.90___5___0___0___0_16" localSheetId="2">#REF!</definedName>
    <definedName name="Поправочные_коэффициенты_по_письму_Госстроя_от_25.12.90___5___0___0___0_16" localSheetId="1">#REF!</definedName>
    <definedName name="Поправочные_коэффициенты_по_письму_Госстроя_от_25.12.90___5___0___0___0_16">#REF!</definedName>
    <definedName name="Поправочные_коэффициенты_по_письму_Госстроя_от_25.12.90___5___0___0___0_17" localSheetId="2">#REF!</definedName>
    <definedName name="Поправочные_коэффициенты_по_письму_Госстроя_от_25.12.90___5___0___0___0_17" localSheetId="1">#REF!</definedName>
    <definedName name="Поправочные_коэффициенты_по_письму_Госстроя_от_25.12.90___5___0___0___0_17">#REF!</definedName>
    <definedName name="Поправочные_коэффициенты_по_письму_Госстроя_от_25.12.90___5___0___0___0_18" localSheetId="2">#REF!</definedName>
    <definedName name="Поправочные_коэффициенты_по_письму_Госстроя_от_25.12.90___5___0___0___0_18" localSheetId="1">#REF!</definedName>
    <definedName name="Поправочные_коэффициенты_по_письму_Госстроя_от_25.12.90___5___0___0___0_18">#REF!</definedName>
    <definedName name="Поправочные_коэффициенты_по_письму_Госстроя_от_25.12.90___5___0___0___0_19" localSheetId="2">#REF!</definedName>
    <definedName name="Поправочные_коэффициенты_по_письму_Госстроя_от_25.12.90___5___0___0___0_19" localSheetId="1">#REF!</definedName>
    <definedName name="Поправочные_коэффициенты_по_письму_Госстроя_от_25.12.90___5___0___0___0_19">#REF!</definedName>
    <definedName name="Поправочные_коэффициенты_по_письму_Госстроя_от_25.12.90___5___0___0___0_20" localSheetId="2">#REF!</definedName>
    <definedName name="Поправочные_коэффициенты_по_письму_Госстроя_от_25.12.90___5___0___0___0_20" localSheetId="1">#REF!</definedName>
    <definedName name="Поправочные_коэффициенты_по_письму_Госстроя_от_25.12.90___5___0___0___0_20">#REF!</definedName>
    <definedName name="Поправочные_коэффициенты_по_письму_Госстроя_от_25.12.90___5___0___0___0_3" localSheetId="2">#REF!</definedName>
    <definedName name="Поправочные_коэффициенты_по_письму_Госстроя_от_25.12.90___5___0___0___0_3" localSheetId="1">#REF!</definedName>
    <definedName name="Поправочные_коэффициенты_по_письму_Госстроя_от_25.12.90___5___0___0___0_3">#REF!</definedName>
    <definedName name="Поправочные_коэффициенты_по_письму_Госстроя_от_25.12.90___5___0___0___0_4" localSheetId="2">#REF!</definedName>
    <definedName name="Поправочные_коэффициенты_по_письму_Госстроя_от_25.12.90___5___0___0___0_4" localSheetId="1">#REF!</definedName>
    <definedName name="Поправочные_коэффициенты_по_письму_Госстроя_от_25.12.90___5___0___0___0_4">#REF!</definedName>
    <definedName name="Поправочные_коэффициенты_по_письму_Госстроя_от_25.12.90___5___0___0___0_7" localSheetId="2">#REF!</definedName>
    <definedName name="Поправочные_коэффициенты_по_письму_Госстроя_от_25.12.90___5___0___0___0_7" localSheetId="1">#REF!</definedName>
    <definedName name="Поправочные_коэффициенты_по_письму_Госстроя_от_25.12.90___5___0___0___0_7">#REF!</definedName>
    <definedName name="Поправочные_коэффициенты_по_письму_Госстроя_от_25.12.90___5___0___0___0_8" localSheetId="2">#REF!</definedName>
    <definedName name="Поправочные_коэффициенты_по_письму_Госстроя_от_25.12.90___5___0___0___0_8" localSheetId="1">#REF!</definedName>
    <definedName name="Поправочные_коэффициенты_по_письму_Госстроя_от_25.12.90___5___0___0___0_8">#REF!</definedName>
    <definedName name="Поправочные_коэффициенты_по_письму_Госстроя_от_25.12.90___5___0___0___0_9" localSheetId="2">#REF!</definedName>
    <definedName name="Поправочные_коэффициенты_по_письму_Госстроя_от_25.12.90___5___0___0___0_9" localSheetId="1">#REF!</definedName>
    <definedName name="Поправочные_коэффициенты_по_письму_Госстроя_от_25.12.90___5___0___0___0_9">#REF!</definedName>
    <definedName name="Поправочные_коэффициенты_по_письму_Госстроя_от_25.12.90___5___0___0_1" localSheetId="2">#REF!</definedName>
    <definedName name="Поправочные_коэффициенты_по_письму_Госстроя_от_25.12.90___5___0___0_1" localSheetId="1">#REF!</definedName>
    <definedName name="Поправочные_коэффициенты_по_письму_Госстроя_от_25.12.90___5___0___0_1">#REF!</definedName>
    <definedName name="Поправочные_коэффициенты_по_письму_Госстроя_от_25.12.90___5___0___0_10" localSheetId="2">#REF!</definedName>
    <definedName name="Поправочные_коэффициенты_по_письму_Госстроя_от_25.12.90___5___0___0_10" localSheetId="1">#REF!</definedName>
    <definedName name="Поправочные_коэффициенты_по_письму_Госстроя_от_25.12.90___5___0___0_10">#REF!</definedName>
    <definedName name="Поправочные_коэффициенты_по_письму_Госстроя_от_25.12.90___5___0___0_13" localSheetId="2">#REF!</definedName>
    <definedName name="Поправочные_коэффициенты_по_письму_Госстроя_от_25.12.90___5___0___0_13" localSheetId="1">#REF!</definedName>
    <definedName name="Поправочные_коэффициенты_по_письму_Госстроя_от_25.12.90___5___0___0_13">#REF!</definedName>
    <definedName name="Поправочные_коэффициенты_по_письму_Госстроя_от_25.12.90___5___0___0_14" localSheetId="2">#REF!</definedName>
    <definedName name="Поправочные_коэффициенты_по_письму_Госстроя_от_25.12.90___5___0___0_14" localSheetId="1">#REF!</definedName>
    <definedName name="Поправочные_коэффициенты_по_письму_Госстроя_от_25.12.90___5___0___0_14">#REF!</definedName>
    <definedName name="Поправочные_коэффициенты_по_письму_Госстроя_от_25.12.90___5___0___0_15" localSheetId="2">#REF!</definedName>
    <definedName name="Поправочные_коэффициенты_по_письму_Госстроя_от_25.12.90___5___0___0_15" localSheetId="1">#REF!</definedName>
    <definedName name="Поправочные_коэффициенты_по_письму_Госстроя_от_25.12.90___5___0___0_15">#REF!</definedName>
    <definedName name="Поправочные_коэффициенты_по_письму_Госстроя_от_25.12.90___5___0___0_16" localSheetId="2">#REF!</definedName>
    <definedName name="Поправочные_коэффициенты_по_письму_Госстроя_от_25.12.90___5___0___0_16" localSheetId="1">#REF!</definedName>
    <definedName name="Поправочные_коэффициенты_по_письму_Госстроя_от_25.12.90___5___0___0_16">#REF!</definedName>
    <definedName name="Поправочные_коэффициенты_по_письму_Госстроя_от_25.12.90___5___0___0_17" localSheetId="2">#REF!</definedName>
    <definedName name="Поправочные_коэффициенты_по_письму_Госстроя_от_25.12.90___5___0___0_17" localSheetId="1">#REF!</definedName>
    <definedName name="Поправочные_коэффициенты_по_письму_Госстроя_от_25.12.90___5___0___0_17">#REF!</definedName>
    <definedName name="Поправочные_коэффициенты_по_письму_Госстроя_от_25.12.90___5___0___0_18" localSheetId="2">#REF!</definedName>
    <definedName name="Поправочные_коэффициенты_по_письму_Госстроя_от_25.12.90___5___0___0_18" localSheetId="1">#REF!</definedName>
    <definedName name="Поправочные_коэффициенты_по_письму_Госстроя_от_25.12.90___5___0___0_18">#REF!</definedName>
    <definedName name="Поправочные_коэффициенты_по_письму_Госстроя_от_25.12.90___5___0___0_19" localSheetId="2">#REF!</definedName>
    <definedName name="Поправочные_коэффициенты_по_письму_Госстроя_от_25.12.90___5___0___0_19" localSheetId="1">#REF!</definedName>
    <definedName name="Поправочные_коэффициенты_по_письму_Госстроя_от_25.12.90___5___0___0_19">#REF!</definedName>
    <definedName name="Поправочные_коэффициенты_по_письму_Госстроя_от_25.12.90___5___0___0_20" localSheetId="2">#REF!</definedName>
    <definedName name="Поправочные_коэффициенты_по_письму_Госстроя_от_25.12.90___5___0___0_20" localSheetId="1">#REF!</definedName>
    <definedName name="Поправочные_коэффициенты_по_письму_Госстроя_от_25.12.90___5___0___0_20">#REF!</definedName>
    <definedName name="Поправочные_коэффициенты_по_письму_Госстроя_от_25.12.90___5___0___0_3" localSheetId="2">#REF!</definedName>
    <definedName name="Поправочные_коэффициенты_по_письму_Госстроя_от_25.12.90___5___0___0_3" localSheetId="1">#REF!</definedName>
    <definedName name="Поправочные_коэффициенты_по_письму_Госстроя_от_25.12.90___5___0___0_3">#REF!</definedName>
    <definedName name="Поправочные_коэффициенты_по_письму_Госстроя_от_25.12.90___5___0___0_4" localSheetId="2">#REF!</definedName>
    <definedName name="Поправочные_коэффициенты_по_письму_Госстроя_от_25.12.90___5___0___0_4" localSheetId="1">#REF!</definedName>
    <definedName name="Поправочные_коэффициенты_по_письму_Госстроя_от_25.12.90___5___0___0_4">#REF!</definedName>
    <definedName name="Поправочные_коэффициенты_по_письму_Госстроя_от_25.12.90___5___0___0_7" localSheetId="2">#REF!</definedName>
    <definedName name="Поправочные_коэффициенты_по_письму_Госстроя_от_25.12.90___5___0___0_7" localSheetId="1">#REF!</definedName>
    <definedName name="Поправочные_коэффициенты_по_письму_Госстроя_от_25.12.90___5___0___0_7">#REF!</definedName>
    <definedName name="Поправочные_коэффициенты_по_письму_Госстроя_от_25.12.90___5___0___0_8" localSheetId="2">#REF!</definedName>
    <definedName name="Поправочные_коэффициенты_по_письму_Госстроя_от_25.12.90___5___0___0_8" localSheetId="1">#REF!</definedName>
    <definedName name="Поправочные_коэффициенты_по_письму_Госстроя_от_25.12.90___5___0___0_8">#REF!</definedName>
    <definedName name="Поправочные_коэффициенты_по_письму_Госстроя_от_25.12.90___5___0___0_9" localSheetId="2">#REF!</definedName>
    <definedName name="Поправочные_коэффициенты_по_письму_Госстроя_от_25.12.90___5___0___0_9" localSheetId="1">#REF!</definedName>
    <definedName name="Поправочные_коэффициенты_по_письму_Госстроя_от_25.12.90___5___0___0_9">#REF!</definedName>
    <definedName name="Поправочные_коэффициенты_по_письму_Госстроя_от_25.12.90___5___0___1" localSheetId="2">#REF!</definedName>
    <definedName name="Поправочные_коэффициенты_по_письму_Госстроя_от_25.12.90___5___0___1" localSheetId="1">#REF!</definedName>
    <definedName name="Поправочные_коэффициенты_по_письму_Госстроя_от_25.12.90___5___0___1">#REF!</definedName>
    <definedName name="Поправочные_коэффициенты_по_письму_Госстроя_от_25.12.90___5___0___5" localSheetId="2">#REF!</definedName>
    <definedName name="Поправочные_коэффициенты_по_письму_Госстроя_от_25.12.90___5___0___5" localSheetId="1">#REF!</definedName>
    <definedName name="Поправочные_коэффициенты_по_письму_Госстроя_от_25.12.90___5___0___5">#REF!</definedName>
    <definedName name="Поправочные_коэффициенты_по_письму_Госстроя_от_25.12.90___5___0___5_14" localSheetId="2">#REF!</definedName>
    <definedName name="Поправочные_коэффициенты_по_письму_Госстроя_от_25.12.90___5___0___5_14" localSheetId="1">#REF!</definedName>
    <definedName name="Поправочные_коэффициенты_по_письму_Госстроя_от_25.12.90___5___0___5_14">#REF!</definedName>
    <definedName name="Поправочные_коэффициенты_по_письму_Госстроя_от_25.12.90___5___0___5_15" localSheetId="2">#REF!</definedName>
    <definedName name="Поправочные_коэффициенты_по_письму_Госстроя_от_25.12.90___5___0___5_15" localSheetId="1">#REF!</definedName>
    <definedName name="Поправочные_коэффициенты_по_письму_Госстроя_от_25.12.90___5___0___5_15">#REF!</definedName>
    <definedName name="Поправочные_коэффициенты_по_письму_Госстроя_от_25.12.90___5___0___5_16" localSheetId="2">#REF!</definedName>
    <definedName name="Поправочные_коэффициенты_по_письму_Госстроя_от_25.12.90___5___0___5_16" localSheetId="1">#REF!</definedName>
    <definedName name="Поправочные_коэффициенты_по_письму_Госстроя_от_25.12.90___5___0___5_16">#REF!</definedName>
    <definedName name="Поправочные_коэффициенты_по_письму_Госстроя_от_25.12.90___5___0___5_19" localSheetId="2">#REF!</definedName>
    <definedName name="Поправочные_коэффициенты_по_письму_Госстроя_от_25.12.90___5___0___5_19" localSheetId="1">#REF!</definedName>
    <definedName name="Поправочные_коэффициенты_по_письму_Госстроя_от_25.12.90___5___0___5_19">#REF!</definedName>
    <definedName name="Поправочные_коэффициенты_по_письму_Госстроя_от_25.12.90___5___0___5_4" localSheetId="2">#REF!</definedName>
    <definedName name="Поправочные_коэффициенты_по_письму_Госстроя_от_25.12.90___5___0___5_4" localSheetId="1">#REF!</definedName>
    <definedName name="Поправочные_коэффициенты_по_письму_Госстроя_от_25.12.90___5___0___5_4">#REF!</definedName>
    <definedName name="Поправочные_коэффициенты_по_письму_Госстроя_от_25.12.90___5___0_1" localSheetId="2">#REF!</definedName>
    <definedName name="Поправочные_коэффициенты_по_письму_Госстроя_от_25.12.90___5___0_1" localSheetId="1">#REF!</definedName>
    <definedName name="Поправочные_коэффициенты_по_письму_Госстроя_от_25.12.90___5___0_1">#REF!</definedName>
    <definedName name="Поправочные_коэффициенты_по_письму_Госстроя_от_25.12.90___5___0_10" localSheetId="2">#REF!</definedName>
    <definedName name="Поправочные_коэффициенты_по_письму_Госстроя_от_25.12.90___5___0_10" localSheetId="1">#REF!</definedName>
    <definedName name="Поправочные_коэффициенты_по_письму_Госстроя_от_25.12.90___5___0_10">#REF!</definedName>
    <definedName name="Поправочные_коэффициенты_по_письму_Госстроя_от_25.12.90___5___0_13" localSheetId="2">#REF!</definedName>
    <definedName name="Поправочные_коэффициенты_по_письму_Госстроя_от_25.12.90___5___0_13" localSheetId="1">#REF!</definedName>
    <definedName name="Поправочные_коэффициенты_по_письму_Госстроя_от_25.12.90___5___0_13">#REF!</definedName>
    <definedName name="Поправочные_коэффициенты_по_письму_Госстроя_от_25.12.90___5___0_14" localSheetId="2">#REF!</definedName>
    <definedName name="Поправочные_коэффициенты_по_письму_Госстроя_от_25.12.90___5___0_14" localSheetId="1">#REF!</definedName>
    <definedName name="Поправочные_коэффициенты_по_письму_Госстроя_от_25.12.90___5___0_14">#REF!</definedName>
    <definedName name="Поправочные_коэффициенты_по_письму_Госстроя_от_25.12.90___5___0_15" localSheetId="2">#REF!</definedName>
    <definedName name="Поправочные_коэффициенты_по_письму_Госстроя_от_25.12.90___5___0_15" localSheetId="1">#REF!</definedName>
    <definedName name="Поправочные_коэффициенты_по_письму_Госстроя_от_25.12.90___5___0_15">#REF!</definedName>
    <definedName name="Поправочные_коэффициенты_по_письму_Госстроя_от_25.12.90___5___0_16" localSheetId="2">#REF!</definedName>
    <definedName name="Поправочные_коэффициенты_по_письму_Госстроя_от_25.12.90___5___0_16" localSheetId="1">#REF!</definedName>
    <definedName name="Поправочные_коэффициенты_по_письму_Госстроя_от_25.12.90___5___0_16">#REF!</definedName>
    <definedName name="Поправочные_коэффициенты_по_письму_Госстроя_от_25.12.90___5___0_17" localSheetId="2">#REF!</definedName>
    <definedName name="Поправочные_коэффициенты_по_письму_Госстроя_от_25.12.90___5___0_17" localSheetId="1">#REF!</definedName>
    <definedName name="Поправочные_коэффициенты_по_письму_Госстроя_от_25.12.90___5___0_17">#REF!</definedName>
    <definedName name="Поправочные_коэффициенты_по_письму_Госстроя_от_25.12.90___5___0_18" localSheetId="2">#REF!</definedName>
    <definedName name="Поправочные_коэффициенты_по_письму_Госстроя_от_25.12.90___5___0_18" localSheetId="1">#REF!</definedName>
    <definedName name="Поправочные_коэффициенты_по_письму_Госстроя_от_25.12.90___5___0_18">#REF!</definedName>
    <definedName name="Поправочные_коэффициенты_по_письму_Госстроя_от_25.12.90___5___0_19" localSheetId="2">#REF!</definedName>
    <definedName name="Поправочные_коэффициенты_по_письму_Госстроя_от_25.12.90___5___0_19" localSheetId="1">#REF!</definedName>
    <definedName name="Поправочные_коэффициенты_по_письму_Госстроя_от_25.12.90___5___0_19">#REF!</definedName>
    <definedName name="Поправочные_коэффициенты_по_письму_Госстроя_от_25.12.90___5___0_20" localSheetId="2">#REF!</definedName>
    <definedName name="Поправочные_коэффициенты_по_письму_Госстроя_от_25.12.90___5___0_20" localSheetId="1">#REF!</definedName>
    <definedName name="Поправочные_коэффициенты_по_письму_Госстроя_от_25.12.90___5___0_20">#REF!</definedName>
    <definedName name="Поправочные_коэффициенты_по_письму_Госстроя_от_25.12.90___5___0_3" localSheetId="2">#REF!</definedName>
    <definedName name="Поправочные_коэффициенты_по_письму_Госстроя_от_25.12.90___5___0_3" localSheetId="1">#REF!</definedName>
    <definedName name="Поправочные_коэффициенты_по_письму_Госстроя_от_25.12.90___5___0_3">#REF!</definedName>
    <definedName name="Поправочные_коэффициенты_по_письму_Госстроя_от_25.12.90___5___0_4" localSheetId="2">#REF!</definedName>
    <definedName name="Поправочные_коэффициенты_по_письму_Госстроя_от_25.12.90___5___0_4" localSheetId="1">#REF!</definedName>
    <definedName name="Поправочные_коэффициенты_по_письму_Госстроя_от_25.12.90___5___0_4">#REF!</definedName>
    <definedName name="Поправочные_коэффициенты_по_письму_Госстроя_от_25.12.90___5___0_5" localSheetId="2">#REF!</definedName>
    <definedName name="Поправочные_коэффициенты_по_письму_Госстроя_от_25.12.90___5___0_5" localSheetId="1">#REF!</definedName>
    <definedName name="Поправочные_коэффициенты_по_письму_Госстроя_от_25.12.90___5___0_5">#REF!</definedName>
    <definedName name="Поправочные_коэффициенты_по_письму_Госстроя_от_25.12.90___5___0_7" localSheetId="2">#REF!</definedName>
    <definedName name="Поправочные_коэффициенты_по_письму_Госстроя_от_25.12.90___5___0_7" localSheetId="1">#REF!</definedName>
    <definedName name="Поправочные_коэффициенты_по_письму_Госстроя_от_25.12.90___5___0_7">#REF!</definedName>
    <definedName name="Поправочные_коэффициенты_по_письму_Госстроя_от_25.12.90___5___0_8" localSheetId="2">#REF!</definedName>
    <definedName name="Поправочные_коэффициенты_по_письму_Госстроя_от_25.12.90___5___0_8" localSheetId="1">#REF!</definedName>
    <definedName name="Поправочные_коэффициенты_по_письму_Госстроя_от_25.12.90___5___0_8">#REF!</definedName>
    <definedName name="Поправочные_коэффициенты_по_письму_Госстроя_от_25.12.90___5___0_9" localSheetId="2">#REF!</definedName>
    <definedName name="Поправочные_коэффициенты_по_письму_Госстроя_от_25.12.90___5___0_9" localSheetId="1">#REF!</definedName>
    <definedName name="Поправочные_коэффициенты_по_письму_Госстроя_от_25.12.90___5___0_9">#REF!</definedName>
    <definedName name="Поправочные_коэффициенты_по_письму_Госстроя_от_25.12.90___5___1" localSheetId="2">#REF!</definedName>
    <definedName name="Поправочные_коэффициенты_по_письму_Госстроя_от_25.12.90___5___1" localSheetId="1">#REF!</definedName>
    <definedName name="Поправочные_коэффициенты_по_письму_Госстроя_от_25.12.90___5___1">#REF!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5_1" localSheetId="2">#REF!</definedName>
    <definedName name="Поправочные_коэффициенты_по_письму_Госстроя_от_25.12.90___5_1" localSheetId="1">#REF!</definedName>
    <definedName name="Поправочные_коэффициенты_по_письму_Госстроя_от_25.12.90___5_1">#REF!</definedName>
    <definedName name="Поправочные_коэффициенты_по_письму_Госстроя_от_25.12.90___5_14" localSheetId="2">#REF!</definedName>
    <definedName name="Поправочные_коэффициенты_по_письму_Госстроя_от_25.12.90___5_14" localSheetId="1">#REF!</definedName>
    <definedName name="Поправочные_коэффициенты_по_письму_Госстроя_от_25.12.90___5_14">#REF!</definedName>
    <definedName name="Поправочные_коэффициенты_по_письму_Госстроя_от_25.12.90___5_3">NA()</definedName>
    <definedName name="Поправочные_коэффициенты_по_письму_Госстроя_от_25.12.90___5_5">NA()</definedName>
    <definedName name="Поправочные_коэффициенты_по_письму_Госстроя_от_25.12.90___6">NA()</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 localSheetId="2">#REF!</definedName>
    <definedName name="Поправочные_коэффициенты_по_письму_Госстроя_от_25.12.90___6___0___0___0___0" localSheetId="1">#REF!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0___0___0_14" localSheetId="2">#REF!</definedName>
    <definedName name="Поправочные_коэффициенты_по_письму_Госстроя_от_25.12.90___6___0___0___0___0_14" localSheetId="1">#REF!</definedName>
    <definedName name="Поправочные_коэффициенты_по_письму_Госстроя_от_25.12.90___6___0___0___0___0_14">#REF!</definedName>
    <definedName name="Поправочные_коэффициенты_по_письму_Госстроя_от_25.12.90___6___0___0___0___0_15" localSheetId="2">#REF!</definedName>
    <definedName name="Поправочные_коэффициенты_по_письму_Госстроя_от_25.12.90___6___0___0___0___0_15" localSheetId="1">#REF!</definedName>
    <definedName name="Поправочные_коэффициенты_по_письму_Госстроя_от_25.12.90___6___0___0___0___0_15">#REF!</definedName>
    <definedName name="Поправочные_коэффициенты_по_письму_Госстроя_от_25.12.90___6___0___0___0___0_16" localSheetId="2">#REF!</definedName>
    <definedName name="Поправочные_коэффициенты_по_письму_Госстроя_от_25.12.90___6___0___0___0___0_16" localSheetId="1">#REF!</definedName>
    <definedName name="Поправочные_коэффициенты_по_письму_Госстроя_от_25.12.90___6___0___0___0___0_16">#REF!</definedName>
    <definedName name="Поправочные_коэффициенты_по_письму_Госстроя_от_25.12.90___6___0___0___0___0_19" localSheetId="2">#REF!</definedName>
    <definedName name="Поправочные_коэффициенты_по_письму_Госстроя_от_25.12.90___6___0___0___0___0_19" localSheetId="1">#REF!</definedName>
    <definedName name="Поправочные_коэффициенты_по_письму_Госстроя_от_25.12.90___6___0___0___0___0_19">#REF!</definedName>
    <definedName name="Поправочные_коэффициенты_по_письму_Госстроя_от_25.12.90___6___0___0___0___0_4" localSheetId="2">#REF!</definedName>
    <definedName name="Поправочные_коэффициенты_по_письму_Госстроя_от_25.12.90___6___0___0___0___0_4" localSheetId="1">#REF!</definedName>
    <definedName name="Поправочные_коэффициенты_по_письму_Госстроя_от_25.12.90___6___0___0___0___0_4">#REF!</definedName>
    <definedName name="Поправочные_коэффициенты_по_письму_Госстроя_от_25.12.90___6___0___0___0_1" localSheetId="2">#REF!</definedName>
    <definedName name="Поправочные_коэффициенты_по_письму_Госстроя_от_25.12.90___6___0___0___0_1" localSheetId="1">#REF!</definedName>
    <definedName name="Поправочные_коэффициенты_по_письму_Госстроя_от_25.12.90___6___0___0___0_1">#REF!</definedName>
    <definedName name="Поправочные_коэффициенты_по_письму_Госстроя_от_25.12.90___6___0___0___0_10" localSheetId="2">#REF!</definedName>
    <definedName name="Поправочные_коэффициенты_по_письму_Госстроя_от_25.12.90___6___0___0___0_10" localSheetId="1">#REF!</definedName>
    <definedName name="Поправочные_коэффициенты_по_письму_Госстроя_от_25.12.90___6___0___0___0_10">#REF!</definedName>
    <definedName name="Поправочные_коэффициенты_по_письму_Госстроя_от_25.12.90___6___0___0___0_13" localSheetId="2">#REF!</definedName>
    <definedName name="Поправочные_коэффициенты_по_письму_Госстроя_от_25.12.90___6___0___0___0_13" localSheetId="1">#REF!</definedName>
    <definedName name="Поправочные_коэффициенты_по_письму_Госстроя_от_25.12.90___6___0___0___0_13">#REF!</definedName>
    <definedName name="Поправочные_коэффициенты_по_письму_Госстроя_от_25.12.90___6___0___0___0_14" localSheetId="2">#REF!</definedName>
    <definedName name="Поправочные_коэффициенты_по_письму_Госстроя_от_25.12.90___6___0___0___0_14" localSheetId="1">#REF!</definedName>
    <definedName name="Поправочные_коэффициенты_по_письму_Госстроя_от_25.12.90___6___0___0___0_14">#REF!</definedName>
    <definedName name="Поправочные_коэффициенты_по_письму_Госстроя_от_25.12.90___6___0___0___0_15" localSheetId="2">#REF!</definedName>
    <definedName name="Поправочные_коэффициенты_по_письму_Госстроя_от_25.12.90___6___0___0___0_15" localSheetId="1">#REF!</definedName>
    <definedName name="Поправочные_коэффициенты_по_письму_Госстроя_от_25.12.90___6___0___0___0_15">#REF!</definedName>
    <definedName name="Поправочные_коэффициенты_по_письму_Госстроя_от_25.12.90___6___0___0___0_16" localSheetId="2">#REF!</definedName>
    <definedName name="Поправочные_коэффициенты_по_письму_Госстроя_от_25.12.90___6___0___0___0_16" localSheetId="1">#REF!</definedName>
    <definedName name="Поправочные_коэффициенты_по_письму_Госстроя_от_25.12.90___6___0___0___0_16">#REF!</definedName>
    <definedName name="Поправочные_коэффициенты_по_письму_Госстроя_от_25.12.90___6___0___0___0_17" localSheetId="2">#REF!</definedName>
    <definedName name="Поправочные_коэффициенты_по_письму_Госстроя_от_25.12.90___6___0___0___0_17" localSheetId="1">#REF!</definedName>
    <definedName name="Поправочные_коэффициенты_по_письму_Госстроя_от_25.12.90___6___0___0___0_17">#REF!</definedName>
    <definedName name="Поправочные_коэффициенты_по_письму_Госстроя_от_25.12.90___6___0___0___0_18" localSheetId="2">#REF!</definedName>
    <definedName name="Поправочные_коэффициенты_по_письму_Госстроя_от_25.12.90___6___0___0___0_18" localSheetId="1">#REF!</definedName>
    <definedName name="Поправочные_коэффициенты_по_письму_Госстроя_от_25.12.90___6___0___0___0_18">#REF!</definedName>
    <definedName name="Поправочные_коэффициенты_по_письму_Госстроя_от_25.12.90___6___0___0___0_19" localSheetId="2">#REF!</definedName>
    <definedName name="Поправочные_коэффициенты_по_письму_Госстроя_от_25.12.90___6___0___0___0_19" localSheetId="1">#REF!</definedName>
    <definedName name="Поправочные_коэффициенты_по_письму_Госстроя_от_25.12.90___6___0___0___0_19">#REF!</definedName>
    <definedName name="Поправочные_коэффициенты_по_письму_Госстроя_от_25.12.90___6___0___0___0_20" localSheetId="2">#REF!</definedName>
    <definedName name="Поправочные_коэффициенты_по_письму_Госстроя_от_25.12.90___6___0___0___0_20" localSheetId="1">#REF!</definedName>
    <definedName name="Поправочные_коэффициенты_по_письму_Госстроя_от_25.12.90___6___0___0___0_20">#REF!</definedName>
    <definedName name="Поправочные_коэффициенты_по_письму_Госстроя_от_25.12.90___6___0___0___0_3" localSheetId="2">#REF!</definedName>
    <definedName name="Поправочные_коэффициенты_по_письму_Госстроя_от_25.12.90___6___0___0___0_3" localSheetId="1">#REF!</definedName>
    <definedName name="Поправочные_коэффициенты_по_письму_Госстроя_от_25.12.90___6___0___0___0_3">#REF!</definedName>
    <definedName name="Поправочные_коэффициенты_по_письму_Госстроя_от_25.12.90___6___0___0___0_4" localSheetId="2">#REF!</definedName>
    <definedName name="Поправочные_коэффициенты_по_письму_Госстроя_от_25.12.90___6___0___0___0_4" localSheetId="1">#REF!</definedName>
    <definedName name="Поправочные_коэффициенты_по_письму_Госстроя_от_25.12.90___6___0___0___0_4">#REF!</definedName>
    <definedName name="Поправочные_коэффициенты_по_письму_Госстроя_от_25.12.90___6___0___0___0_5" localSheetId="2">#REF!</definedName>
    <definedName name="Поправочные_коэффициенты_по_письму_Госстроя_от_25.12.90___6___0___0___0_5" localSheetId="1">#REF!</definedName>
    <definedName name="Поправочные_коэффициенты_по_письму_Госстроя_от_25.12.90___6___0___0___0_5">#REF!</definedName>
    <definedName name="Поправочные_коэффициенты_по_письму_Госстроя_от_25.12.90___6___0___0___0_6" localSheetId="2">#REF!</definedName>
    <definedName name="Поправочные_коэффициенты_по_письму_Госстроя_от_25.12.90___6___0___0___0_6" localSheetId="1">#REF!</definedName>
    <definedName name="Поправочные_коэффициенты_по_письму_Госстроя_от_25.12.90___6___0___0___0_6">#REF!</definedName>
    <definedName name="Поправочные_коэффициенты_по_письму_Госстроя_от_25.12.90___6___0___0___0_7" localSheetId="2">#REF!</definedName>
    <definedName name="Поправочные_коэффициенты_по_письму_Госстроя_от_25.12.90___6___0___0___0_7" localSheetId="1">#REF!</definedName>
    <definedName name="Поправочные_коэффициенты_по_письму_Госстроя_от_25.12.90___6___0___0___0_7">#REF!</definedName>
    <definedName name="Поправочные_коэффициенты_по_письму_Госстроя_от_25.12.90___6___0___0___0_8" localSheetId="2">#REF!</definedName>
    <definedName name="Поправочные_коэффициенты_по_письму_Госстроя_от_25.12.90___6___0___0___0_8" localSheetId="1">#REF!</definedName>
    <definedName name="Поправочные_коэффициенты_по_письму_Госстроя_от_25.12.90___6___0___0___0_8">#REF!</definedName>
    <definedName name="Поправочные_коэффициенты_по_письму_Госстроя_от_25.12.90___6___0___0___0_9" localSheetId="2">#REF!</definedName>
    <definedName name="Поправочные_коэффициенты_по_письму_Госстроя_от_25.12.90___6___0___0___0_9" localSheetId="1">#REF!</definedName>
    <definedName name="Поправочные_коэффициенты_по_письму_Госстроя_от_25.12.90___6___0___0___0_9">#REF!</definedName>
    <definedName name="Поправочные_коэффициенты_по_письму_Госстроя_от_25.12.90___6___0___0_1" localSheetId="2">#REF!</definedName>
    <definedName name="Поправочные_коэффициенты_по_письму_Госстроя_от_25.12.90___6___0___0_1" localSheetId="1">#REF!</definedName>
    <definedName name="Поправочные_коэффициенты_по_письму_Госстроя_от_25.12.90___6___0___0_1">#REF!</definedName>
    <definedName name="Поправочные_коэффициенты_по_письму_Госстроя_от_25.12.90___6___0___0_10" localSheetId="2">#REF!</definedName>
    <definedName name="Поправочные_коэффициенты_по_письму_Госстроя_от_25.12.90___6___0___0_10" localSheetId="1">#REF!</definedName>
    <definedName name="Поправочные_коэффициенты_по_письму_Госстроя_от_25.12.90___6___0___0_10">#REF!</definedName>
    <definedName name="Поправочные_коэффициенты_по_письму_Госстроя_от_25.12.90___6___0___0_13" localSheetId="2">#REF!</definedName>
    <definedName name="Поправочные_коэффициенты_по_письму_Госстроя_от_25.12.90___6___0___0_13" localSheetId="1">#REF!</definedName>
    <definedName name="Поправочные_коэффициенты_по_письму_Госстроя_от_25.12.90___6___0___0_13">#REF!</definedName>
    <definedName name="Поправочные_коэффициенты_по_письму_Госстроя_от_25.12.90___6___0___0_14" localSheetId="2">#REF!</definedName>
    <definedName name="Поправочные_коэффициенты_по_письму_Госстроя_от_25.12.90___6___0___0_14" localSheetId="1">#REF!</definedName>
    <definedName name="Поправочные_коэффициенты_по_письму_Госстроя_от_25.12.90___6___0___0_14">#REF!</definedName>
    <definedName name="Поправочные_коэффициенты_по_письму_Госстроя_от_25.12.90___6___0___0_15" localSheetId="2">#REF!</definedName>
    <definedName name="Поправочные_коэффициенты_по_письму_Госстроя_от_25.12.90___6___0___0_15" localSheetId="1">#REF!</definedName>
    <definedName name="Поправочные_коэффициенты_по_письму_Госстроя_от_25.12.90___6___0___0_15">#REF!</definedName>
    <definedName name="Поправочные_коэффициенты_по_письму_Госстроя_от_25.12.90___6___0___0_16" localSheetId="2">#REF!</definedName>
    <definedName name="Поправочные_коэффициенты_по_письму_Госстроя_от_25.12.90___6___0___0_16" localSheetId="1">#REF!</definedName>
    <definedName name="Поправочные_коэффициенты_по_письму_Госстроя_от_25.12.90___6___0___0_16">#REF!</definedName>
    <definedName name="Поправочные_коэффициенты_по_письму_Госстроя_от_25.12.90___6___0___0_17" localSheetId="2">#REF!</definedName>
    <definedName name="Поправочные_коэффициенты_по_письму_Госстроя_от_25.12.90___6___0___0_17" localSheetId="1">#REF!</definedName>
    <definedName name="Поправочные_коэффициенты_по_письму_Госстроя_от_25.12.90___6___0___0_17">#REF!</definedName>
    <definedName name="Поправочные_коэффициенты_по_письму_Госстроя_от_25.12.90___6___0___0_18" localSheetId="2">#REF!</definedName>
    <definedName name="Поправочные_коэффициенты_по_письму_Госстроя_от_25.12.90___6___0___0_18" localSheetId="1">#REF!</definedName>
    <definedName name="Поправочные_коэффициенты_по_письму_Госстроя_от_25.12.90___6___0___0_18">#REF!</definedName>
    <definedName name="Поправочные_коэффициенты_по_письму_Госстроя_от_25.12.90___6___0___0_19" localSheetId="2">#REF!</definedName>
    <definedName name="Поправочные_коэффициенты_по_письму_Госстроя_от_25.12.90___6___0___0_19" localSheetId="1">#REF!</definedName>
    <definedName name="Поправочные_коэффициенты_по_письму_Госстроя_от_25.12.90___6___0___0_19">#REF!</definedName>
    <definedName name="Поправочные_коэффициенты_по_письму_Госстроя_от_25.12.90___6___0___0_20" localSheetId="2">#REF!</definedName>
    <definedName name="Поправочные_коэффициенты_по_письму_Госстроя_от_25.12.90___6___0___0_20" localSheetId="1">#REF!</definedName>
    <definedName name="Поправочные_коэффициенты_по_письму_Госстроя_от_25.12.90___6___0___0_20">#REF!</definedName>
    <definedName name="Поправочные_коэффициенты_по_письму_Госстроя_от_25.12.90___6___0___0_3" localSheetId="2">#REF!</definedName>
    <definedName name="Поправочные_коэффициенты_по_письму_Госстроя_от_25.12.90___6___0___0_3" localSheetId="1">#REF!</definedName>
    <definedName name="Поправочные_коэффициенты_по_письму_Госстроя_от_25.12.90___6___0___0_3">#REF!</definedName>
    <definedName name="Поправочные_коэффициенты_по_письму_Госстроя_от_25.12.90___6___0___0_4" localSheetId="2">#REF!</definedName>
    <definedName name="Поправочные_коэффициенты_по_письму_Госстроя_от_25.12.90___6___0___0_4" localSheetId="1">#REF!</definedName>
    <definedName name="Поправочные_коэффициенты_по_письму_Госстроя_от_25.12.90___6___0___0_4">#REF!</definedName>
    <definedName name="Поправочные_коэффициенты_по_письму_Госстроя_от_25.12.90___6___0___0_5" localSheetId="2">#REF!</definedName>
    <definedName name="Поправочные_коэффициенты_по_письму_Госстроя_от_25.12.90___6___0___0_5" localSheetId="1">#REF!</definedName>
    <definedName name="Поправочные_коэффициенты_по_письму_Госстроя_от_25.12.90___6___0___0_5">#REF!</definedName>
    <definedName name="Поправочные_коэффициенты_по_письму_Госстроя_от_25.12.90___6___0___0_6" localSheetId="2">#REF!</definedName>
    <definedName name="Поправочные_коэффициенты_по_письму_Госстроя_от_25.12.90___6___0___0_6" localSheetId="1">#REF!</definedName>
    <definedName name="Поправочные_коэффициенты_по_письму_Госстроя_от_25.12.90___6___0___0_6">#REF!</definedName>
    <definedName name="Поправочные_коэффициенты_по_письму_Госстроя_от_25.12.90___6___0___0_7" localSheetId="2">#REF!</definedName>
    <definedName name="Поправочные_коэффициенты_по_письму_Госстроя_от_25.12.90___6___0___0_7" localSheetId="1">#REF!</definedName>
    <definedName name="Поправочные_коэффициенты_по_письму_Госстроя_от_25.12.90___6___0___0_7">#REF!</definedName>
    <definedName name="Поправочные_коэффициенты_по_письму_Госстроя_от_25.12.90___6___0___0_8" localSheetId="2">#REF!</definedName>
    <definedName name="Поправочные_коэффициенты_по_письму_Госстроя_от_25.12.90___6___0___0_8" localSheetId="1">#REF!</definedName>
    <definedName name="Поправочные_коэффициенты_по_письму_Госстроя_от_25.12.90___6___0___0_8">#REF!</definedName>
    <definedName name="Поправочные_коэффициенты_по_письму_Госстроя_от_25.12.90___6___0___0_9" localSheetId="2">#REF!</definedName>
    <definedName name="Поправочные_коэффициенты_по_письму_Госстроя_от_25.12.90___6___0___0_9" localSheetId="1">#REF!</definedName>
    <definedName name="Поправочные_коэффициенты_по_письму_Госстроя_от_25.12.90___6___0___0_9">#REF!</definedName>
    <definedName name="Поправочные_коэффициенты_по_письму_Госстроя_от_25.12.90___6___0___1" localSheetId="2">#REF!</definedName>
    <definedName name="Поправочные_коэффициенты_по_письму_Госстроя_от_25.12.90___6___0___1" localSheetId="1">#REF!</definedName>
    <definedName name="Поправочные_коэффициенты_по_письму_Госстроя_от_25.12.90___6___0___1">#REF!</definedName>
    <definedName name="Поправочные_коэффициенты_по_письму_Госстроя_от_25.12.90___6___0___3" localSheetId="2">#REF!</definedName>
    <definedName name="Поправочные_коэффициенты_по_письму_Госстроя_от_25.12.90___6___0___3" localSheetId="1">#REF!</definedName>
    <definedName name="Поправочные_коэффициенты_по_письму_Госстроя_от_25.12.90___6___0___3">#REF!</definedName>
    <definedName name="Поправочные_коэффициенты_по_письму_Госстроя_от_25.12.90___6___0___3_15" localSheetId="2">#REF!</definedName>
    <definedName name="Поправочные_коэффициенты_по_письму_Госстроя_от_25.12.90___6___0___3_15" localSheetId="1">#REF!</definedName>
    <definedName name="Поправочные_коэффициенты_по_письму_Госстроя_от_25.12.90___6___0___3_15">#REF!</definedName>
    <definedName name="Поправочные_коэффициенты_по_письму_Госстроя_от_25.12.90___6___0___3_16" localSheetId="2">#REF!</definedName>
    <definedName name="Поправочные_коэффициенты_по_письму_Госстроя_от_25.12.90___6___0___3_16" localSheetId="1">#REF!</definedName>
    <definedName name="Поправочные_коэффициенты_по_письму_Госстроя_от_25.12.90___6___0___3_16">#REF!</definedName>
    <definedName name="Поправочные_коэффициенты_по_письму_Госстроя_от_25.12.90___6___0___3_19" localSheetId="2">#REF!</definedName>
    <definedName name="Поправочные_коэффициенты_по_письму_Госстроя_от_25.12.90___6___0___3_19" localSheetId="1">#REF!</definedName>
    <definedName name="Поправочные_коэффициенты_по_письму_Госстроя_от_25.12.90___6___0___3_19">#REF!</definedName>
    <definedName name="Поправочные_коэффициенты_по_письму_Госстроя_от_25.12.90___6___0___3_4" localSheetId="2">#REF!</definedName>
    <definedName name="Поправочные_коэффициенты_по_письму_Госстроя_от_25.12.90___6___0___3_4" localSheetId="1">#REF!</definedName>
    <definedName name="Поправочные_коэффициенты_по_письму_Госстроя_от_25.12.90___6___0___3_4">#REF!</definedName>
    <definedName name="Поправочные_коэффициенты_по_письму_Госстроя_от_25.12.90___6___0___5" localSheetId="2">#REF!</definedName>
    <definedName name="Поправочные_коэффициенты_по_письму_Госстроя_от_25.12.90___6___0___5" localSheetId="1">#REF!</definedName>
    <definedName name="Поправочные_коэффициенты_по_письму_Госстроя_от_25.12.90___6___0___5">#REF!</definedName>
    <definedName name="Поправочные_коэффициенты_по_письму_Госстроя_от_25.12.90___6___0___5_14" localSheetId="2">#REF!</definedName>
    <definedName name="Поправочные_коэффициенты_по_письму_Госстроя_от_25.12.90___6___0___5_14" localSheetId="1">#REF!</definedName>
    <definedName name="Поправочные_коэффициенты_по_письму_Госстроя_от_25.12.90___6___0___5_14">#REF!</definedName>
    <definedName name="Поправочные_коэффициенты_по_письму_Госстроя_от_25.12.90___6___0___5_15" localSheetId="2">#REF!</definedName>
    <definedName name="Поправочные_коэффициенты_по_письму_Госстроя_от_25.12.90___6___0___5_15" localSheetId="1">#REF!</definedName>
    <definedName name="Поправочные_коэффициенты_по_письму_Госстроя_от_25.12.90___6___0___5_15">#REF!</definedName>
    <definedName name="Поправочные_коэффициенты_по_письму_Госстроя_от_25.12.90___6___0___5_16" localSheetId="2">#REF!</definedName>
    <definedName name="Поправочные_коэффициенты_по_письму_Госстроя_от_25.12.90___6___0___5_16" localSheetId="1">#REF!</definedName>
    <definedName name="Поправочные_коэффициенты_по_письму_Госстроя_от_25.12.90___6___0___5_16">#REF!</definedName>
    <definedName name="Поправочные_коэффициенты_по_письму_Госстроя_от_25.12.90___6___0___5_19" localSheetId="2">#REF!</definedName>
    <definedName name="Поправочные_коэффициенты_по_письму_Госстроя_от_25.12.90___6___0___5_19" localSheetId="1">#REF!</definedName>
    <definedName name="Поправочные_коэффициенты_по_письму_Госстроя_от_25.12.90___6___0___5_19">#REF!</definedName>
    <definedName name="Поправочные_коэффициенты_по_письму_Госстроя_от_25.12.90___6___0___5_4" localSheetId="2">#REF!</definedName>
    <definedName name="Поправочные_коэффициенты_по_письму_Госстроя_от_25.12.90___6___0___5_4" localSheetId="1">#REF!</definedName>
    <definedName name="Поправочные_коэффициенты_по_письму_Госстроя_от_25.12.90___6___0___5_4">#REF!</definedName>
    <definedName name="Поправочные_коэффициенты_по_письму_Госстроя_от_25.12.90___6___0_1" localSheetId="2">#REF!</definedName>
    <definedName name="Поправочные_коэффициенты_по_письму_Госстроя_от_25.12.90___6___0_1" localSheetId="1">#REF!</definedName>
    <definedName name="Поправочные_коэффициенты_по_письму_Госстроя_от_25.12.90___6___0_1">#REF!</definedName>
    <definedName name="Поправочные_коэффициенты_по_письму_Госстроя_от_25.12.90___6___0_10" localSheetId="2">#REF!</definedName>
    <definedName name="Поправочные_коэффициенты_по_письму_Госстроя_от_25.12.90___6___0_10" localSheetId="1">#REF!</definedName>
    <definedName name="Поправочные_коэффициенты_по_письму_Госстроя_от_25.12.90___6___0_10">#REF!</definedName>
    <definedName name="Поправочные_коэффициенты_по_письму_Госстроя_от_25.12.90___6___0_13" localSheetId="2">#REF!</definedName>
    <definedName name="Поправочные_коэффициенты_по_письму_Госстроя_от_25.12.90___6___0_13" localSheetId="1">#REF!</definedName>
    <definedName name="Поправочные_коэффициенты_по_письму_Госстроя_от_25.12.90___6___0_13">#REF!</definedName>
    <definedName name="Поправочные_коэффициенты_по_письму_Госстроя_от_25.12.90___6___0_14" localSheetId="2">#REF!</definedName>
    <definedName name="Поправочные_коэффициенты_по_письму_Госстроя_от_25.12.90___6___0_14" localSheetId="1">#REF!</definedName>
    <definedName name="Поправочные_коэффициенты_по_письму_Госстроя_от_25.12.90___6___0_14">#REF!</definedName>
    <definedName name="Поправочные_коэффициенты_по_письму_Госстроя_от_25.12.90___6___0_15" localSheetId="2">#REF!</definedName>
    <definedName name="Поправочные_коэффициенты_по_письму_Госстроя_от_25.12.90___6___0_15" localSheetId="1">#REF!</definedName>
    <definedName name="Поправочные_коэффициенты_по_письму_Госстроя_от_25.12.90___6___0_15">#REF!</definedName>
    <definedName name="Поправочные_коэффициенты_по_письму_Госстроя_от_25.12.90___6___0_16" localSheetId="2">#REF!</definedName>
    <definedName name="Поправочные_коэффициенты_по_письму_Госстроя_от_25.12.90___6___0_16" localSheetId="1">#REF!</definedName>
    <definedName name="Поправочные_коэффициенты_по_письму_Госстроя_от_25.12.90___6___0_16">#REF!</definedName>
    <definedName name="Поправочные_коэффициенты_по_письму_Госстроя_от_25.12.90___6___0_17" localSheetId="2">#REF!</definedName>
    <definedName name="Поправочные_коэффициенты_по_письму_Госстроя_от_25.12.90___6___0_17" localSheetId="1">#REF!</definedName>
    <definedName name="Поправочные_коэффициенты_по_письму_Госстроя_от_25.12.90___6___0_17">#REF!</definedName>
    <definedName name="Поправочные_коэффициенты_по_письму_Госстроя_от_25.12.90___6___0_18" localSheetId="2">#REF!</definedName>
    <definedName name="Поправочные_коэффициенты_по_письму_Госстроя_от_25.12.90___6___0_18" localSheetId="1">#REF!</definedName>
    <definedName name="Поправочные_коэффициенты_по_письму_Госстроя_от_25.12.90___6___0_18">#REF!</definedName>
    <definedName name="Поправочные_коэффициенты_по_письму_Госстроя_от_25.12.90___6___0_19" localSheetId="2">#REF!</definedName>
    <definedName name="Поправочные_коэффициенты_по_письму_Госстроя_от_25.12.90___6___0_19" localSheetId="1">#REF!</definedName>
    <definedName name="Поправочные_коэффициенты_по_письму_Госстроя_от_25.12.90___6___0_19">#REF!</definedName>
    <definedName name="Поправочные_коэффициенты_по_письму_Госстроя_от_25.12.90___6___0_20" localSheetId="2">#REF!</definedName>
    <definedName name="Поправочные_коэффициенты_по_письму_Госстроя_от_25.12.90___6___0_20" localSheetId="1">#REF!</definedName>
    <definedName name="Поправочные_коэффициенты_по_письму_Госстроя_от_25.12.90___6___0_20">#REF!</definedName>
    <definedName name="Поправочные_коэффициенты_по_письму_Госстроя_от_25.12.90___6___0_3" localSheetId="2">#REF!</definedName>
    <definedName name="Поправочные_коэффициенты_по_письму_Госстроя_от_25.12.90___6___0_3" localSheetId="1">#REF!</definedName>
    <definedName name="Поправочные_коэффициенты_по_письму_Госстроя_от_25.12.90___6___0_3">#REF!</definedName>
    <definedName name="Поправочные_коэффициенты_по_письму_Госстроя_от_25.12.90___6___0_4" localSheetId="2">#REF!</definedName>
    <definedName name="Поправочные_коэффициенты_по_письму_Госстроя_от_25.12.90___6___0_4" localSheetId="1">#REF!</definedName>
    <definedName name="Поправочные_коэффициенты_по_письму_Госстроя_от_25.12.90___6___0_4">#REF!</definedName>
    <definedName name="Поправочные_коэффициенты_по_письму_Госстроя_от_25.12.90___6___0_5" localSheetId="2">#REF!</definedName>
    <definedName name="Поправочные_коэффициенты_по_письму_Госстроя_от_25.12.90___6___0_5" localSheetId="1">#REF!</definedName>
    <definedName name="Поправочные_коэффициенты_по_письму_Госстроя_от_25.12.90___6___0_5">#REF!</definedName>
    <definedName name="Поправочные_коэффициенты_по_письму_Госстроя_от_25.12.90___6___0_7" localSheetId="2">#REF!</definedName>
    <definedName name="Поправочные_коэффициенты_по_письму_Госстроя_от_25.12.90___6___0_7" localSheetId="1">#REF!</definedName>
    <definedName name="Поправочные_коэффициенты_по_письму_Госстроя_от_25.12.90___6___0_7">#REF!</definedName>
    <definedName name="Поправочные_коэффициенты_по_письму_Госстроя_от_25.12.90___6___0_8" localSheetId="2">#REF!</definedName>
    <definedName name="Поправочные_коэффициенты_по_письму_Госстроя_от_25.12.90___6___0_8" localSheetId="1">#REF!</definedName>
    <definedName name="Поправочные_коэффициенты_по_письму_Госстроя_от_25.12.90___6___0_8">#REF!</definedName>
    <definedName name="Поправочные_коэффициенты_по_письму_Госстроя_от_25.12.90___6___0_9" localSheetId="2">#REF!</definedName>
    <definedName name="Поправочные_коэффициенты_по_письму_Госстроя_от_25.12.90___6___0_9" localSheetId="1">#REF!</definedName>
    <definedName name="Поправочные_коэффициенты_по_письму_Госстроя_от_25.12.90___6___0_9">#REF!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_13" localSheetId="2">#REF!</definedName>
    <definedName name="Поправочные_коэффициенты_по_письму_Госстроя_от_25.12.90___6___1_13" localSheetId="1">#REF!</definedName>
    <definedName name="Поправочные_коэффициенты_по_письму_Госстроя_от_25.12.90___6___1_13">#REF!</definedName>
    <definedName name="Поправочные_коэффициенты_по_письму_Госстроя_от_25.12.90___6___1_15" localSheetId="2">#REF!</definedName>
    <definedName name="Поправочные_коэффициенты_по_письму_Госстроя_от_25.12.90___6___1_15" localSheetId="1">#REF!</definedName>
    <definedName name="Поправочные_коэффициенты_по_письму_Госстроя_от_25.12.90___6___1_15">#REF!</definedName>
    <definedName name="Поправочные_коэффициенты_по_письму_Госстроя_от_25.12.90___6___1_16" localSheetId="2">#REF!</definedName>
    <definedName name="Поправочные_коэффициенты_по_письму_Госстроя_от_25.12.90___6___1_16" localSheetId="1">#REF!</definedName>
    <definedName name="Поправочные_коэффициенты_по_письму_Госстроя_от_25.12.90___6___1_16">#REF!</definedName>
    <definedName name="Поправочные_коэффициенты_по_письму_Госстроя_от_25.12.90___6___1_17" localSheetId="2">#REF!</definedName>
    <definedName name="Поправочные_коэффициенты_по_письму_Госстроя_от_25.12.90___6___1_17" localSheetId="1">#REF!</definedName>
    <definedName name="Поправочные_коэффициенты_по_письму_Госстроя_от_25.12.90___6___1_17">#REF!</definedName>
    <definedName name="Поправочные_коэффициенты_по_письму_Госстроя_от_25.12.90___6___1_18" localSheetId="2">#REF!</definedName>
    <definedName name="Поправочные_коэффициенты_по_письму_Госстроя_от_25.12.90___6___1_18" localSheetId="1">#REF!</definedName>
    <definedName name="Поправочные_коэффициенты_по_письму_Госстроя_от_25.12.90___6___1_18">#REF!</definedName>
    <definedName name="Поправочные_коэффициенты_по_письму_Госстроя_от_25.12.90___6___1_19" localSheetId="2">#REF!</definedName>
    <definedName name="Поправочные_коэффициенты_по_письму_Госстроя_от_25.12.90___6___1_19" localSheetId="1">#REF!</definedName>
    <definedName name="Поправочные_коэффициенты_по_письму_Госстроя_от_25.12.90___6___1_19">#REF!</definedName>
    <definedName name="Поправочные_коэффициенты_по_письму_Госстроя_от_25.12.90___6___1_20" localSheetId="2">#REF!</definedName>
    <definedName name="Поправочные_коэффициенты_по_письму_Госстроя_от_25.12.90___6___1_20" localSheetId="1">#REF!</definedName>
    <definedName name="Поправочные_коэффициенты_по_письму_Госстроя_от_25.12.90___6___1_20">#REF!</definedName>
    <definedName name="Поправочные_коэффициенты_по_письму_Госстроя_от_25.12.90___6___1_3" localSheetId="2">#REF!</definedName>
    <definedName name="Поправочные_коэффициенты_по_письму_Госстроя_от_25.12.90___6___1_3" localSheetId="1">#REF!</definedName>
    <definedName name="Поправочные_коэффициенты_по_письму_Госстроя_от_25.12.90___6___1_3">#REF!</definedName>
    <definedName name="Поправочные_коэффициенты_по_письму_Госстроя_от_25.12.90___6___1_4" localSheetId="2">#REF!</definedName>
    <definedName name="Поправочные_коэффициенты_по_письму_Госстроя_от_25.12.90___6___1_4" localSheetId="1">#REF!</definedName>
    <definedName name="Поправочные_коэффициенты_по_письму_Госстроя_от_25.12.90___6___1_4">#REF!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0_1" localSheetId="2">#REF!</definedName>
    <definedName name="Поправочные_коэффициенты_по_письму_Госстроя_от_25.12.90___6___10_1" localSheetId="1">#REF!</definedName>
    <definedName name="Поправочные_коэффициенты_по_письму_Госстроя_от_25.12.90___6___10_1">#REF!</definedName>
    <definedName name="Поправочные_коэффициенты_по_письму_Госстроя_от_25.12.90___6___10_10" localSheetId="2">#REF!</definedName>
    <definedName name="Поправочные_коэффициенты_по_письму_Госстроя_от_25.12.90___6___10_10" localSheetId="1">#REF!</definedName>
    <definedName name="Поправочные_коэффициенты_по_письму_Госстроя_от_25.12.90___6___10_10">#REF!</definedName>
    <definedName name="Поправочные_коэффициенты_по_письму_Госстроя_от_25.12.90___6___10_13" localSheetId="2">#REF!</definedName>
    <definedName name="Поправочные_коэффициенты_по_письму_Госстроя_от_25.12.90___6___10_13" localSheetId="1">#REF!</definedName>
    <definedName name="Поправочные_коэффициенты_по_письму_Госстроя_от_25.12.90___6___10_13">#REF!</definedName>
    <definedName name="Поправочные_коэффициенты_по_письму_Госстроя_от_25.12.90___6___10_14" localSheetId="2">#REF!</definedName>
    <definedName name="Поправочные_коэффициенты_по_письму_Госстроя_от_25.12.90___6___10_14" localSheetId="1">#REF!</definedName>
    <definedName name="Поправочные_коэффициенты_по_письму_Госстроя_от_25.12.90___6___10_14">#REF!</definedName>
    <definedName name="Поправочные_коэффициенты_по_письму_Госстроя_от_25.12.90___6___10_15" localSheetId="2">#REF!</definedName>
    <definedName name="Поправочные_коэффициенты_по_письму_Госстроя_от_25.12.90___6___10_15" localSheetId="1">#REF!</definedName>
    <definedName name="Поправочные_коэффициенты_по_письму_Госстроя_от_25.12.90___6___10_15">#REF!</definedName>
    <definedName name="Поправочные_коэффициенты_по_письму_Госстроя_от_25.12.90___6___10_16" localSheetId="2">#REF!</definedName>
    <definedName name="Поправочные_коэффициенты_по_письму_Госстроя_от_25.12.90___6___10_16" localSheetId="1">#REF!</definedName>
    <definedName name="Поправочные_коэффициенты_по_письму_Госстроя_от_25.12.90___6___10_16">#REF!</definedName>
    <definedName name="Поправочные_коэффициенты_по_письму_Госстроя_от_25.12.90___6___10_17" localSheetId="2">#REF!</definedName>
    <definedName name="Поправочные_коэффициенты_по_письму_Госстроя_от_25.12.90___6___10_17" localSheetId="1">#REF!</definedName>
    <definedName name="Поправочные_коэффициенты_по_письму_Госстроя_от_25.12.90___6___10_17">#REF!</definedName>
    <definedName name="Поправочные_коэффициенты_по_письму_Госстроя_от_25.12.90___6___10_18" localSheetId="2">#REF!</definedName>
    <definedName name="Поправочные_коэффициенты_по_письму_Госстроя_от_25.12.90___6___10_18" localSheetId="1">#REF!</definedName>
    <definedName name="Поправочные_коэффициенты_по_письму_Госстроя_от_25.12.90___6___10_18">#REF!</definedName>
    <definedName name="Поправочные_коэффициенты_по_письму_Госстроя_от_25.12.90___6___10_19" localSheetId="2">#REF!</definedName>
    <definedName name="Поправочные_коэффициенты_по_письму_Госстроя_от_25.12.90___6___10_19" localSheetId="1">#REF!</definedName>
    <definedName name="Поправочные_коэффициенты_по_письму_Госстроя_от_25.12.90___6___10_19">#REF!</definedName>
    <definedName name="Поправочные_коэффициенты_по_письму_Госстроя_от_25.12.90___6___10_20" localSheetId="2">#REF!</definedName>
    <definedName name="Поправочные_коэффициенты_по_письму_Госстроя_от_25.12.90___6___10_20" localSheetId="1">#REF!</definedName>
    <definedName name="Поправочные_коэффициенты_по_письму_Госстроя_от_25.12.90___6___10_20">#REF!</definedName>
    <definedName name="Поправочные_коэффициенты_по_письму_Госстроя_от_25.12.90___6___10_3" localSheetId="2">#REF!</definedName>
    <definedName name="Поправочные_коэффициенты_по_письму_Госстроя_от_25.12.90___6___10_3" localSheetId="1">#REF!</definedName>
    <definedName name="Поправочные_коэффициенты_по_письму_Госстроя_от_25.12.90___6___10_3">#REF!</definedName>
    <definedName name="Поправочные_коэффициенты_по_письму_Госстроя_от_25.12.90___6___10_4" localSheetId="2">#REF!</definedName>
    <definedName name="Поправочные_коэффициенты_по_письму_Госстроя_от_25.12.90___6___10_4" localSheetId="1">#REF!</definedName>
    <definedName name="Поправочные_коэффициенты_по_письму_Госстроя_от_25.12.90___6___10_4">#REF!</definedName>
    <definedName name="Поправочные_коэффициенты_по_письму_Госстроя_от_25.12.90___6___10_5" localSheetId="2">#REF!</definedName>
    <definedName name="Поправочные_коэффициенты_по_письму_Госстроя_от_25.12.90___6___10_5" localSheetId="1">#REF!</definedName>
    <definedName name="Поправочные_коэффициенты_по_письму_Госстроя_от_25.12.90___6___10_5">#REF!</definedName>
    <definedName name="Поправочные_коэффициенты_по_письму_Госстроя_от_25.12.90___6___10_6" localSheetId="2">#REF!</definedName>
    <definedName name="Поправочные_коэффициенты_по_письму_Госстроя_от_25.12.90___6___10_6" localSheetId="1">#REF!</definedName>
    <definedName name="Поправочные_коэффициенты_по_письму_Госстроя_от_25.12.90___6___10_6">#REF!</definedName>
    <definedName name="Поправочные_коэффициенты_по_письму_Госстроя_от_25.12.90___6___10_7" localSheetId="2">#REF!</definedName>
    <definedName name="Поправочные_коэффициенты_по_письму_Госстроя_от_25.12.90___6___10_7" localSheetId="1">#REF!</definedName>
    <definedName name="Поправочные_коэффициенты_по_письму_Госстроя_от_25.12.90___6___10_7">#REF!</definedName>
    <definedName name="Поправочные_коэффициенты_по_письму_Госстроя_от_25.12.90___6___10_8" localSheetId="2">#REF!</definedName>
    <definedName name="Поправочные_коэффициенты_по_письму_Госстроя_от_25.12.90___6___10_8" localSheetId="1">#REF!</definedName>
    <definedName name="Поправочные_коэффициенты_по_письму_Госстроя_от_25.12.90___6___10_8">#REF!</definedName>
    <definedName name="Поправочные_коэффициенты_по_письму_Госстроя_от_25.12.90___6___10_9" localSheetId="2">#REF!</definedName>
    <definedName name="Поправочные_коэффициенты_по_письму_Госстроя_от_25.12.90___6___10_9" localSheetId="1">#REF!</definedName>
    <definedName name="Поправочные_коэффициенты_по_письму_Госстроя_от_25.12.90___6___10_9">#REF!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12_13" localSheetId="2">#REF!</definedName>
    <definedName name="Поправочные_коэффициенты_по_письму_Госстроя_от_25.12.90___6___12_13" localSheetId="1">#REF!</definedName>
    <definedName name="Поправочные_коэффициенты_по_письму_Госстроя_от_25.12.90___6___12_13">#REF!</definedName>
    <definedName name="Поправочные_коэффициенты_по_письму_Госстроя_от_25.12.90___6___12_15" localSheetId="2">#REF!</definedName>
    <definedName name="Поправочные_коэффициенты_по_письму_Госстроя_от_25.12.90___6___12_15" localSheetId="1">#REF!</definedName>
    <definedName name="Поправочные_коэффициенты_по_письму_Госстроя_от_25.12.90___6___12_15">#REF!</definedName>
    <definedName name="Поправочные_коэффициенты_по_письму_Госстроя_от_25.12.90___6___12_16" localSheetId="2">#REF!</definedName>
    <definedName name="Поправочные_коэффициенты_по_письму_Госстроя_от_25.12.90___6___12_16" localSheetId="1">#REF!</definedName>
    <definedName name="Поправочные_коэффициенты_по_письму_Госстроя_от_25.12.90___6___12_16">#REF!</definedName>
    <definedName name="Поправочные_коэффициенты_по_письму_Госстроя_от_25.12.90___6___12_17" localSheetId="2">#REF!</definedName>
    <definedName name="Поправочные_коэффициенты_по_письму_Госстроя_от_25.12.90___6___12_17" localSheetId="1">#REF!</definedName>
    <definedName name="Поправочные_коэффициенты_по_письму_Госстроя_от_25.12.90___6___12_17">#REF!</definedName>
    <definedName name="Поправочные_коэффициенты_по_письму_Госстроя_от_25.12.90___6___12_18" localSheetId="2">#REF!</definedName>
    <definedName name="Поправочные_коэффициенты_по_письму_Госстроя_от_25.12.90___6___12_18" localSheetId="1">#REF!</definedName>
    <definedName name="Поправочные_коэффициенты_по_письму_Госстроя_от_25.12.90___6___12_18">#REF!</definedName>
    <definedName name="Поправочные_коэффициенты_по_письму_Госстроя_от_25.12.90___6___12_19" localSheetId="2">#REF!</definedName>
    <definedName name="Поправочные_коэффициенты_по_письму_Госстроя_от_25.12.90___6___12_19" localSheetId="1">#REF!</definedName>
    <definedName name="Поправочные_коэффициенты_по_письму_Госстроя_от_25.12.90___6___12_19">#REF!</definedName>
    <definedName name="Поправочные_коэффициенты_по_письму_Госстроя_от_25.12.90___6___12_20" localSheetId="2">#REF!</definedName>
    <definedName name="Поправочные_коэффициенты_по_письму_Госстроя_от_25.12.90___6___12_20" localSheetId="1">#REF!</definedName>
    <definedName name="Поправочные_коэффициенты_по_письму_Госстроя_от_25.12.90___6___12_20">#REF!</definedName>
    <definedName name="Поправочные_коэффициенты_по_письму_Госстроя_от_25.12.90___6___12_3" localSheetId="2">#REF!</definedName>
    <definedName name="Поправочные_коэффициенты_по_письму_Госстроя_от_25.12.90___6___12_3" localSheetId="1">#REF!</definedName>
    <definedName name="Поправочные_коэффициенты_по_письму_Госстроя_от_25.12.90___6___12_3">#REF!</definedName>
    <definedName name="Поправочные_коэффициенты_по_письму_Госстроя_от_25.12.90___6___12_4" localSheetId="2">#REF!</definedName>
    <definedName name="Поправочные_коэффициенты_по_письму_Госстроя_от_25.12.90___6___12_4" localSheetId="1">#REF!</definedName>
    <definedName name="Поправочные_коэффициенты_по_письму_Госстроя_от_25.12.90___6___12_4">#REF!</definedName>
    <definedName name="Поправочные_коэффициенты_по_письму_Госстроя_от_25.12.90___6___12_5" localSheetId="2">#REF!</definedName>
    <definedName name="Поправочные_коэффициенты_по_письму_Госстроя_от_25.12.90___6___12_5" localSheetId="1">#REF!</definedName>
    <definedName name="Поправочные_коэффициенты_по_письму_Госстроя_от_25.12.90___6___12_5">#REF!</definedName>
    <definedName name="Поправочные_коэффициенты_по_письму_Госстроя_от_25.12.90___6___12_6" localSheetId="2">#REF!</definedName>
    <definedName name="Поправочные_коэффициенты_по_письму_Госстроя_от_25.12.90___6___12_6" localSheetId="1">#REF!</definedName>
    <definedName name="Поправочные_коэффициенты_по_письму_Госстроя_от_25.12.90___6___12_6">#REF!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2_1" localSheetId="2">#REF!</definedName>
    <definedName name="Поправочные_коэффициенты_по_письму_Госстроя_от_25.12.90___6___2_1" localSheetId="1">#REF!</definedName>
    <definedName name="Поправочные_коэффициенты_по_письму_Госстроя_от_25.12.90___6___2_1">#REF!</definedName>
    <definedName name="Поправочные_коэффициенты_по_письму_Госстроя_от_25.12.90___6___2_10" localSheetId="2">#REF!</definedName>
    <definedName name="Поправочные_коэффициенты_по_письму_Госстроя_от_25.12.90___6___2_10" localSheetId="1">#REF!</definedName>
    <definedName name="Поправочные_коэффициенты_по_письму_Госстроя_от_25.12.90___6___2_10">#REF!</definedName>
    <definedName name="Поправочные_коэффициенты_по_письму_Госстроя_от_25.12.90___6___2_13" localSheetId="2">#REF!</definedName>
    <definedName name="Поправочные_коэффициенты_по_письму_Госстроя_от_25.12.90___6___2_13" localSheetId="1">#REF!</definedName>
    <definedName name="Поправочные_коэффициенты_по_письму_Госстроя_от_25.12.90___6___2_13">#REF!</definedName>
    <definedName name="Поправочные_коэффициенты_по_письму_Госстроя_от_25.12.90___6___2_14" localSheetId="2">#REF!</definedName>
    <definedName name="Поправочные_коэффициенты_по_письму_Госстроя_от_25.12.90___6___2_14" localSheetId="1">#REF!</definedName>
    <definedName name="Поправочные_коэффициенты_по_письму_Госстроя_от_25.12.90___6___2_14">#REF!</definedName>
    <definedName name="Поправочные_коэффициенты_по_письму_Госстроя_от_25.12.90___6___2_15" localSheetId="2">#REF!</definedName>
    <definedName name="Поправочные_коэффициенты_по_письму_Госстроя_от_25.12.90___6___2_15" localSheetId="1">#REF!</definedName>
    <definedName name="Поправочные_коэффициенты_по_письму_Госстроя_от_25.12.90___6___2_15">#REF!</definedName>
    <definedName name="Поправочные_коэффициенты_по_письму_Госстроя_от_25.12.90___6___2_16" localSheetId="2">#REF!</definedName>
    <definedName name="Поправочные_коэффициенты_по_письму_Госстроя_от_25.12.90___6___2_16" localSheetId="1">#REF!</definedName>
    <definedName name="Поправочные_коэффициенты_по_письму_Госстроя_от_25.12.90___6___2_16">#REF!</definedName>
    <definedName name="Поправочные_коэффициенты_по_письму_Госстроя_от_25.12.90___6___2_17" localSheetId="2">#REF!</definedName>
    <definedName name="Поправочные_коэффициенты_по_письму_Госстроя_от_25.12.90___6___2_17" localSheetId="1">#REF!</definedName>
    <definedName name="Поправочные_коэффициенты_по_письму_Госстроя_от_25.12.90___6___2_17">#REF!</definedName>
    <definedName name="Поправочные_коэффициенты_по_письму_Госстроя_от_25.12.90___6___2_18" localSheetId="2">#REF!</definedName>
    <definedName name="Поправочные_коэффициенты_по_письму_Госстроя_от_25.12.90___6___2_18" localSheetId="1">#REF!</definedName>
    <definedName name="Поправочные_коэффициенты_по_письму_Госстроя_от_25.12.90___6___2_18">#REF!</definedName>
    <definedName name="Поправочные_коэффициенты_по_письму_Госстроя_от_25.12.90___6___2_19" localSheetId="2">#REF!</definedName>
    <definedName name="Поправочные_коэффициенты_по_письму_Госстроя_от_25.12.90___6___2_19" localSheetId="1">#REF!</definedName>
    <definedName name="Поправочные_коэффициенты_по_письму_Госстроя_от_25.12.90___6___2_19">#REF!</definedName>
    <definedName name="Поправочные_коэффициенты_по_письму_Госстроя_от_25.12.90___6___2_20" localSheetId="2">#REF!</definedName>
    <definedName name="Поправочные_коэффициенты_по_письму_Госстроя_от_25.12.90___6___2_20" localSheetId="1">#REF!</definedName>
    <definedName name="Поправочные_коэффициенты_по_письму_Госстроя_от_25.12.90___6___2_20">#REF!</definedName>
    <definedName name="Поправочные_коэффициенты_по_письму_Госстроя_от_25.12.90___6___2_3" localSheetId="2">#REF!</definedName>
    <definedName name="Поправочные_коэффициенты_по_письму_Госстроя_от_25.12.90___6___2_3" localSheetId="1">#REF!</definedName>
    <definedName name="Поправочные_коэффициенты_по_письму_Госстроя_от_25.12.90___6___2_3">#REF!</definedName>
    <definedName name="Поправочные_коэффициенты_по_письму_Госстроя_от_25.12.90___6___2_4" localSheetId="2">#REF!</definedName>
    <definedName name="Поправочные_коэффициенты_по_письму_Госстроя_от_25.12.90___6___2_4" localSheetId="1">#REF!</definedName>
    <definedName name="Поправочные_коэффициенты_по_письму_Госстроя_от_25.12.90___6___2_4">#REF!</definedName>
    <definedName name="Поправочные_коэффициенты_по_письму_Госстроя_от_25.12.90___6___2_7" localSheetId="2">#REF!</definedName>
    <definedName name="Поправочные_коэффициенты_по_письму_Госстроя_от_25.12.90___6___2_7" localSheetId="1">#REF!</definedName>
    <definedName name="Поправочные_коэффициенты_по_письму_Госстроя_от_25.12.90___6___2_7">#REF!</definedName>
    <definedName name="Поправочные_коэффициенты_по_письму_Госстроя_от_25.12.90___6___2_8" localSheetId="2">#REF!</definedName>
    <definedName name="Поправочные_коэффициенты_по_письму_Госстроя_от_25.12.90___6___2_8" localSheetId="1">#REF!</definedName>
    <definedName name="Поправочные_коэффициенты_по_письму_Госстроя_от_25.12.90___6___2_8">#REF!</definedName>
    <definedName name="Поправочные_коэффициенты_по_письму_Госстроя_от_25.12.90___6___2_9" localSheetId="2">#REF!</definedName>
    <definedName name="Поправочные_коэффициенты_по_письму_Госстроя_от_25.12.90___6___2_9" localSheetId="1">#REF!</definedName>
    <definedName name="Поправочные_коэффициенты_по_письму_Госстроя_от_25.12.90___6___2_9">#REF!</definedName>
    <definedName name="Поправочные_коэффициенты_по_письму_Госстроя_от_25.12.90___6___3" localSheetId="2">#REF!</definedName>
    <definedName name="Поправочные_коэффициенты_по_письму_Госстроя_от_25.12.90___6___3" localSheetId="1">#REF!</definedName>
    <definedName name="Поправочные_коэффициенты_по_письму_Госстроя_от_25.12.90___6___3">#REF!</definedName>
    <definedName name="Поправочные_коэффициенты_по_письму_Госстроя_от_25.12.90___6___3_15" localSheetId="2">#REF!</definedName>
    <definedName name="Поправочные_коэффициенты_по_письму_Госстроя_от_25.12.90___6___3_15" localSheetId="1">#REF!</definedName>
    <definedName name="Поправочные_коэффициенты_по_письму_Госстроя_от_25.12.90___6___3_15">#REF!</definedName>
    <definedName name="Поправочные_коэффициенты_по_письму_Госстроя_от_25.12.90___6___3_16" localSheetId="2">#REF!</definedName>
    <definedName name="Поправочные_коэффициенты_по_письму_Госстроя_от_25.12.90___6___3_16" localSheetId="1">#REF!</definedName>
    <definedName name="Поправочные_коэффициенты_по_письму_Госстроя_от_25.12.90___6___3_16">#REF!</definedName>
    <definedName name="Поправочные_коэффициенты_по_письму_Госстроя_от_25.12.90___6___3_19" localSheetId="2">#REF!</definedName>
    <definedName name="Поправочные_коэффициенты_по_письму_Госстроя_от_25.12.90___6___3_19" localSheetId="1">#REF!</definedName>
    <definedName name="Поправочные_коэффициенты_по_письму_Госстроя_от_25.12.90___6___3_19">#REF!</definedName>
    <definedName name="Поправочные_коэффициенты_по_письму_Госстроя_от_25.12.90___6___3_4" localSheetId="2">#REF!</definedName>
    <definedName name="Поправочные_коэффициенты_по_письму_Госстроя_от_25.12.90___6___3_4" localSheetId="1">#REF!</definedName>
    <definedName name="Поправочные_коэффициенты_по_письму_Госстроя_от_25.12.90___6___3_4">#REF!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4_1" localSheetId="2">#REF!</definedName>
    <definedName name="Поправочные_коэффициенты_по_письму_Госстроя_от_25.12.90___6___4_1" localSheetId="1">#REF!</definedName>
    <definedName name="Поправочные_коэффициенты_по_письму_Госстроя_от_25.12.90___6___4_1">#REF!</definedName>
    <definedName name="Поправочные_коэффициенты_по_письму_Госстроя_от_25.12.90___6___4_10" localSheetId="2">#REF!</definedName>
    <definedName name="Поправочные_коэффициенты_по_письму_Госстроя_от_25.12.90___6___4_10" localSheetId="1">#REF!</definedName>
    <definedName name="Поправочные_коэффициенты_по_письму_Госстроя_от_25.12.90___6___4_10">#REF!</definedName>
    <definedName name="Поправочные_коэффициенты_по_письму_Госстроя_от_25.12.90___6___4_13" localSheetId="2">#REF!</definedName>
    <definedName name="Поправочные_коэффициенты_по_письму_Госстроя_от_25.12.90___6___4_13" localSheetId="1">#REF!</definedName>
    <definedName name="Поправочные_коэффициенты_по_письму_Госстроя_от_25.12.90___6___4_13">#REF!</definedName>
    <definedName name="Поправочные_коэффициенты_по_письму_Госстроя_от_25.12.90___6___4_14" localSheetId="2">#REF!</definedName>
    <definedName name="Поправочные_коэффициенты_по_письму_Госстроя_от_25.12.90___6___4_14" localSheetId="1">#REF!</definedName>
    <definedName name="Поправочные_коэффициенты_по_письму_Госстроя_от_25.12.90___6___4_14">#REF!</definedName>
    <definedName name="Поправочные_коэффициенты_по_письму_Госстроя_от_25.12.90___6___4_15" localSheetId="2">#REF!</definedName>
    <definedName name="Поправочные_коэффициенты_по_письму_Госстроя_от_25.12.90___6___4_15" localSheetId="1">#REF!</definedName>
    <definedName name="Поправочные_коэффициенты_по_письму_Госстроя_от_25.12.90___6___4_15">#REF!</definedName>
    <definedName name="Поправочные_коэффициенты_по_письму_Госстроя_от_25.12.90___6___4_16" localSheetId="2">#REF!</definedName>
    <definedName name="Поправочные_коэффициенты_по_письму_Госстроя_от_25.12.90___6___4_16" localSheetId="1">#REF!</definedName>
    <definedName name="Поправочные_коэффициенты_по_письму_Госстроя_от_25.12.90___6___4_16">#REF!</definedName>
    <definedName name="Поправочные_коэффициенты_по_письму_Госстроя_от_25.12.90___6___4_17" localSheetId="2">#REF!</definedName>
    <definedName name="Поправочные_коэффициенты_по_письму_Госстроя_от_25.12.90___6___4_17" localSheetId="1">#REF!</definedName>
    <definedName name="Поправочные_коэффициенты_по_письму_Госстроя_от_25.12.90___6___4_17">#REF!</definedName>
    <definedName name="Поправочные_коэффициенты_по_письму_Госстроя_от_25.12.90___6___4_18" localSheetId="2">#REF!</definedName>
    <definedName name="Поправочные_коэффициенты_по_письму_Госстроя_от_25.12.90___6___4_18" localSheetId="1">#REF!</definedName>
    <definedName name="Поправочные_коэффициенты_по_письму_Госстроя_от_25.12.90___6___4_18">#REF!</definedName>
    <definedName name="Поправочные_коэффициенты_по_письму_Госстроя_от_25.12.90___6___4_19" localSheetId="2">#REF!</definedName>
    <definedName name="Поправочные_коэффициенты_по_письму_Госстроя_от_25.12.90___6___4_19" localSheetId="1">#REF!</definedName>
    <definedName name="Поправочные_коэффициенты_по_письму_Госстроя_от_25.12.90___6___4_19">#REF!</definedName>
    <definedName name="Поправочные_коэффициенты_по_письму_Госстроя_от_25.12.90___6___4_20" localSheetId="2">#REF!</definedName>
    <definedName name="Поправочные_коэффициенты_по_письму_Госстроя_от_25.12.90___6___4_20" localSheetId="1">#REF!</definedName>
    <definedName name="Поправочные_коэффициенты_по_письму_Госстроя_от_25.12.90___6___4_20">#REF!</definedName>
    <definedName name="Поправочные_коэффициенты_по_письму_Госстроя_от_25.12.90___6___4_3" localSheetId="2">#REF!</definedName>
    <definedName name="Поправочные_коэффициенты_по_письму_Госстроя_от_25.12.90___6___4_3" localSheetId="1">#REF!</definedName>
    <definedName name="Поправочные_коэффициенты_по_письму_Госстроя_от_25.12.90___6___4_3">#REF!</definedName>
    <definedName name="Поправочные_коэффициенты_по_письму_Госстроя_от_25.12.90___6___4_4" localSheetId="2">#REF!</definedName>
    <definedName name="Поправочные_коэффициенты_по_письму_Госстроя_от_25.12.90___6___4_4" localSheetId="1">#REF!</definedName>
    <definedName name="Поправочные_коэффициенты_по_письму_Госстроя_от_25.12.90___6___4_4">#REF!</definedName>
    <definedName name="Поправочные_коэффициенты_по_письму_Госстроя_от_25.12.90___6___4_7" localSheetId="2">#REF!</definedName>
    <definedName name="Поправочные_коэффициенты_по_письму_Госстроя_от_25.12.90___6___4_7" localSheetId="1">#REF!</definedName>
    <definedName name="Поправочные_коэффициенты_по_письму_Госстроя_от_25.12.90___6___4_7">#REF!</definedName>
    <definedName name="Поправочные_коэффициенты_по_письму_Госстроя_от_25.12.90___6___4_8" localSheetId="2">#REF!</definedName>
    <definedName name="Поправочные_коэффициенты_по_письму_Госстроя_от_25.12.90___6___4_8" localSheetId="1">#REF!</definedName>
    <definedName name="Поправочные_коэффициенты_по_письму_Госстроя_от_25.12.90___6___4_8">#REF!</definedName>
    <definedName name="Поправочные_коэффициенты_по_письму_Госстроя_от_25.12.90___6___4_9" localSheetId="2">#REF!</definedName>
    <definedName name="Поправочные_коэффициенты_по_письму_Госстроя_от_25.12.90___6___4_9" localSheetId="1">#REF!</definedName>
    <definedName name="Поправочные_коэффициенты_по_письму_Госстроя_от_25.12.90___6___4_9">#REF!</definedName>
    <definedName name="Поправочные_коэффициенты_по_письму_Госстроя_от_25.12.90___6___5">NA()</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6___0" localSheetId="2">#REF!</definedName>
    <definedName name="Поправочные_коэффициенты_по_письму_Госстроя_от_25.12.90___6___6___0" localSheetId="1">#REF!</definedName>
    <definedName name="Поправочные_коэффициенты_по_письму_Госстроя_от_25.12.90___6___6___0">#REF!</definedName>
    <definedName name="Поправочные_коэффициенты_по_письму_Госстроя_от_25.12.90___6___6___0_15" localSheetId="2">#REF!</definedName>
    <definedName name="Поправочные_коэффициенты_по_письму_Госстроя_от_25.12.90___6___6___0_15" localSheetId="1">#REF!</definedName>
    <definedName name="Поправочные_коэффициенты_по_письму_Госстроя_от_25.12.90___6___6___0_15">#REF!</definedName>
    <definedName name="Поправочные_коэффициенты_по_письму_Госстроя_от_25.12.90___6___6___0_16" localSheetId="2">#REF!</definedName>
    <definedName name="Поправочные_коэффициенты_по_письму_Госстроя_от_25.12.90___6___6___0_16" localSheetId="1">#REF!</definedName>
    <definedName name="Поправочные_коэффициенты_по_письму_Госстроя_от_25.12.90___6___6___0_16">#REF!</definedName>
    <definedName name="Поправочные_коэффициенты_по_письму_Госстроя_от_25.12.90___6___6___0_19" localSheetId="2">#REF!</definedName>
    <definedName name="Поправочные_коэффициенты_по_письму_Госстроя_от_25.12.90___6___6___0_19" localSheetId="1">#REF!</definedName>
    <definedName name="Поправочные_коэффициенты_по_письму_Госстроя_от_25.12.90___6___6___0_19">#REF!</definedName>
    <definedName name="Поправочные_коэффициенты_по_письму_Госстроя_от_25.12.90___6___6___0_4" localSheetId="2">#REF!</definedName>
    <definedName name="Поправочные_коэффициенты_по_письму_Госстроя_от_25.12.90___6___6___0_4" localSheetId="1">#REF!</definedName>
    <definedName name="Поправочные_коэффициенты_по_письму_Госстроя_от_25.12.90___6___6___0_4">#REF!</definedName>
    <definedName name="Поправочные_коэффициенты_по_письму_Госстроя_от_25.12.90___6___6_1" localSheetId="2">#REF!</definedName>
    <definedName name="Поправочные_коэффициенты_по_письму_Госстроя_от_25.12.90___6___6_1" localSheetId="1">#REF!</definedName>
    <definedName name="Поправочные_коэффициенты_по_письму_Госстроя_от_25.12.90___6___6_1">#REF!</definedName>
    <definedName name="Поправочные_коэффициенты_по_письму_Госстроя_от_25.12.90___6___6_10" localSheetId="2">#REF!</definedName>
    <definedName name="Поправочные_коэффициенты_по_письму_Госстроя_от_25.12.90___6___6_10" localSheetId="1">#REF!</definedName>
    <definedName name="Поправочные_коэффициенты_по_письму_Госстроя_от_25.12.90___6___6_10">#REF!</definedName>
    <definedName name="Поправочные_коэффициенты_по_письму_Госстроя_от_25.12.90___6___6_13" localSheetId="2">#REF!</definedName>
    <definedName name="Поправочные_коэффициенты_по_письму_Госстроя_от_25.12.90___6___6_13" localSheetId="1">#REF!</definedName>
    <definedName name="Поправочные_коэффициенты_по_письму_Госстроя_от_25.12.90___6___6_13">#REF!</definedName>
    <definedName name="Поправочные_коэффициенты_по_письму_Госстроя_от_25.12.90___6___6_14" localSheetId="2">#REF!</definedName>
    <definedName name="Поправочные_коэффициенты_по_письму_Госстроя_от_25.12.90___6___6_14" localSheetId="1">#REF!</definedName>
    <definedName name="Поправочные_коэффициенты_по_письму_Госстроя_от_25.12.90___6___6_14">#REF!</definedName>
    <definedName name="Поправочные_коэффициенты_по_письму_Госстроя_от_25.12.90___6___6_15" localSheetId="2">#REF!</definedName>
    <definedName name="Поправочные_коэффициенты_по_письму_Госстроя_от_25.12.90___6___6_15" localSheetId="1">#REF!</definedName>
    <definedName name="Поправочные_коэффициенты_по_письму_Госстроя_от_25.12.90___6___6_15">#REF!</definedName>
    <definedName name="Поправочные_коэффициенты_по_письму_Госстроя_от_25.12.90___6___6_16" localSheetId="2">#REF!</definedName>
    <definedName name="Поправочные_коэффициенты_по_письму_Госстроя_от_25.12.90___6___6_16" localSheetId="1">#REF!</definedName>
    <definedName name="Поправочные_коэффициенты_по_письму_Госстроя_от_25.12.90___6___6_16">#REF!</definedName>
    <definedName name="Поправочные_коэффициенты_по_письму_Госстроя_от_25.12.90___6___6_17" localSheetId="2">#REF!</definedName>
    <definedName name="Поправочные_коэффициенты_по_письму_Госстроя_от_25.12.90___6___6_17" localSheetId="1">#REF!</definedName>
    <definedName name="Поправочные_коэффициенты_по_письму_Госстроя_от_25.12.90___6___6_17">#REF!</definedName>
    <definedName name="Поправочные_коэффициенты_по_письму_Госстроя_от_25.12.90___6___6_18" localSheetId="2">#REF!</definedName>
    <definedName name="Поправочные_коэффициенты_по_письму_Госстроя_от_25.12.90___6___6_18" localSheetId="1">#REF!</definedName>
    <definedName name="Поправочные_коэффициенты_по_письму_Госстроя_от_25.12.90___6___6_18">#REF!</definedName>
    <definedName name="Поправочные_коэффициенты_по_письму_Госстроя_от_25.12.90___6___6_19" localSheetId="2">#REF!</definedName>
    <definedName name="Поправочные_коэффициенты_по_письму_Госстроя_от_25.12.90___6___6_19" localSheetId="1">#REF!</definedName>
    <definedName name="Поправочные_коэффициенты_по_письму_Госстроя_от_25.12.90___6___6_19">#REF!</definedName>
    <definedName name="Поправочные_коэффициенты_по_письму_Госстроя_от_25.12.90___6___6_20" localSheetId="2">#REF!</definedName>
    <definedName name="Поправочные_коэффициенты_по_письму_Госстроя_от_25.12.90___6___6_20" localSheetId="1">#REF!</definedName>
    <definedName name="Поправочные_коэффициенты_по_письму_Госстроя_от_25.12.90___6___6_20">#REF!</definedName>
    <definedName name="Поправочные_коэффициенты_по_письму_Госстроя_от_25.12.90___6___6_3" localSheetId="2">#REF!</definedName>
    <definedName name="Поправочные_коэффициенты_по_письму_Госстроя_от_25.12.90___6___6_3" localSheetId="1">#REF!</definedName>
    <definedName name="Поправочные_коэффициенты_по_письму_Госстроя_от_25.12.90___6___6_3">#REF!</definedName>
    <definedName name="Поправочные_коэффициенты_по_письму_Госстроя_от_25.12.90___6___6_4" localSheetId="2">#REF!</definedName>
    <definedName name="Поправочные_коэффициенты_по_письму_Госстроя_от_25.12.90___6___6_4" localSheetId="1">#REF!</definedName>
    <definedName name="Поправочные_коэффициенты_по_письму_Госстроя_от_25.12.90___6___6_4">#REF!</definedName>
    <definedName name="Поправочные_коэффициенты_по_письму_Госстроя_от_25.12.90___6___6_7" localSheetId="2">#REF!</definedName>
    <definedName name="Поправочные_коэффициенты_по_письму_Госстроя_от_25.12.90___6___6_7" localSheetId="1">#REF!</definedName>
    <definedName name="Поправочные_коэффициенты_по_письму_Госстроя_от_25.12.90___6___6_7">#REF!</definedName>
    <definedName name="Поправочные_коэффициенты_по_письму_Госстроя_от_25.12.90___6___6_8" localSheetId="2">#REF!</definedName>
    <definedName name="Поправочные_коэффициенты_по_письму_Госстроя_от_25.12.90___6___6_8" localSheetId="1">#REF!</definedName>
    <definedName name="Поправочные_коэффициенты_по_письму_Госстроя_от_25.12.90___6___6_8">#REF!</definedName>
    <definedName name="Поправочные_коэффициенты_по_письму_Госстроя_от_25.12.90___6___6_9" localSheetId="2">#REF!</definedName>
    <definedName name="Поправочные_коэффициенты_по_письму_Госстроя_от_25.12.90___6___6_9" localSheetId="1">#REF!</definedName>
    <definedName name="Поправочные_коэффициенты_по_письму_Госстроя_от_25.12.90___6___6_9">#REF!</definedName>
    <definedName name="Поправочные_коэффициенты_по_письму_Госстроя_от_25.12.90___6___7">NA()</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6___8___0" localSheetId="2">#REF!</definedName>
    <definedName name="Поправочные_коэффициенты_по_письму_Госстроя_от_25.12.90___6___8___0" localSheetId="1">#REF!</definedName>
    <definedName name="Поправочные_коэффициенты_по_письму_Госстроя_от_25.12.90___6___8___0">#REF!</definedName>
    <definedName name="Поправочные_коэффициенты_по_письму_Госстроя_от_25.12.90___6___8___0_15" localSheetId="2">#REF!</definedName>
    <definedName name="Поправочные_коэффициенты_по_письму_Госстроя_от_25.12.90___6___8___0_15" localSheetId="1">#REF!</definedName>
    <definedName name="Поправочные_коэффициенты_по_письму_Госстроя_от_25.12.90___6___8___0_15">#REF!</definedName>
    <definedName name="Поправочные_коэффициенты_по_письму_Госстроя_от_25.12.90___6___8___0_16" localSheetId="2">#REF!</definedName>
    <definedName name="Поправочные_коэффициенты_по_письму_Госстроя_от_25.12.90___6___8___0_16" localSheetId="1">#REF!</definedName>
    <definedName name="Поправочные_коэффициенты_по_письму_Госстроя_от_25.12.90___6___8___0_16">#REF!</definedName>
    <definedName name="Поправочные_коэффициенты_по_письму_Госстроя_от_25.12.90___6___8___0_19" localSheetId="2">#REF!</definedName>
    <definedName name="Поправочные_коэффициенты_по_письму_Госстроя_от_25.12.90___6___8___0_19" localSheetId="1">#REF!</definedName>
    <definedName name="Поправочные_коэффициенты_по_письму_Госстроя_от_25.12.90___6___8___0_19">#REF!</definedName>
    <definedName name="Поправочные_коэффициенты_по_письму_Госстроя_от_25.12.90___6___8___0_4" localSheetId="2">#REF!</definedName>
    <definedName name="Поправочные_коэффициенты_по_письму_Госстроя_от_25.12.90___6___8___0_4" localSheetId="1">#REF!</definedName>
    <definedName name="Поправочные_коэффициенты_по_письму_Госстроя_от_25.12.90___6___8___0_4">#REF!</definedName>
    <definedName name="Поправочные_коэффициенты_по_письму_Госстроя_от_25.12.90___6___8_1" localSheetId="2">#REF!</definedName>
    <definedName name="Поправочные_коэффициенты_по_письму_Госстроя_от_25.12.90___6___8_1" localSheetId="1">#REF!</definedName>
    <definedName name="Поправочные_коэффициенты_по_письму_Госстроя_от_25.12.90___6___8_1">#REF!</definedName>
    <definedName name="Поправочные_коэффициенты_по_письму_Госстроя_от_25.12.90___6___8_10" localSheetId="2">#REF!</definedName>
    <definedName name="Поправочные_коэффициенты_по_письму_Госстроя_от_25.12.90___6___8_10" localSheetId="1">#REF!</definedName>
    <definedName name="Поправочные_коэффициенты_по_письму_Госстроя_от_25.12.90___6___8_10">#REF!</definedName>
    <definedName name="Поправочные_коэффициенты_по_письму_Госстроя_от_25.12.90___6___8_13" localSheetId="2">#REF!</definedName>
    <definedName name="Поправочные_коэффициенты_по_письму_Госстроя_от_25.12.90___6___8_13" localSheetId="1">#REF!</definedName>
    <definedName name="Поправочные_коэффициенты_по_письму_Госстроя_от_25.12.90___6___8_13">#REF!</definedName>
    <definedName name="Поправочные_коэффициенты_по_письму_Госстроя_от_25.12.90___6___8_14" localSheetId="2">#REF!</definedName>
    <definedName name="Поправочные_коэффициенты_по_письму_Госстроя_от_25.12.90___6___8_14" localSheetId="1">#REF!</definedName>
    <definedName name="Поправочные_коэффициенты_по_письму_Госстроя_от_25.12.90___6___8_14">#REF!</definedName>
    <definedName name="Поправочные_коэффициенты_по_письму_Госстроя_от_25.12.90___6___8_15" localSheetId="2">#REF!</definedName>
    <definedName name="Поправочные_коэффициенты_по_письму_Госстроя_от_25.12.90___6___8_15" localSheetId="1">#REF!</definedName>
    <definedName name="Поправочные_коэффициенты_по_письму_Госстроя_от_25.12.90___6___8_15">#REF!</definedName>
    <definedName name="Поправочные_коэффициенты_по_письму_Госстроя_от_25.12.90___6___8_16" localSheetId="2">#REF!</definedName>
    <definedName name="Поправочные_коэффициенты_по_письму_Госстроя_от_25.12.90___6___8_16" localSheetId="1">#REF!</definedName>
    <definedName name="Поправочные_коэффициенты_по_письму_Госстроя_от_25.12.90___6___8_16">#REF!</definedName>
    <definedName name="Поправочные_коэффициенты_по_письму_Госстроя_от_25.12.90___6___8_17" localSheetId="2">#REF!</definedName>
    <definedName name="Поправочные_коэффициенты_по_письму_Госстроя_от_25.12.90___6___8_17" localSheetId="1">#REF!</definedName>
    <definedName name="Поправочные_коэффициенты_по_письму_Госстроя_от_25.12.90___6___8_17">#REF!</definedName>
    <definedName name="Поправочные_коэффициенты_по_письму_Госстроя_от_25.12.90___6___8_18" localSheetId="2">#REF!</definedName>
    <definedName name="Поправочные_коэффициенты_по_письму_Госстроя_от_25.12.90___6___8_18" localSheetId="1">#REF!</definedName>
    <definedName name="Поправочные_коэффициенты_по_письму_Госстроя_от_25.12.90___6___8_18">#REF!</definedName>
    <definedName name="Поправочные_коэффициенты_по_письму_Госстроя_от_25.12.90___6___8_19" localSheetId="2">#REF!</definedName>
    <definedName name="Поправочные_коэффициенты_по_письму_Госстроя_от_25.12.90___6___8_19" localSheetId="1">#REF!</definedName>
    <definedName name="Поправочные_коэффициенты_по_письму_Госстроя_от_25.12.90___6___8_19">#REF!</definedName>
    <definedName name="Поправочные_коэффициенты_по_письму_Госстроя_от_25.12.90___6___8_20" localSheetId="2">#REF!</definedName>
    <definedName name="Поправочные_коэффициенты_по_письму_Госстроя_от_25.12.90___6___8_20" localSheetId="1">#REF!</definedName>
    <definedName name="Поправочные_коэффициенты_по_письму_Госстроя_от_25.12.90___6___8_20">#REF!</definedName>
    <definedName name="Поправочные_коэффициенты_по_письму_Госстроя_от_25.12.90___6___8_3" localSheetId="2">#REF!</definedName>
    <definedName name="Поправочные_коэффициенты_по_письму_Госстроя_от_25.12.90___6___8_3" localSheetId="1">#REF!</definedName>
    <definedName name="Поправочные_коэффициенты_по_письму_Госстроя_от_25.12.90___6___8_3">#REF!</definedName>
    <definedName name="Поправочные_коэффициенты_по_письму_Госстроя_от_25.12.90___6___8_4" localSheetId="2">#REF!</definedName>
    <definedName name="Поправочные_коэффициенты_по_письму_Госстроя_от_25.12.90___6___8_4" localSheetId="1">#REF!</definedName>
    <definedName name="Поправочные_коэффициенты_по_письму_Госстроя_от_25.12.90___6___8_4">#REF!</definedName>
    <definedName name="Поправочные_коэффициенты_по_письму_Госстроя_от_25.12.90___6___8_7" localSheetId="2">#REF!</definedName>
    <definedName name="Поправочные_коэффициенты_по_письму_Госстроя_от_25.12.90___6___8_7" localSheetId="1">#REF!</definedName>
    <definedName name="Поправочные_коэффициенты_по_письму_Госстроя_от_25.12.90___6___8_7">#REF!</definedName>
    <definedName name="Поправочные_коэффициенты_по_письму_Госстроя_от_25.12.90___6___8_8" localSheetId="2">#REF!</definedName>
    <definedName name="Поправочные_коэффициенты_по_письму_Госстроя_от_25.12.90___6___8_8" localSheetId="1">#REF!</definedName>
    <definedName name="Поправочные_коэффициенты_по_письму_Госстроя_от_25.12.90___6___8_8">#REF!</definedName>
    <definedName name="Поправочные_коэффициенты_по_письму_Госстроя_от_25.12.90___6___8_9" localSheetId="2">#REF!</definedName>
    <definedName name="Поправочные_коэффициенты_по_письму_Госстроя_от_25.12.90___6___8_9" localSheetId="1">#REF!</definedName>
    <definedName name="Поправочные_коэффициенты_по_письму_Госстроя_от_25.12.90___6___8_9">#REF!</definedName>
    <definedName name="Поправочные_коэффициенты_по_письму_Госстроя_от_25.12.90___6___9">"$#ССЫЛ!.$AC$21:$AN$30"</definedName>
    <definedName name="Поправочные_коэффициенты_по_письму_Госстроя_от_25.12.90___6_1" localSheetId="2">#REF!</definedName>
    <definedName name="Поправочные_коэффициенты_по_письму_Госстроя_от_25.12.90___6_1" localSheetId="1">#REF!</definedName>
    <definedName name="Поправочные_коэффициенты_по_письму_Госстроя_от_25.12.90___6_1">#REF!</definedName>
    <definedName name="Поправочные_коэффициенты_по_письму_Госстроя_от_25.12.90___6_1_15" localSheetId="2">#REF!</definedName>
    <definedName name="Поправочные_коэффициенты_по_письму_Госстроя_от_25.12.90___6_1_15" localSheetId="1">#REF!</definedName>
    <definedName name="Поправочные_коэффициенты_по_письму_Госстроя_от_25.12.90___6_1_15">#REF!</definedName>
    <definedName name="Поправочные_коэффициенты_по_письму_Госстроя_от_25.12.90___6_10" localSheetId="2">#REF!</definedName>
    <definedName name="Поправочные_коэффициенты_по_письму_Госстроя_от_25.12.90___6_10" localSheetId="1">#REF!</definedName>
    <definedName name="Поправочные_коэффициенты_по_письму_Госстроя_от_25.12.90___6_10">#REF!</definedName>
    <definedName name="Поправочные_коэффициенты_по_письму_Госстроя_от_25.12.90___6_13" localSheetId="2">#REF!</definedName>
    <definedName name="Поправочные_коэффициенты_по_письму_Госстроя_от_25.12.90___6_13" localSheetId="1">#REF!</definedName>
    <definedName name="Поправочные_коэффициенты_по_письму_Госстроя_от_25.12.90___6_13">#REF!</definedName>
    <definedName name="Поправочные_коэффициенты_по_письму_Госстроя_от_25.12.90___6_14" localSheetId="2">#REF!</definedName>
    <definedName name="Поправочные_коэффициенты_по_письму_Госстроя_от_25.12.90___6_14" localSheetId="1">#REF!</definedName>
    <definedName name="Поправочные_коэффициенты_по_письму_Госстроя_от_25.12.90___6_14">#REF!</definedName>
    <definedName name="Поправочные_коэффициенты_по_письму_Госстроя_от_25.12.90___6_15" localSheetId="2">#REF!</definedName>
    <definedName name="Поправочные_коэффициенты_по_письму_Госстроя_от_25.12.90___6_15" localSheetId="1">#REF!</definedName>
    <definedName name="Поправочные_коэффициенты_по_письму_Госстроя_от_25.12.90___6_15">#REF!</definedName>
    <definedName name="Поправочные_коэффициенты_по_письму_Госстроя_от_25.12.90___6_16">NA()</definedName>
    <definedName name="Поправочные_коэффициенты_по_письму_Госстроя_от_25.12.90___6_17" localSheetId="2">#REF!</definedName>
    <definedName name="Поправочные_коэффициенты_по_письму_Госстроя_от_25.12.90___6_17" localSheetId="1">#REF!</definedName>
    <definedName name="Поправочные_коэффициенты_по_письму_Госстроя_от_25.12.90___6_17">#REF!</definedName>
    <definedName name="Поправочные_коэффициенты_по_письму_Госстроя_от_25.12.90___6_18">NA()</definedName>
    <definedName name="Поправочные_коэффициенты_по_письму_Госстроя_от_25.12.90___6_19">NA()</definedName>
    <definedName name="Поправочные_коэффициенты_по_письму_Госстроя_от_25.12.90___6_20" localSheetId="2">#REF!</definedName>
    <definedName name="Поправочные_коэффициенты_по_письму_Госстроя_от_25.12.90___6_20" localSheetId="1">#REF!</definedName>
    <definedName name="Поправочные_коэффициенты_по_письму_Госстроя_от_25.12.90___6_20">#REF!</definedName>
    <definedName name="Поправочные_коэффициенты_по_письму_Госстроя_от_25.12.90___6_3" localSheetId="2">#REF!</definedName>
    <definedName name="Поправочные_коэффициенты_по_письму_Госстроя_от_25.12.90___6_3" localSheetId="1">#REF!</definedName>
    <definedName name="Поправочные_коэффициенты_по_письму_Госстроя_от_25.12.90___6_3">#REF!</definedName>
    <definedName name="Поправочные_коэффициенты_по_письму_Госстроя_от_25.12.90___6_4">NA()</definedName>
    <definedName name="Поправочные_коэффициенты_по_письму_Госстроя_от_25.12.90___6_5">NA()</definedName>
    <definedName name="Поправочные_коэффициенты_по_письму_Госстроя_от_25.12.90___6_7" localSheetId="2">#REF!</definedName>
    <definedName name="Поправочные_коэффициенты_по_письму_Госстроя_от_25.12.90___6_7" localSheetId="1">#REF!</definedName>
    <definedName name="Поправочные_коэффициенты_по_письму_Госстроя_от_25.12.90___6_7">#REF!</definedName>
    <definedName name="Поправочные_коэффициенты_по_письму_Госстроя_от_25.12.90___6_8" localSheetId="2">#REF!</definedName>
    <definedName name="Поправочные_коэффициенты_по_письму_Госстроя_от_25.12.90___6_8" localSheetId="1">#REF!</definedName>
    <definedName name="Поправочные_коэффициенты_по_письму_Госстроя_от_25.12.90___6_8">#REF!</definedName>
    <definedName name="Поправочные_коэффициенты_по_письму_Госстроя_от_25.12.90___6_9" localSheetId="2">#REF!</definedName>
    <definedName name="Поправочные_коэффициенты_по_письму_Госстроя_от_25.12.90___6_9" localSheetId="1">#REF!</definedName>
    <definedName name="Поправочные_коэффициенты_по_письму_Госстроя_от_25.12.90___6_9">#REF!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0___0" localSheetId="2">#REF!</definedName>
    <definedName name="Поправочные_коэффициенты_по_письму_Госстроя_от_25.12.90___7___0___0" localSheetId="1">#REF!</definedName>
    <definedName name="Поправочные_коэффициенты_по_письму_Госстроя_от_25.12.90___7___0___0">#REF!</definedName>
    <definedName name="Поправочные_коэффициенты_по_письму_Госстроя_от_25.12.90___7___0___0_15" localSheetId="2">#REF!</definedName>
    <definedName name="Поправочные_коэффициенты_по_письму_Госстроя_от_25.12.90___7___0___0_15" localSheetId="1">#REF!</definedName>
    <definedName name="Поправочные_коэффициенты_по_письму_Госстроя_от_25.12.90___7___0___0_15">#REF!</definedName>
    <definedName name="Поправочные_коэффициенты_по_письму_Госстроя_от_25.12.90___7___0___0_16" localSheetId="2">#REF!</definedName>
    <definedName name="Поправочные_коэффициенты_по_письму_Госстроя_от_25.12.90___7___0___0_16" localSheetId="1">#REF!</definedName>
    <definedName name="Поправочные_коэффициенты_по_письму_Госстроя_от_25.12.90___7___0___0_16">#REF!</definedName>
    <definedName name="Поправочные_коэффициенты_по_письму_Госстроя_от_25.12.90___7___0___0_19" localSheetId="2">#REF!</definedName>
    <definedName name="Поправочные_коэффициенты_по_письму_Госстроя_от_25.12.90___7___0___0_19" localSheetId="1">#REF!</definedName>
    <definedName name="Поправочные_коэффициенты_по_письму_Госстроя_от_25.12.90___7___0___0_19">#REF!</definedName>
    <definedName name="Поправочные_коэффициенты_по_письму_Госстроя_от_25.12.90___7___0___0_4" localSheetId="2">#REF!</definedName>
    <definedName name="Поправочные_коэффициенты_по_письму_Госстроя_от_25.12.90___7___0___0_4" localSheetId="1">#REF!</definedName>
    <definedName name="Поправочные_коэффициенты_по_письму_Госстроя_от_25.12.90___7___0___0_4">#REF!</definedName>
    <definedName name="Поправочные_коэффициенты_по_письму_Госстроя_от_25.12.90___7___0_1" localSheetId="2">#REF!</definedName>
    <definedName name="Поправочные_коэффициенты_по_письму_Госстроя_от_25.12.90___7___0_1" localSheetId="1">#REF!</definedName>
    <definedName name="Поправочные_коэффициенты_по_письму_Госстроя_от_25.12.90___7___0_1">#REF!</definedName>
    <definedName name="Поправочные_коэффициенты_по_письму_Госстроя_от_25.12.90___7___0_10" localSheetId="2">#REF!</definedName>
    <definedName name="Поправочные_коэффициенты_по_письму_Госстроя_от_25.12.90___7___0_10" localSheetId="1">#REF!</definedName>
    <definedName name="Поправочные_коэффициенты_по_письму_Госстроя_от_25.12.90___7___0_10">#REF!</definedName>
    <definedName name="Поправочные_коэффициенты_по_письму_Госстроя_от_25.12.90___7___0_13" localSheetId="2">#REF!</definedName>
    <definedName name="Поправочные_коэффициенты_по_письму_Госстроя_от_25.12.90___7___0_13" localSheetId="1">#REF!</definedName>
    <definedName name="Поправочные_коэффициенты_по_письму_Госстроя_от_25.12.90___7___0_13">#REF!</definedName>
    <definedName name="Поправочные_коэффициенты_по_письму_Госстроя_от_25.12.90___7___0_14" localSheetId="2">#REF!</definedName>
    <definedName name="Поправочные_коэффициенты_по_письму_Госстроя_от_25.12.90___7___0_14" localSheetId="1">#REF!</definedName>
    <definedName name="Поправочные_коэффициенты_по_письму_Госстроя_от_25.12.90___7___0_14">#REF!</definedName>
    <definedName name="Поправочные_коэффициенты_по_письму_Госстроя_от_25.12.90___7___0_15" localSheetId="2">#REF!</definedName>
    <definedName name="Поправочные_коэффициенты_по_письму_Госстроя_от_25.12.90___7___0_15" localSheetId="1">#REF!</definedName>
    <definedName name="Поправочные_коэффициенты_по_письму_Госстроя_от_25.12.90___7___0_15">#REF!</definedName>
    <definedName name="Поправочные_коэффициенты_по_письму_Госстроя_от_25.12.90___7___0_16" localSheetId="2">#REF!</definedName>
    <definedName name="Поправочные_коэффициенты_по_письму_Госстроя_от_25.12.90___7___0_16" localSheetId="1">#REF!</definedName>
    <definedName name="Поправочные_коэффициенты_по_письму_Госстроя_от_25.12.90___7___0_16">#REF!</definedName>
    <definedName name="Поправочные_коэффициенты_по_письму_Госстроя_от_25.12.90___7___0_17" localSheetId="2">#REF!</definedName>
    <definedName name="Поправочные_коэффициенты_по_письму_Госстроя_от_25.12.90___7___0_17" localSheetId="1">#REF!</definedName>
    <definedName name="Поправочные_коэффициенты_по_письму_Госстроя_от_25.12.90___7___0_17">#REF!</definedName>
    <definedName name="Поправочные_коэффициенты_по_письму_Госстроя_от_25.12.90___7___0_18" localSheetId="2">#REF!</definedName>
    <definedName name="Поправочные_коэффициенты_по_письму_Госстроя_от_25.12.90___7___0_18" localSheetId="1">#REF!</definedName>
    <definedName name="Поправочные_коэффициенты_по_письму_Госстроя_от_25.12.90___7___0_18">#REF!</definedName>
    <definedName name="Поправочные_коэффициенты_по_письму_Госстроя_от_25.12.90___7___0_19" localSheetId="2">#REF!</definedName>
    <definedName name="Поправочные_коэффициенты_по_письму_Госстроя_от_25.12.90___7___0_19" localSheetId="1">#REF!</definedName>
    <definedName name="Поправочные_коэффициенты_по_письму_Госстроя_от_25.12.90___7___0_19">#REF!</definedName>
    <definedName name="Поправочные_коэффициенты_по_письму_Госстроя_от_25.12.90___7___0_20" localSheetId="2">#REF!</definedName>
    <definedName name="Поправочные_коэффициенты_по_письму_Госстроя_от_25.12.90___7___0_20" localSheetId="1">#REF!</definedName>
    <definedName name="Поправочные_коэффициенты_по_письму_Госстроя_от_25.12.90___7___0_20">#REF!</definedName>
    <definedName name="Поправочные_коэффициенты_по_письму_Госстроя_от_25.12.90___7___0_3" localSheetId="2">#REF!</definedName>
    <definedName name="Поправочные_коэффициенты_по_письму_Госстроя_от_25.12.90___7___0_3" localSheetId="1">#REF!</definedName>
    <definedName name="Поправочные_коэффициенты_по_письму_Госстроя_от_25.12.90___7___0_3">#REF!</definedName>
    <definedName name="Поправочные_коэффициенты_по_письму_Госстроя_от_25.12.90___7___0_4" localSheetId="2">#REF!</definedName>
    <definedName name="Поправочные_коэффициенты_по_письму_Госстроя_от_25.12.90___7___0_4" localSheetId="1">#REF!</definedName>
    <definedName name="Поправочные_коэффициенты_по_письму_Госстроя_от_25.12.90___7___0_4">#REF!</definedName>
    <definedName name="Поправочные_коэффициенты_по_письму_Госстроя_от_25.12.90___7___0_7" localSheetId="2">#REF!</definedName>
    <definedName name="Поправочные_коэффициенты_по_письму_Госстроя_от_25.12.90___7___0_7" localSheetId="1">#REF!</definedName>
    <definedName name="Поправочные_коэффициенты_по_письму_Госстроя_от_25.12.90___7___0_7">#REF!</definedName>
    <definedName name="Поправочные_коэффициенты_по_письму_Госстроя_от_25.12.90___7___0_8" localSheetId="2">#REF!</definedName>
    <definedName name="Поправочные_коэффициенты_по_письму_Госстроя_от_25.12.90___7___0_8" localSheetId="1">#REF!</definedName>
    <definedName name="Поправочные_коэффициенты_по_письму_Госстроя_от_25.12.90___7___0_8">#REF!</definedName>
    <definedName name="Поправочные_коэффициенты_по_письму_Госстроя_от_25.12.90___7___0_9" localSheetId="2">#REF!</definedName>
    <definedName name="Поправочные_коэффициенты_по_письму_Госстроя_от_25.12.90___7___0_9" localSheetId="1">#REF!</definedName>
    <definedName name="Поправочные_коэффициенты_по_письму_Госстроя_от_25.12.90___7___0_9">#REF!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10_13" localSheetId="2">#REF!</definedName>
    <definedName name="Поправочные_коэффициенты_по_письму_Госстроя_от_25.12.90___7___10_13" localSheetId="1">#REF!</definedName>
    <definedName name="Поправочные_коэффициенты_по_письму_Госстроя_от_25.12.90___7___10_13">#REF!</definedName>
    <definedName name="Поправочные_коэффициенты_по_письму_Госстроя_от_25.12.90___7___10_15" localSheetId="2">#REF!</definedName>
    <definedName name="Поправочные_коэффициенты_по_письму_Госстроя_от_25.12.90___7___10_15" localSheetId="1">#REF!</definedName>
    <definedName name="Поправочные_коэффициенты_по_письму_Госстроя_от_25.12.90___7___10_15">#REF!</definedName>
    <definedName name="Поправочные_коэффициенты_по_письму_Госстроя_от_25.12.90___7___10_16" localSheetId="2">#REF!</definedName>
    <definedName name="Поправочные_коэффициенты_по_письму_Госстроя_от_25.12.90___7___10_16" localSheetId="1">#REF!</definedName>
    <definedName name="Поправочные_коэффициенты_по_письму_Госстроя_от_25.12.90___7___10_16">#REF!</definedName>
    <definedName name="Поправочные_коэффициенты_по_письму_Госстроя_от_25.12.90___7___10_17" localSheetId="2">#REF!</definedName>
    <definedName name="Поправочные_коэффициенты_по_письму_Госстроя_от_25.12.90___7___10_17" localSheetId="1">#REF!</definedName>
    <definedName name="Поправочные_коэффициенты_по_письму_Госстроя_от_25.12.90___7___10_17">#REF!</definedName>
    <definedName name="Поправочные_коэффициенты_по_письму_Госстроя_от_25.12.90___7___10_18" localSheetId="2">#REF!</definedName>
    <definedName name="Поправочные_коэффициенты_по_письму_Госстроя_от_25.12.90___7___10_18" localSheetId="1">#REF!</definedName>
    <definedName name="Поправочные_коэффициенты_по_письму_Госстроя_от_25.12.90___7___10_18">#REF!</definedName>
    <definedName name="Поправочные_коэффициенты_по_письму_Госстроя_от_25.12.90___7___10_19" localSheetId="2">#REF!</definedName>
    <definedName name="Поправочные_коэффициенты_по_письму_Госстроя_от_25.12.90___7___10_19" localSheetId="1">#REF!</definedName>
    <definedName name="Поправочные_коэффициенты_по_письму_Госстроя_от_25.12.90___7___10_19">#REF!</definedName>
    <definedName name="Поправочные_коэффициенты_по_письму_Госстроя_от_25.12.90___7___10_20" localSheetId="2">#REF!</definedName>
    <definedName name="Поправочные_коэффициенты_по_письму_Госстроя_от_25.12.90___7___10_20" localSheetId="1">#REF!</definedName>
    <definedName name="Поправочные_коэффициенты_по_письму_Госстроя_от_25.12.90___7___10_20">#REF!</definedName>
    <definedName name="Поправочные_коэффициенты_по_письму_Госстроя_от_25.12.90___7___10_3" localSheetId="2">#REF!</definedName>
    <definedName name="Поправочные_коэффициенты_по_письму_Госстроя_от_25.12.90___7___10_3" localSheetId="1">#REF!</definedName>
    <definedName name="Поправочные_коэффициенты_по_письму_Госстроя_от_25.12.90___7___10_3">#REF!</definedName>
    <definedName name="Поправочные_коэффициенты_по_письму_Госстроя_от_25.12.90___7___10_4" localSheetId="2">#REF!</definedName>
    <definedName name="Поправочные_коэффициенты_по_письму_Госстроя_от_25.12.90___7___10_4" localSheetId="1">#REF!</definedName>
    <definedName name="Поправочные_коэффициенты_по_письму_Госстроя_от_25.12.90___7___10_4">#REF!</definedName>
    <definedName name="Поправочные_коэффициенты_по_письму_Госстроя_от_25.12.90___7___10_5" localSheetId="2">#REF!</definedName>
    <definedName name="Поправочные_коэффициенты_по_письму_Госстроя_от_25.12.90___7___10_5" localSheetId="1">#REF!</definedName>
    <definedName name="Поправочные_коэффициенты_по_письму_Госстроя_от_25.12.90___7___10_5">#REF!</definedName>
    <definedName name="Поправочные_коэффициенты_по_письму_Госстроя_от_25.12.90___7___10_6" localSheetId="2">#REF!</definedName>
    <definedName name="Поправочные_коэффициенты_по_письму_Госстроя_от_25.12.90___7___10_6" localSheetId="1">#REF!</definedName>
    <definedName name="Поправочные_коэффициенты_по_письму_Госстроя_от_25.12.90___7___10_6">#REF!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2_13" localSheetId="2">#REF!</definedName>
    <definedName name="Поправочные_коэффициенты_по_письму_Госстроя_от_25.12.90___7___2_13" localSheetId="1">#REF!</definedName>
    <definedName name="Поправочные_коэффициенты_по_письму_Госстроя_от_25.12.90___7___2_13">#REF!</definedName>
    <definedName name="Поправочные_коэффициенты_по_письму_Госстроя_от_25.12.90___7___2_15" localSheetId="2">#REF!</definedName>
    <definedName name="Поправочные_коэффициенты_по_письму_Госстроя_от_25.12.90___7___2_15" localSheetId="1">#REF!</definedName>
    <definedName name="Поправочные_коэффициенты_по_письму_Госстроя_от_25.12.90___7___2_15">#REF!</definedName>
    <definedName name="Поправочные_коэффициенты_по_письму_Госстроя_от_25.12.90___7___2_16" localSheetId="2">#REF!</definedName>
    <definedName name="Поправочные_коэффициенты_по_письму_Госстроя_от_25.12.90___7___2_16" localSheetId="1">#REF!</definedName>
    <definedName name="Поправочные_коэффициенты_по_письму_Госстроя_от_25.12.90___7___2_16">#REF!</definedName>
    <definedName name="Поправочные_коэффициенты_по_письму_Госстроя_от_25.12.90___7___2_17" localSheetId="2">#REF!</definedName>
    <definedName name="Поправочные_коэффициенты_по_письму_Госстроя_от_25.12.90___7___2_17" localSheetId="1">#REF!</definedName>
    <definedName name="Поправочные_коэффициенты_по_письму_Госстроя_от_25.12.90___7___2_17">#REF!</definedName>
    <definedName name="Поправочные_коэффициенты_по_письму_Госстроя_от_25.12.90___7___2_18" localSheetId="2">#REF!</definedName>
    <definedName name="Поправочные_коэффициенты_по_письму_Госстроя_от_25.12.90___7___2_18" localSheetId="1">#REF!</definedName>
    <definedName name="Поправочные_коэффициенты_по_письму_Госстроя_от_25.12.90___7___2_18">#REF!</definedName>
    <definedName name="Поправочные_коэффициенты_по_письму_Госстроя_от_25.12.90___7___2_19" localSheetId="2">#REF!</definedName>
    <definedName name="Поправочные_коэффициенты_по_письму_Госстроя_от_25.12.90___7___2_19" localSheetId="1">#REF!</definedName>
    <definedName name="Поправочные_коэффициенты_по_письму_Госстроя_от_25.12.90___7___2_19">#REF!</definedName>
    <definedName name="Поправочные_коэффициенты_по_письму_Госстроя_от_25.12.90___7___2_20" localSheetId="2">#REF!</definedName>
    <definedName name="Поправочные_коэффициенты_по_письму_Госстроя_от_25.12.90___7___2_20" localSheetId="1">#REF!</definedName>
    <definedName name="Поправочные_коэффициенты_по_письму_Госстроя_от_25.12.90___7___2_20">#REF!</definedName>
    <definedName name="Поправочные_коэффициенты_по_письму_Госстроя_от_25.12.90___7___2_3" localSheetId="2">#REF!</definedName>
    <definedName name="Поправочные_коэффициенты_по_письму_Госстроя_от_25.12.90___7___2_3" localSheetId="1">#REF!</definedName>
    <definedName name="Поправочные_коэффициенты_по_письму_Госстроя_от_25.12.90___7___2_3">#REF!</definedName>
    <definedName name="Поправочные_коэффициенты_по_письму_Госстроя_от_25.12.90___7___2_4" localSheetId="2">#REF!</definedName>
    <definedName name="Поправочные_коэффициенты_по_письму_Госстроя_от_25.12.90___7___2_4" localSheetId="1">#REF!</definedName>
    <definedName name="Поправочные_коэффициенты_по_письму_Госстроя_от_25.12.90___7___2_4">#REF!</definedName>
    <definedName name="Поправочные_коэффициенты_по_письму_Госстроя_от_25.12.90___7___2_5" localSheetId="2">#REF!</definedName>
    <definedName name="Поправочные_коэффициенты_по_письму_Госстроя_от_25.12.90___7___2_5" localSheetId="1">#REF!</definedName>
    <definedName name="Поправочные_коэффициенты_по_письму_Госстроя_от_25.12.90___7___2_5">#REF!</definedName>
    <definedName name="Поправочные_коэффициенты_по_письму_Госстроя_от_25.12.90___7___2_6" localSheetId="2">#REF!</definedName>
    <definedName name="Поправочные_коэффициенты_по_письму_Госстроя_от_25.12.90___7___2_6" localSheetId="1">#REF!</definedName>
    <definedName name="Поправочные_коэффициенты_по_письму_Госстроя_от_25.12.90___7___2_6">#REF!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4_13" localSheetId="2">#REF!</definedName>
    <definedName name="Поправочные_коэффициенты_по_письму_Госстроя_от_25.12.90___7___4_13" localSheetId="1">#REF!</definedName>
    <definedName name="Поправочные_коэффициенты_по_письму_Госстроя_от_25.12.90___7___4_13">#REF!</definedName>
    <definedName name="Поправочные_коэффициенты_по_письму_Госстроя_от_25.12.90___7___4_15" localSheetId="2">#REF!</definedName>
    <definedName name="Поправочные_коэффициенты_по_письму_Госстроя_от_25.12.90___7___4_15" localSheetId="1">#REF!</definedName>
    <definedName name="Поправочные_коэффициенты_по_письму_Госстроя_от_25.12.90___7___4_15">#REF!</definedName>
    <definedName name="Поправочные_коэффициенты_по_письму_Госстроя_от_25.12.90___7___4_16" localSheetId="2">#REF!</definedName>
    <definedName name="Поправочные_коэффициенты_по_письму_Госстроя_от_25.12.90___7___4_16" localSheetId="1">#REF!</definedName>
    <definedName name="Поправочные_коэффициенты_по_письму_Госстроя_от_25.12.90___7___4_16">#REF!</definedName>
    <definedName name="Поправочные_коэффициенты_по_письму_Госстроя_от_25.12.90___7___4_17" localSheetId="2">#REF!</definedName>
    <definedName name="Поправочные_коэффициенты_по_письму_Госстроя_от_25.12.90___7___4_17" localSheetId="1">#REF!</definedName>
    <definedName name="Поправочные_коэффициенты_по_письму_Госстроя_от_25.12.90___7___4_17">#REF!</definedName>
    <definedName name="Поправочные_коэффициенты_по_письму_Госстроя_от_25.12.90___7___4_18" localSheetId="2">#REF!</definedName>
    <definedName name="Поправочные_коэффициенты_по_письму_Госстроя_от_25.12.90___7___4_18" localSheetId="1">#REF!</definedName>
    <definedName name="Поправочные_коэффициенты_по_письму_Госстроя_от_25.12.90___7___4_18">#REF!</definedName>
    <definedName name="Поправочные_коэффициенты_по_письму_Госстроя_от_25.12.90___7___4_19" localSheetId="2">#REF!</definedName>
    <definedName name="Поправочные_коэффициенты_по_письму_Госстроя_от_25.12.90___7___4_19" localSheetId="1">#REF!</definedName>
    <definedName name="Поправочные_коэффициенты_по_письму_Госстроя_от_25.12.90___7___4_19">#REF!</definedName>
    <definedName name="Поправочные_коэффициенты_по_письму_Госстроя_от_25.12.90___7___4_20" localSheetId="2">#REF!</definedName>
    <definedName name="Поправочные_коэффициенты_по_письму_Госстроя_от_25.12.90___7___4_20" localSheetId="1">#REF!</definedName>
    <definedName name="Поправочные_коэффициенты_по_письму_Госстроя_от_25.12.90___7___4_20">#REF!</definedName>
    <definedName name="Поправочные_коэффициенты_по_письму_Госстроя_от_25.12.90___7___4_3" localSheetId="2">#REF!</definedName>
    <definedName name="Поправочные_коэффициенты_по_письму_Госстроя_от_25.12.90___7___4_3" localSheetId="1">#REF!</definedName>
    <definedName name="Поправочные_коэффициенты_по_письму_Госстроя_от_25.12.90___7___4_3">#REF!</definedName>
    <definedName name="Поправочные_коэффициенты_по_письму_Госстроя_от_25.12.90___7___4_4" localSheetId="2">#REF!</definedName>
    <definedName name="Поправочные_коэффициенты_по_письму_Госстроя_от_25.12.90___7___4_4" localSheetId="1">#REF!</definedName>
    <definedName name="Поправочные_коэффициенты_по_письму_Госстроя_от_25.12.90___7___4_4">#REF!</definedName>
    <definedName name="Поправочные_коэффициенты_по_письму_Госстроя_от_25.12.90___7___4_5" localSheetId="2">#REF!</definedName>
    <definedName name="Поправочные_коэффициенты_по_письму_Госстроя_от_25.12.90___7___4_5" localSheetId="1">#REF!</definedName>
    <definedName name="Поправочные_коэффициенты_по_письму_Госстроя_от_25.12.90___7___4_5">#REF!</definedName>
    <definedName name="Поправочные_коэффициенты_по_письму_Госстроя_от_25.12.90___7___4_6" localSheetId="2">#REF!</definedName>
    <definedName name="Поправочные_коэффициенты_по_письму_Госстроя_от_25.12.90___7___4_6" localSheetId="1">#REF!</definedName>
    <definedName name="Поправочные_коэффициенты_по_письму_Госстроя_от_25.12.90___7___4_6">#REF!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6_13" localSheetId="2">#REF!</definedName>
    <definedName name="Поправочные_коэффициенты_по_письму_Госстроя_от_25.12.90___7___6_13" localSheetId="1">#REF!</definedName>
    <definedName name="Поправочные_коэффициенты_по_письму_Госстроя_от_25.12.90___7___6_13">#REF!</definedName>
    <definedName name="Поправочные_коэффициенты_по_письму_Госстроя_от_25.12.90___7___6_15" localSheetId="2">#REF!</definedName>
    <definedName name="Поправочные_коэффициенты_по_письму_Госстроя_от_25.12.90___7___6_15" localSheetId="1">#REF!</definedName>
    <definedName name="Поправочные_коэффициенты_по_письму_Госстроя_от_25.12.90___7___6_15">#REF!</definedName>
    <definedName name="Поправочные_коэффициенты_по_письму_Госстроя_от_25.12.90___7___6_16" localSheetId="2">#REF!</definedName>
    <definedName name="Поправочные_коэффициенты_по_письму_Госстроя_от_25.12.90___7___6_16" localSheetId="1">#REF!</definedName>
    <definedName name="Поправочные_коэффициенты_по_письму_Госстроя_от_25.12.90___7___6_16">#REF!</definedName>
    <definedName name="Поправочные_коэффициенты_по_письму_Госстроя_от_25.12.90___7___6_17" localSheetId="2">#REF!</definedName>
    <definedName name="Поправочные_коэффициенты_по_письму_Госстроя_от_25.12.90___7___6_17" localSheetId="1">#REF!</definedName>
    <definedName name="Поправочные_коэффициенты_по_письму_Госстроя_от_25.12.90___7___6_17">#REF!</definedName>
    <definedName name="Поправочные_коэффициенты_по_письму_Госстроя_от_25.12.90___7___6_18" localSheetId="2">#REF!</definedName>
    <definedName name="Поправочные_коэффициенты_по_письму_Госстроя_от_25.12.90___7___6_18" localSheetId="1">#REF!</definedName>
    <definedName name="Поправочные_коэффициенты_по_письму_Госстроя_от_25.12.90___7___6_18">#REF!</definedName>
    <definedName name="Поправочные_коэффициенты_по_письму_Госстроя_от_25.12.90___7___6_19" localSheetId="2">#REF!</definedName>
    <definedName name="Поправочные_коэффициенты_по_письму_Госстроя_от_25.12.90___7___6_19" localSheetId="1">#REF!</definedName>
    <definedName name="Поправочные_коэффициенты_по_письму_Госстроя_от_25.12.90___7___6_19">#REF!</definedName>
    <definedName name="Поправочные_коэффициенты_по_письму_Госстроя_от_25.12.90___7___6_20" localSheetId="2">#REF!</definedName>
    <definedName name="Поправочные_коэффициенты_по_письму_Госстроя_от_25.12.90___7___6_20" localSheetId="1">#REF!</definedName>
    <definedName name="Поправочные_коэффициенты_по_письму_Госстроя_от_25.12.90___7___6_20">#REF!</definedName>
    <definedName name="Поправочные_коэффициенты_по_письму_Госстроя_от_25.12.90___7___6_3" localSheetId="2">#REF!</definedName>
    <definedName name="Поправочные_коэффициенты_по_письму_Госстроя_от_25.12.90___7___6_3" localSheetId="1">#REF!</definedName>
    <definedName name="Поправочные_коэффициенты_по_письму_Госстроя_от_25.12.90___7___6_3">#REF!</definedName>
    <definedName name="Поправочные_коэффициенты_по_письму_Госстроя_от_25.12.90___7___6_4" localSheetId="2">#REF!</definedName>
    <definedName name="Поправочные_коэффициенты_по_письму_Госстроя_от_25.12.90___7___6_4" localSheetId="1">#REF!</definedName>
    <definedName name="Поправочные_коэффициенты_по_письму_Госстроя_от_25.12.90___7___6_4">#REF!</definedName>
    <definedName name="Поправочные_коэффициенты_по_письму_Госстроя_от_25.12.90___7___6_5" localSheetId="2">#REF!</definedName>
    <definedName name="Поправочные_коэффициенты_по_письму_Госстроя_от_25.12.90___7___6_5" localSheetId="1">#REF!</definedName>
    <definedName name="Поправочные_коэффициенты_по_письму_Госстроя_от_25.12.90___7___6_5">#REF!</definedName>
    <definedName name="Поправочные_коэффициенты_по_письму_Госстроя_от_25.12.90___7___6_6" localSheetId="2">#REF!</definedName>
    <definedName name="Поправочные_коэффициенты_по_письму_Госстроя_от_25.12.90___7___6_6" localSheetId="1">#REF!</definedName>
    <definedName name="Поправочные_коэффициенты_по_письму_Госстроя_от_25.12.90___7___6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7___8_13" localSheetId="2">#REF!</definedName>
    <definedName name="Поправочные_коэффициенты_по_письму_Госстроя_от_25.12.90___7___8_13" localSheetId="1">#REF!</definedName>
    <definedName name="Поправочные_коэффициенты_по_письму_Госстроя_от_25.12.90___7___8_13">#REF!</definedName>
    <definedName name="Поправочные_коэффициенты_по_письму_Госстроя_от_25.12.90___7___8_15" localSheetId="2">#REF!</definedName>
    <definedName name="Поправочные_коэффициенты_по_письму_Госстроя_от_25.12.90___7___8_15" localSheetId="1">#REF!</definedName>
    <definedName name="Поправочные_коэффициенты_по_письму_Госстроя_от_25.12.90___7___8_15">#REF!</definedName>
    <definedName name="Поправочные_коэффициенты_по_письму_Госстроя_от_25.12.90___7___8_16" localSheetId="2">#REF!</definedName>
    <definedName name="Поправочные_коэффициенты_по_письму_Госстроя_от_25.12.90___7___8_16" localSheetId="1">#REF!</definedName>
    <definedName name="Поправочные_коэффициенты_по_письму_Госстроя_от_25.12.90___7___8_16">#REF!</definedName>
    <definedName name="Поправочные_коэффициенты_по_письму_Госстроя_от_25.12.90___7___8_17" localSheetId="2">#REF!</definedName>
    <definedName name="Поправочные_коэффициенты_по_письму_Госстроя_от_25.12.90___7___8_17" localSheetId="1">#REF!</definedName>
    <definedName name="Поправочные_коэффициенты_по_письму_Госстроя_от_25.12.90___7___8_17">#REF!</definedName>
    <definedName name="Поправочные_коэффициенты_по_письму_Госстроя_от_25.12.90___7___8_18" localSheetId="2">#REF!</definedName>
    <definedName name="Поправочные_коэффициенты_по_письму_Госстроя_от_25.12.90___7___8_18" localSheetId="1">#REF!</definedName>
    <definedName name="Поправочные_коэффициенты_по_письму_Госстроя_от_25.12.90___7___8_18">#REF!</definedName>
    <definedName name="Поправочные_коэффициенты_по_письму_Госстроя_от_25.12.90___7___8_19" localSheetId="2">#REF!</definedName>
    <definedName name="Поправочные_коэффициенты_по_письму_Госстроя_от_25.12.90___7___8_19" localSheetId="1">#REF!</definedName>
    <definedName name="Поправочные_коэффициенты_по_письму_Госстроя_от_25.12.90___7___8_19">#REF!</definedName>
    <definedName name="Поправочные_коэффициенты_по_письму_Госстроя_от_25.12.90___7___8_20" localSheetId="2">#REF!</definedName>
    <definedName name="Поправочные_коэффициенты_по_письму_Госстроя_от_25.12.90___7___8_20" localSheetId="1">#REF!</definedName>
    <definedName name="Поправочные_коэффициенты_по_письму_Госстроя_от_25.12.90___7___8_20">#REF!</definedName>
    <definedName name="Поправочные_коэффициенты_по_письму_Госстроя_от_25.12.90___7___8_3" localSheetId="2">#REF!</definedName>
    <definedName name="Поправочные_коэффициенты_по_письму_Госстроя_от_25.12.90___7___8_3" localSheetId="1">#REF!</definedName>
    <definedName name="Поправочные_коэффициенты_по_письму_Госстроя_от_25.12.90___7___8_3">#REF!</definedName>
    <definedName name="Поправочные_коэффициенты_по_письму_Госстроя_от_25.12.90___7___8_4" localSheetId="2">#REF!</definedName>
    <definedName name="Поправочные_коэффициенты_по_письму_Госстроя_от_25.12.90___7___8_4" localSheetId="1">#REF!</definedName>
    <definedName name="Поправочные_коэффициенты_по_письму_Госстроя_от_25.12.90___7___8_4">#REF!</definedName>
    <definedName name="Поправочные_коэффициенты_по_письму_Госстроя_от_25.12.90___7___8_5" localSheetId="2">#REF!</definedName>
    <definedName name="Поправочные_коэффициенты_по_письму_Госстроя_от_25.12.90___7___8_5" localSheetId="1">#REF!</definedName>
    <definedName name="Поправочные_коэффициенты_по_письму_Госстроя_от_25.12.90___7___8_5">#REF!</definedName>
    <definedName name="Поправочные_коэффициенты_по_письму_Госстроя_от_25.12.90___7___8_6" localSheetId="2">#REF!</definedName>
    <definedName name="Поправочные_коэффициенты_по_письму_Госстроя_от_25.12.90___7___8_6" localSheetId="1">#REF!</definedName>
    <definedName name="Поправочные_коэффициенты_по_письму_Госстроя_от_25.12.90___7___8_6">#REF!</definedName>
    <definedName name="Поправочные_коэффициенты_по_письму_Госстроя_от_25.12.90___7_1" localSheetId="2">#REF!</definedName>
    <definedName name="Поправочные_коэффициенты_по_письму_Госстроя_от_25.12.90___7_1" localSheetId="1">#REF!</definedName>
    <definedName name="Поправочные_коэффициенты_по_письму_Госстроя_от_25.12.90___7_1">#REF!</definedName>
    <definedName name="Поправочные_коэффициенты_по_письму_Госстроя_от_25.12.90___7_10" localSheetId="2">#REF!</definedName>
    <definedName name="Поправочные_коэффициенты_по_письму_Госстроя_от_25.12.90___7_10" localSheetId="1">#REF!</definedName>
    <definedName name="Поправочные_коэффициенты_по_письму_Госстроя_от_25.12.90___7_10">#REF!</definedName>
    <definedName name="Поправочные_коэффициенты_по_письму_Госстроя_от_25.12.90___7_13" localSheetId="2">#REF!</definedName>
    <definedName name="Поправочные_коэффициенты_по_письму_Госстроя_от_25.12.90___7_13" localSheetId="1">#REF!</definedName>
    <definedName name="Поправочные_коэффициенты_по_письму_Госстроя_от_25.12.90___7_13">#REF!</definedName>
    <definedName name="Поправочные_коэффициенты_по_письму_Госстроя_от_25.12.90___7_14" localSheetId="2">#REF!</definedName>
    <definedName name="Поправочные_коэффициенты_по_письму_Госстроя_от_25.12.90___7_14" localSheetId="1">#REF!</definedName>
    <definedName name="Поправочные_коэффициенты_по_письму_Госстроя_от_25.12.90___7_14">#REF!</definedName>
    <definedName name="Поправочные_коэффициенты_по_письму_Госстроя_от_25.12.90___7_15" localSheetId="2">#REF!</definedName>
    <definedName name="Поправочные_коэффициенты_по_письму_Госстроя_от_25.12.90___7_15" localSheetId="1">#REF!</definedName>
    <definedName name="Поправочные_коэффициенты_по_письму_Госстроя_от_25.12.90___7_15">#REF!</definedName>
    <definedName name="Поправочные_коэффициенты_по_письму_Госстроя_от_25.12.90___7_16" localSheetId="2">#REF!</definedName>
    <definedName name="Поправочные_коэффициенты_по_письму_Госстроя_от_25.12.90___7_16" localSheetId="1">#REF!</definedName>
    <definedName name="Поправочные_коэффициенты_по_письму_Госстроя_от_25.12.90___7_16">#REF!</definedName>
    <definedName name="Поправочные_коэффициенты_по_письму_Госстроя_от_25.12.90___7_17" localSheetId="2">#REF!</definedName>
    <definedName name="Поправочные_коэффициенты_по_письму_Госстроя_от_25.12.90___7_17" localSheetId="1">#REF!</definedName>
    <definedName name="Поправочные_коэффициенты_по_письму_Госстроя_от_25.12.90___7_17">#REF!</definedName>
    <definedName name="Поправочные_коэффициенты_по_письму_Госстроя_от_25.12.90___7_18" localSheetId="2">#REF!</definedName>
    <definedName name="Поправочные_коэффициенты_по_письму_Госстроя_от_25.12.90___7_18" localSheetId="1">#REF!</definedName>
    <definedName name="Поправочные_коэффициенты_по_письму_Госстроя_от_25.12.90___7_18">#REF!</definedName>
    <definedName name="Поправочные_коэффициенты_по_письму_Госстроя_от_25.12.90___7_19" localSheetId="2">#REF!</definedName>
    <definedName name="Поправочные_коэффициенты_по_письму_Госстроя_от_25.12.90___7_19" localSheetId="1">#REF!</definedName>
    <definedName name="Поправочные_коэффициенты_по_письму_Госстроя_от_25.12.90___7_19">#REF!</definedName>
    <definedName name="Поправочные_коэффициенты_по_письму_Госстроя_от_25.12.90___7_20" localSheetId="2">#REF!</definedName>
    <definedName name="Поправочные_коэффициенты_по_письму_Госстроя_от_25.12.90___7_20" localSheetId="1">#REF!</definedName>
    <definedName name="Поправочные_коэффициенты_по_письму_Госстроя_от_25.12.90___7_20">#REF!</definedName>
    <definedName name="Поправочные_коэффициенты_по_письму_Госстроя_от_25.12.90___7_3" localSheetId="2">#REF!</definedName>
    <definedName name="Поправочные_коэффициенты_по_письму_Госстроя_от_25.12.90___7_3" localSheetId="1">#REF!</definedName>
    <definedName name="Поправочные_коэффициенты_по_письму_Госстроя_от_25.12.90___7_3">#REF!</definedName>
    <definedName name="Поправочные_коэффициенты_по_письму_Госстроя_от_25.12.90___7_4" localSheetId="2">#REF!</definedName>
    <definedName name="Поправочные_коэффициенты_по_письму_Госстроя_от_25.12.90___7_4" localSheetId="1">#REF!</definedName>
    <definedName name="Поправочные_коэффициенты_по_письму_Госстроя_от_25.12.90___7_4">#REF!</definedName>
    <definedName name="Поправочные_коэффициенты_по_письму_Госстроя_от_25.12.90___7_7" localSheetId="2">#REF!</definedName>
    <definedName name="Поправочные_коэффициенты_по_письму_Госстроя_от_25.12.90___7_7" localSheetId="1">#REF!</definedName>
    <definedName name="Поправочные_коэффициенты_по_письму_Госстроя_от_25.12.90___7_7">#REF!</definedName>
    <definedName name="Поправочные_коэффициенты_по_письму_Госстроя_от_25.12.90___7_8" localSheetId="2">#REF!</definedName>
    <definedName name="Поправочные_коэффициенты_по_письму_Госстроя_от_25.12.90___7_8" localSheetId="1">#REF!</definedName>
    <definedName name="Поправочные_коэффициенты_по_письму_Госстроя_от_25.12.90___7_8">#REF!</definedName>
    <definedName name="Поправочные_коэффициенты_по_письму_Госстроя_от_25.12.90___7_9" localSheetId="2">#REF!</definedName>
    <definedName name="Поправочные_коэффициенты_по_письму_Госстроя_от_25.12.90___7_9" localSheetId="1">#REF!</definedName>
    <definedName name="Поправочные_коэффициенты_по_письму_Госстроя_от_25.12.90___7_9">#REF!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 localSheetId="2">#REF!</definedName>
    <definedName name="Поправочные_коэффициенты_по_письму_Госстроя_от_25.12.90___8___0___0___0___0" localSheetId="1">#REF!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0___0___0_14" localSheetId="2">#REF!</definedName>
    <definedName name="Поправочные_коэффициенты_по_письму_Госстроя_от_25.12.90___8___0___0___0___0_14" localSheetId="1">#REF!</definedName>
    <definedName name="Поправочные_коэффициенты_по_письму_Госстроя_от_25.12.90___8___0___0___0___0_14">#REF!</definedName>
    <definedName name="Поправочные_коэффициенты_по_письму_Госстроя_от_25.12.90___8___0___0___0___0_15" localSheetId="2">#REF!</definedName>
    <definedName name="Поправочные_коэффициенты_по_письму_Госстроя_от_25.12.90___8___0___0___0___0_15" localSheetId="1">#REF!</definedName>
    <definedName name="Поправочные_коэффициенты_по_письму_Госстроя_от_25.12.90___8___0___0___0___0_15">#REF!</definedName>
    <definedName name="Поправочные_коэффициенты_по_письму_Госстроя_от_25.12.90___8___0___0___0___0_16" localSheetId="2">#REF!</definedName>
    <definedName name="Поправочные_коэффициенты_по_письму_Госстроя_от_25.12.90___8___0___0___0___0_16" localSheetId="1">#REF!</definedName>
    <definedName name="Поправочные_коэффициенты_по_письму_Госстроя_от_25.12.90___8___0___0___0___0_16">#REF!</definedName>
    <definedName name="Поправочные_коэффициенты_по_письму_Госстроя_от_25.12.90___8___0___0___0___0_19" localSheetId="2">#REF!</definedName>
    <definedName name="Поправочные_коэффициенты_по_письму_Госстроя_от_25.12.90___8___0___0___0___0_19" localSheetId="1">#REF!</definedName>
    <definedName name="Поправочные_коэффициенты_по_письму_Госстроя_от_25.12.90___8___0___0___0___0_19">#REF!</definedName>
    <definedName name="Поправочные_коэффициенты_по_письму_Госстроя_от_25.12.90___8___0___0___0___0_4" localSheetId="2">#REF!</definedName>
    <definedName name="Поправочные_коэффициенты_по_письму_Госстроя_от_25.12.90___8___0___0___0___0_4" localSheetId="1">#REF!</definedName>
    <definedName name="Поправочные_коэффициенты_по_письму_Госстроя_от_25.12.90___8___0___0___0___0_4">#REF!</definedName>
    <definedName name="Поправочные_коэффициенты_по_письму_Госстроя_от_25.12.90___8___0___0___0_1" localSheetId="2">#REF!</definedName>
    <definedName name="Поправочные_коэффициенты_по_письму_Госстроя_от_25.12.90___8___0___0___0_1" localSheetId="1">#REF!</definedName>
    <definedName name="Поправочные_коэффициенты_по_письму_Госстроя_от_25.12.90___8___0___0___0_1">#REF!</definedName>
    <definedName name="Поправочные_коэффициенты_по_письму_Госстроя_от_25.12.90___8___0___0___0_10" localSheetId="2">#REF!</definedName>
    <definedName name="Поправочные_коэффициенты_по_письму_Госстроя_от_25.12.90___8___0___0___0_10" localSheetId="1">#REF!</definedName>
    <definedName name="Поправочные_коэффициенты_по_письму_Госстроя_от_25.12.90___8___0___0___0_10">#REF!</definedName>
    <definedName name="Поправочные_коэффициенты_по_письму_Госстроя_от_25.12.90___8___0___0___0_13" localSheetId="2">#REF!</definedName>
    <definedName name="Поправочные_коэффициенты_по_письму_Госстроя_от_25.12.90___8___0___0___0_13" localSheetId="1">#REF!</definedName>
    <definedName name="Поправочные_коэффициенты_по_письму_Госстроя_от_25.12.90___8___0___0___0_13">#REF!</definedName>
    <definedName name="Поправочные_коэффициенты_по_письму_Госстроя_от_25.12.90___8___0___0___0_14" localSheetId="2">#REF!</definedName>
    <definedName name="Поправочные_коэффициенты_по_письму_Госстроя_от_25.12.90___8___0___0___0_14" localSheetId="1">#REF!</definedName>
    <definedName name="Поправочные_коэффициенты_по_письму_Госстроя_от_25.12.90___8___0___0___0_14">#REF!</definedName>
    <definedName name="Поправочные_коэффициенты_по_письму_Госстроя_от_25.12.90___8___0___0___0_15" localSheetId="2">#REF!</definedName>
    <definedName name="Поправочные_коэффициенты_по_письму_Госстроя_от_25.12.90___8___0___0___0_15" localSheetId="1">#REF!</definedName>
    <definedName name="Поправочные_коэффициенты_по_письму_Госстроя_от_25.12.90___8___0___0___0_15">#REF!</definedName>
    <definedName name="Поправочные_коэффициенты_по_письму_Госстроя_от_25.12.90___8___0___0___0_16" localSheetId="2">#REF!</definedName>
    <definedName name="Поправочные_коэффициенты_по_письму_Госстроя_от_25.12.90___8___0___0___0_16" localSheetId="1">#REF!</definedName>
    <definedName name="Поправочные_коэффициенты_по_письму_Госстроя_от_25.12.90___8___0___0___0_16">#REF!</definedName>
    <definedName name="Поправочные_коэффициенты_по_письму_Госстроя_от_25.12.90___8___0___0___0_17" localSheetId="2">#REF!</definedName>
    <definedName name="Поправочные_коэффициенты_по_письму_Госстроя_от_25.12.90___8___0___0___0_17" localSheetId="1">#REF!</definedName>
    <definedName name="Поправочные_коэффициенты_по_письму_Госстроя_от_25.12.90___8___0___0___0_17">#REF!</definedName>
    <definedName name="Поправочные_коэффициенты_по_письму_Госстроя_от_25.12.90___8___0___0___0_18" localSheetId="2">#REF!</definedName>
    <definedName name="Поправочные_коэффициенты_по_письму_Госстроя_от_25.12.90___8___0___0___0_18" localSheetId="1">#REF!</definedName>
    <definedName name="Поправочные_коэффициенты_по_письму_Госстроя_от_25.12.90___8___0___0___0_18">#REF!</definedName>
    <definedName name="Поправочные_коэффициенты_по_письму_Госстроя_от_25.12.90___8___0___0___0_19" localSheetId="2">#REF!</definedName>
    <definedName name="Поправочные_коэффициенты_по_письму_Госстроя_от_25.12.90___8___0___0___0_19" localSheetId="1">#REF!</definedName>
    <definedName name="Поправочные_коэффициенты_по_письму_Госстроя_от_25.12.90___8___0___0___0_19">#REF!</definedName>
    <definedName name="Поправочные_коэффициенты_по_письму_Госстроя_от_25.12.90___8___0___0___0_20" localSheetId="2">#REF!</definedName>
    <definedName name="Поправочные_коэффициенты_по_письму_Госстроя_от_25.12.90___8___0___0___0_20" localSheetId="1">#REF!</definedName>
    <definedName name="Поправочные_коэффициенты_по_письму_Госстроя_от_25.12.90___8___0___0___0_20">#REF!</definedName>
    <definedName name="Поправочные_коэффициенты_по_письму_Госстроя_от_25.12.90___8___0___0___0_3" localSheetId="2">#REF!</definedName>
    <definedName name="Поправочные_коэффициенты_по_письму_Госстроя_от_25.12.90___8___0___0___0_3" localSheetId="1">#REF!</definedName>
    <definedName name="Поправочные_коэффициенты_по_письму_Госстроя_от_25.12.90___8___0___0___0_3">#REF!</definedName>
    <definedName name="Поправочные_коэффициенты_по_письму_Госстроя_от_25.12.90___8___0___0___0_4" localSheetId="2">#REF!</definedName>
    <definedName name="Поправочные_коэффициенты_по_письму_Госстроя_от_25.12.90___8___0___0___0_4" localSheetId="1">#REF!</definedName>
    <definedName name="Поправочные_коэффициенты_по_письму_Госстроя_от_25.12.90___8___0___0___0_4">#REF!</definedName>
    <definedName name="Поправочные_коэффициенты_по_письму_Госстроя_от_25.12.90___8___0___0___0_5" localSheetId="2">#REF!</definedName>
    <definedName name="Поправочные_коэффициенты_по_письму_Госстроя_от_25.12.90___8___0___0___0_5" localSheetId="1">#REF!</definedName>
    <definedName name="Поправочные_коэффициенты_по_письму_Госстроя_от_25.12.90___8___0___0___0_5">#REF!</definedName>
    <definedName name="Поправочные_коэффициенты_по_письму_Госстроя_от_25.12.90___8___0___0___0_6" localSheetId="2">#REF!</definedName>
    <definedName name="Поправочные_коэффициенты_по_письму_Госстроя_от_25.12.90___8___0___0___0_6" localSheetId="1">#REF!</definedName>
    <definedName name="Поправочные_коэффициенты_по_письму_Госстроя_от_25.12.90___8___0___0___0_6">#REF!</definedName>
    <definedName name="Поправочные_коэффициенты_по_письму_Госстроя_от_25.12.90___8___0___0___0_7" localSheetId="2">#REF!</definedName>
    <definedName name="Поправочные_коэффициенты_по_письму_Госстроя_от_25.12.90___8___0___0___0_7" localSheetId="1">#REF!</definedName>
    <definedName name="Поправочные_коэффициенты_по_письму_Госстроя_от_25.12.90___8___0___0___0_7">#REF!</definedName>
    <definedName name="Поправочные_коэффициенты_по_письму_Госстроя_от_25.12.90___8___0___0___0_8" localSheetId="2">#REF!</definedName>
    <definedName name="Поправочные_коэффициенты_по_письму_Госстроя_от_25.12.90___8___0___0___0_8" localSheetId="1">#REF!</definedName>
    <definedName name="Поправочные_коэффициенты_по_письму_Госстроя_от_25.12.90___8___0___0___0_8">#REF!</definedName>
    <definedName name="Поправочные_коэффициенты_по_письму_Госстроя_от_25.12.90___8___0___0___0_9" localSheetId="2">#REF!</definedName>
    <definedName name="Поправочные_коэффициенты_по_письму_Госстроя_от_25.12.90___8___0___0___0_9" localSheetId="1">#REF!</definedName>
    <definedName name="Поправочные_коэффициенты_по_письму_Госстроя_от_25.12.90___8___0___0___0_9">#REF!</definedName>
    <definedName name="Поправочные_коэффициенты_по_письму_Госстроя_от_25.12.90___8___0___0_1" localSheetId="2">#REF!</definedName>
    <definedName name="Поправочные_коэффициенты_по_письму_Госстроя_от_25.12.90___8___0___0_1" localSheetId="1">#REF!</definedName>
    <definedName name="Поправочные_коэффициенты_по_письму_Госстроя_от_25.12.90___8___0___0_1">#REF!</definedName>
    <definedName name="Поправочные_коэффициенты_по_письму_Госстроя_от_25.12.90___8___0___0_10" localSheetId="2">#REF!</definedName>
    <definedName name="Поправочные_коэффициенты_по_письму_Госстроя_от_25.12.90___8___0___0_10" localSheetId="1">#REF!</definedName>
    <definedName name="Поправочные_коэффициенты_по_письму_Госстроя_от_25.12.90___8___0___0_10">#REF!</definedName>
    <definedName name="Поправочные_коэффициенты_по_письму_Госстроя_от_25.12.90___8___0___0_13" localSheetId="2">#REF!</definedName>
    <definedName name="Поправочные_коэффициенты_по_письму_Госстроя_от_25.12.90___8___0___0_13" localSheetId="1">#REF!</definedName>
    <definedName name="Поправочные_коэффициенты_по_письму_Госстроя_от_25.12.90___8___0___0_13">#REF!</definedName>
    <definedName name="Поправочные_коэффициенты_по_письму_Госстроя_от_25.12.90___8___0___0_14" localSheetId="2">#REF!</definedName>
    <definedName name="Поправочные_коэффициенты_по_письму_Госстроя_от_25.12.90___8___0___0_14" localSheetId="1">#REF!</definedName>
    <definedName name="Поправочные_коэффициенты_по_письму_Госстроя_от_25.12.90___8___0___0_14">#REF!</definedName>
    <definedName name="Поправочные_коэффициенты_по_письму_Госстроя_от_25.12.90___8___0___0_15" localSheetId="2">#REF!</definedName>
    <definedName name="Поправочные_коэффициенты_по_письму_Госстроя_от_25.12.90___8___0___0_15" localSheetId="1">#REF!</definedName>
    <definedName name="Поправочные_коэффициенты_по_письму_Госстроя_от_25.12.90___8___0___0_15">#REF!</definedName>
    <definedName name="Поправочные_коэффициенты_по_письму_Госстроя_от_25.12.90___8___0___0_16" localSheetId="2">#REF!</definedName>
    <definedName name="Поправочные_коэффициенты_по_письму_Госстроя_от_25.12.90___8___0___0_16" localSheetId="1">#REF!</definedName>
    <definedName name="Поправочные_коэффициенты_по_письму_Госстроя_от_25.12.90___8___0___0_16">#REF!</definedName>
    <definedName name="Поправочные_коэффициенты_по_письму_Госстроя_от_25.12.90___8___0___0_17" localSheetId="2">#REF!</definedName>
    <definedName name="Поправочные_коэффициенты_по_письму_Госстроя_от_25.12.90___8___0___0_17" localSheetId="1">#REF!</definedName>
    <definedName name="Поправочные_коэффициенты_по_письму_Госстроя_от_25.12.90___8___0___0_17">#REF!</definedName>
    <definedName name="Поправочные_коэффициенты_по_письму_Госстроя_от_25.12.90___8___0___0_18" localSheetId="2">#REF!</definedName>
    <definedName name="Поправочные_коэффициенты_по_письму_Госстроя_от_25.12.90___8___0___0_18" localSheetId="1">#REF!</definedName>
    <definedName name="Поправочные_коэффициенты_по_письму_Госстроя_от_25.12.90___8___0___0_18">#REF!</definedName>
    <definedName name="Поправочные_коэффициенты_по_письму_Госстроя_от_25.12.90___8___0___0_19" localSheetId="2">#REF!</definedName>
    <definedName name="Поправочные_коэффициенты_по_письму_Госстроя_от_25.12.90___8___0___0_19" localSheetId="1">#REF!</definedName>
    <definedName name="Поправочные_коэффициенты_по_письму_Госстроя_от_25.12.90___8___0___0_19">#REF!</definedName>
    <definedName name="Поправочные_коэффициенты_по_письму_Госстроя_от_25.12.90___8___0___0_20" localSheetId="2">#REF!</definedName>
    <definedName name="Поправочные_коэффициенты_по_письму_Госстроя_от_25.12.90___8___0___0_20" localSheetId="1">#REF!</definedName>
    <definedName name="Поправочные_коэффициенты_по_письму_Госстроя_от_25.12.90___8___0___0_20">#REF!</definedName>
    <definedName name="Поправочные_коэффициенты_по_письму_Госстроя_от_25.12.90___8___0___0_3" localSheetId="2">#REF!</definedName>
    <definedName name="Поправочные_коэффициенты_по_письму_Госстроя_от_25.12.90___8___0___0_3" localSheetId="1">#REF!</definedName>
    <definedName name="Поправочные_коэффициенты_по_письму_Госстроя_от_25.12.90___8___0___0_3">#REF!</definedName>
    <definedName name="Поправочные_коэффициенты_по_письму_Госстроя_от_25.12.90___8___0___0_4" localSheetId="2">#REF!</definedName>
    <definedName name="Поправочные_коэффициенты_по_письму_Госстроя_от_25.12.90___8___0___0_4" localSheetId="1">#REF!</definedName>
    <definedName name="Поправочные_коэффициенты_по_письму_Госстроя_от_25.12.90___8___0___0_4">#REF!</definedName>
    <definedName name="Поправочные_коэффициенты_по_письму_Госстроя_от_25.12.90___8___0___0_5" localSheetId="2">#REF!</definedName>
    <definedName name="Поправочные_коэффициенты_по_письму_Госстроя_от_25.12.90___8___0___0_5" localSheetId="1">#REF!</definedName>
    <definedName name="Поправочные_коэффициенты_по_письму_Госстроя_от_25.12.90___8___0___0_5">#REF!</definedName>
    <definedName name="Поправочные_коэффициенты_по_письму_Госстроя_от_25.12.90___8___0___0_6" localSheetId="2">#REF!</definedName>
    <definedName name="Поправочные_коэффициенты_по_письму_Госстроя_от_25.12.90___8___0___0_6" localSheetId="1">#REF!</definedName>
    <definedName name="Поправочные_коэффициенты_по_письму_Госстроя_от_25.12.90___8___0___0_6">#REF!</definedName>
    <definedName name="Поправочные_коэффициенты_по_письму_Госстроя_от_25.12.90___8___0___0_7" localSheetId="2">#REF!</definedName>
    <definedName name="Поправочные_коэффициенты_по_письму_Госстроя_от_25.12.90___8___0___0_7" localSheetId="1">#REF!</definedName>
    <definedName name="Поправочные_коэффициенты_по_письму_Госстроя_от_25.12.90___8___0___0_7">#REF!</definedName>
    <definedName name="Поправочные_коэффициенты_по_письму_Госстроя_от_25.12.90___8___0___0_8" localSheetId="2">#REF!</definedName>
    <definedName name="Поправочные_коэффициенты_по_письму_Госстроя_от_25.12.90___8___0___0_8" localSheetId="1">#REF!</definedName>
    <definedName name="Поправочные_коэффициенты_по_письму_Госстроя_от_25.12.90___8___0___0_8">#REF!</definedName>
    <definedName name="Поправочные_коэффициенты_по_письму_Госстроя_от_25.12.90___8___0___0_9" localSheetId="2">#REF!</definedName>
    <definedName name="Поправочные_коэффициенты_по_письму_Госстроя_от_25.12.90___8___0___0_9" localSheetId="1">#REF!</definedName>
    <definedName name="Поправочные_коэффициенты_по_письму_Госстроя_от_25.12.90___8___0___0_9">#REF!</definedName>
    <definedName name="Поправочные_коэффициенты_по_письму_Госстроя_от_25.12.90___8___0___1" localSheetId="2">#REF!</definedName>
    <definedName name="Поправочные_коэффициенты_по_письму_Госстроя_от_25.12.90___8___0___1" localSheetId="1">#REF!</definedName>
    <definedName name="Поправочные_коэффициенты_по_письму_Госстроя_от_25.12.90___8___0___1">#REF!</definedName>
    <definedName name="Поправочные_коэффициенты_по_письму_Госстроя_от_25.12.90___8___0___5" localSheetId="2">#REF!</definedName>
    <definedName name="Поправочные_коэффициенты_по_письму_Госстроя_от_25.12.90___8___0___5" localSheetId="1">#REF!</definedName>
    <definedName name="Поправочные_коэффициенты_по_письму_Госстроя_от_25.12.90___8___0___5">#REF!</definedName>
    <definedName name="Поправочные_коэффициенты_по_письму_Госстроя_от_25.12.90___8___0___5_14" localSheetId="2">#REF!</definedName>
    <definedName name="Поправочные_коэффициенты_по_письму_Госстроя_от_25.12.90___8___0___5_14" localSheetId="1">#REF!</definedName>
    <definedName name="Поправочные_коэффициенты_по_письму_Госстроя_от_25.12.90___8___0___5_14">#REF!</definedName>
    <definedName name="Поправочные_коэффициенты_по_письму_Госстроя_от_25.12.90___8___0___5_15" localSheetId="2">#REF!</definedName>
    <definedName name="Поправочные_коэффициенты_по_письму_Госстроя_от_25.12.90___8___0___5_15" localSheetId="1">#REF!</definedName>
    <definedName name="Поправочные_коэффициенты_по_письму_Госстроя_от_25.12.90___8___0___5_15">#REF!</definedName>
    <definedName name="Поправочные_коэффициенты_по_письму_Госстроя_от_25.12.90___8___0___5_16" localSheetId="2">#REF!</definedName>
    <definedName name="Поправочные_коэффициенты_по_письму_Госстроя_от_25.12.90___8___0___5_16" localSheetId="1">#REF!</definedName>
    <definedName name="Поправочные_коэффициенты_по_письму_Госстроя_от_25.12.90___8___0___5_16">#REF!</definedName>
    <definedName name="Поправочные_коэффициенты_по_письму_Госстроя_от_25.12.90___8___0___5_19" localSheetId="2">#REF!</definedName>
    <definedName name="Поправочные_коэффициенты_по_письму_Госстроя_от_25.12.90___8___0___5_19" localSheetId="1">#REF!</definedName>
    <definedName name="Поправочные_коэффициенты_по_письму_Госстроя_от_25.12.90___8___0___5_19">#REF!</definedName>
    <definedName name="Поправочные_коэффициенты_по_письму_Госстроя_от_25.12.90___8___0___5_4" localSheetId="2">#REF!</definedName>
    <definedName name="Поправочные_коэффициенты_по_письму_Госстроя_от_25.12.90___8___0___5_4" localSheetId="1">#REF!</definedName>
    <definedName name="Поправочные_коэффициенты_по_письму_Госстроя_от_25.12.90___8___0___5_4">#REF!</definedName>
    <definedName name="Поправочные_коэффициенты_по_письму_Госстроя_от_25.12.90___8___0_1" localSheetId="2">#REF!</definedName>
    <definedName name="Поправочные_коэффициенты_по_письму_Госстроя_от_25.12.90___8___0_1" localSheetId="1">#REF!</definedName>
    <definedName name="Поправочные_коэффициенты_по_письму_Госстроя_от_25.12.90___8___0_1">#REF!</definedName>
    <definedName name="Поправочные_коэффициенты_по_письму_Госстроя_от_25.12.90___8___0_10" localSheetId="2">#REF!</definedName>
    <definedName name="Поправочные_коэффициенты_по_письму_Госстроя_от_25.12.90___8___0_10" localSheetId="1">#REF!</definedName>
    <definedName name="Поправочные_коэффициенты_по_письму_Госстроя_от_25.12.90___8___0_10">#REF!</definedName>
    <definedName name="Поправочные_коэффициенты_по_письму_Госстроя_от_25.12.90___8___0_13" localSheetId="2">#REF!</definedName>
    <definedName name="Поправочные_коэффициенты_по_письму_Госстроя_от_25.12.90___8___0_13" localSheetId="1">#REF!</definedName>
    <definedName name="Поправочные_коэффициенты_по_письму_Госстроя_от_25.12.90___8___0_13">#REF!</definedName>
    <definedName name="Поправочные_коэффициенты_по_письму_Госстроя_от_25.12.90___8___0_14" localSheetId="2">#REF!</definedName>
    <definedName name="Поправочные_коэффициенты_по_письму_Госстроя_от_25.12.90___8___0_14" localSheetId="1">#REF!</definedName>
    <definedName name="Поправочные_коэффициенты_по_письму_Госстроя_от_25.12.90___8___0_14">#REF!</definedName>
    <definedName name="Поправочные_коэффициенты_по_письму_Госстроя_от_25.12.90___8___0_15" localSheetId="2">#REF!</definedName>
    <definedName name="Поправочные_коэффициенты_по_письму_Госстроя_от_25.12.90___8___0_15" localSheetId="1">#REF!</definedName>
    <definedName name="Поправочные_коэффициенты_по_письму_Госстроя_от_25.12.90___8___0_15">#REF!</definedName>
    <definedName name="Поправочные_коэффициенты_по_письму_Госстроя_от_25.12.90___8___0_16" localSheetId="2">#REF!</definedName>
    <definedName name="Поправочные_коэффициенты_по_письму_Госстроя_от_25.12.90___8___0_16" localSheetId="1">#REF!</definedName>
    <definedName name="Поправочные_коэффициенты_по_письму_Госстроя_от_25.12.90___8___0_16">#REF!</definedName>
    <definedName name="Поправочные_коэффициенты_по_письму_Госстроя_от_25.12.90___8___0_17" localSheetId="2">#REF!</definedName>
    <definedName name="Поправочные_коэффициенты_по_письму_Госстроя_от_25.12.90___8___0_17" localSheetId="1">#REF!</definedName>
    <definedName name="Поправочные_коэффициенты_по_письму_Госстроя_от_25.12.90___8___0_17">#REF!</definedName>
    <definedName name="Поправочные_коэффициенты_по_письму_Госстроя_от_25.12.90___8___0_18" localSheetId="2">#REF!</definedName>
    <definedName name="Поправочные_коэффициенты_по_письму_Госстроя_от_25.12.90___8___0_18" localSheetId="1">#REF!</definedName>
    <definedName name="Поправочные_коэффициенты_по_письму_Госстроя_от_25.12.90___8___0_18">#REF!</definedName>
    <definedName name="Поправочные_коэффициенты_по_письму_Госстроя_от_25.12.90___8___0_19" localSheetId="2">#REF!</definedName>
    <definedName name="Поправочные_коэффициенты_по_письму_Госстроя_от_25.12.90___8___0_19" localSheetId="1">#REF!</definedName>
    <definedName name="Поправочные_коэффициенты_по_письму_Госстроя_от_25.12.90___8___0_19">#REF!</definedName>
    <definedName name="Поправочные_коэффициенты_по_письму_Госстроя_от_25.12.90___8___0_20" localSheetId="2">#REF!</definedName>
    <definedName name="Поправочные_коэффициенты_по_письму_Госстроя_от_25.12.90___8___0_20" localSheetId="1">#REF!</definedName>
    <definedName name="Поправочные_коэффициенты_по_письму_Госстроя_от_25.12.90___8___0_20">#REF!</definedName>
    <definedName name="Поправочные_коэффициенты_по_письму_Госстроя_от_25.12.90___8___0_3" localSheetId="2">#REF!</definedName>
    <definedName name="Поправочные_коэффициенты_по_письму_Госстроя_от_25.12.90___8___0_3" localSheetId="1">#REF!</definedName>
    <definedName name="Поправочные_коэффициенты_по_письму_Госстроя_от_25.12.90___8___0_3">#REF!</definedName>
    <definedName name="Поправочные_коэффициенты_по_письму_Госстроя_от_25.12.90___8___0_4" localSheetId="2">#REF!</definedName>
    <definedName name="Поправочные_коэффициенты_по_письму_Госстроя_от_25.12.90___8___0_4" localSheetId="1">#REF!</definedName>
    <definedName name="Поправочные_коэффициенты_по_письму_Госстроя_от_25.12.90___8___0_4">#REF!</definedName>
    <definedName name="Поправочные_коэффициенты_по_письму_Госстроя_от_25.12.90___8___0_5" localSheetId="2">#REF!</definedName>
    <definedName name="Поправочные_коэффициенты_по_письму_Госстроя_от_25.12.90___8___0_5" localSheetId="1">#REF!</definedName>
    <definedName name="Поправочные_коэффициенты_по_письму_Госстроя_от_25.12.90___8___0_5">#REF!</definedName>
    <definedName name="Поправочные_коэффициенты_по_письму_Госстроя_от_25.12.90___8___0_7" localSheetId="2">#REF!</definedName>
    <definedName name="Поправочные_коэффициенты_по_письму_Госстроя_от_25.12.90___8___0_7" localSheetId="1">#REF!</definedName>
    <definedName name="Поправочные_коэффициенты_по_письму_Госстроя_от_25.12.90___8___0_7">#REF!</definedName>
    <definedName name="Поправочные_коэффициенты_по_письму_Госстроя_от_25.12.90___8___0_8" localSheetId="2">#REF!</definedName>
    <definedName name="Поправочные_коэффициенты_по_письму_Госстроя_от_25.12.90___8___0_8" localSheetId="1">#REF!</definedName>
    <definedName name="Поправочные_коэффициенты_по_письму_Госстроя_от_25.12.90___8___0_8">#REF!</definedName>
    <definedName name="Поправочные_коэффициенты_по_письму_Госстроя_от_25.12.90___8___0_9" localSheetId="2">#REF!</definedName>
    <definedName name="Поправочные_коэффициенты_по_письму_Госстроя_от_25.12.90___8___0_9" localSheetId="1">#REF!</definedName>
    <definedName name="Поправочные_коэффициенты_по_письму_Госстроя_от_25.12.90___8___0_9">#REF!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_13" localSheetId="2">#REF!</definedName>
    <definedName name="Поправочные_коэффициенты_по_письму_Госстроя_от_25.12.90___8___1_13" localSheetId="1">#REF!</definedName>
    <definedName name="Поправочные_коэффициенты_по_письму_Госстроя_от_25.12.90___8___1_13">#REF!</definedName>
    <definedName name="Поправочные_коэффициенты_по_письму_Госстроя_от_25.12.90___8___1_15" localSheetId="2">#REF!</definedName>
    <definedName name="Поправочные_коэффициенты_по_письму_Госстроя_от_25.12.90___8___1_15" localSheetId="1">#REF!</definedName>
    <definedName name="Поправочные_коэффициенты_по_письму_Госстроя_от_25.12.90___8___1_15">#REF!</definedName>
    <definedName name="Поправочные_коэффициенты_по_письму_Госстроя_от_25.12.90___8___1_16" localSheetId="2">#REF!</definedName>
    <definedName name="Поправочные_коэффициенты_по_письму_Госстроя_от_25.12.90___8___1_16" localSheetId="1">#REF!</definedName>
    <definedName name="Поправочные_коэффициенты_по_письму_Госстроя_от_25.12.90___8___1_16">#REF!</definedName>
    <definedName name="Поправочные_коэффициенты_по_письму_Госстроя_от_25.12.90___8___1_17" localSheetId="2">#REF!</definedName>
    <definedName name="Поправочные_коэффициенты_по_письму_Госстроя_от_25.12.90___8___1_17" localSheetId="1">#REF!</definedName>
    <definedName name="Поправочные_коэффициенты_по_письму_Госстроя_от_25.12.90___8___1_17">#REF!</definedName>
    <definedName name="Поправочные_коэффициенты_по_письму_Госстроя_от_25.12.90___8___1_18" localSheetId="2">#REF!</definedName>
    <definedName name="Поправочные_коэффициенты_по_письму_Госстроя_от_25.12.90___8___1_18" localSheetId="1">#REF!</definedName>
    <definedName name="Поправочные_коэффициенты_по_письму_Госстроя_от_25.12.90___8___1_18">#REF!</definedName>
    <definedName name="Поправочные_коэффициенты_по_письму_Госстроя_от_25.12.90___8___1_19" localSheetId="2">#REF!</definedName>
    <definedName name="Поправочные_коэффициенты_по_письму_Госстроя_от_25.12.90___8___1_19" localSheetId="1">#REF!</definedName>
    <definedName name="Поправочные_коэффициенты_по_письму_Госстроя_от_25.12.90___8___1_19">#REF!</definedName>
    <definedName name="Поправочные_коэффициенты_по_письму_Госстроя_от_25.12.90___8___1_20" localSheetId="2">#REF!</definedName>
    <definedName name="Поправочные_коэффициенты_по_письму_Госстроя_от_25.12.90___8___1_20" localSheetId="1">#REF!</definedName>
    <definedName name="Поправочные_коэффициенты_по_письму_Госстроя_от_25.12.90___8___1_20">#REF!</definedName>
    <definedName name="Поправочные_коэффициенты_по_письму_Госстроя_от_25.12.90___8___1_3" localSheetId="2">#REF!</definedName>
    <definedName name="Поправочные_коэффициенты_по_письму_Госстроя_от_25.12.90___8___1_3" localSheetId="1">#REF!</definedName>
    <definedName name="Поправочные_коэффициенты_по_письму_Госстроя_от_25.12.90___8___1_3">#REF!</definedName>
    <definedName name="Поправочные_коэффициенты_по_письму_Госстроя_от_25.12.90___8___1_4" localSheetId="2">#REF!</definedName>
    <definedName name="Поправочные_коэффициенты_по_письму_Госстроя_от_25.12.90___8___1_4" localSheetId="1">#REF!</definedName>
    <definedName name="Поправочные_коэффициенты_по_письму_Госстроя_от_25.12.90___8___1_4">#REF!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0_1" localSheetId="2">#REF!</definedName>
    <definedName name="Поправочные_коэффициенты_по_письму_Госстроя_от_25.12.90___8___10_1" localSheetId="1">#REF!</definedName>
    <definedName name="Поправочные_коэффициенты_по_письму_Госстроя_от_25.12.90___8___10_1">#REF!</definedName>
    <definedName name="Поправочные_коэффициенты_по_письму_Госстроя_от_25.12.90___8___10_10" localSheetId="2">#REF!</definedName>
    <definedName name="Поправочные_коэффициенты_по_письму_Госстроя_от_25.12.90___8___10_10" localSheetId="1">#REF!</definedName>
    <definedName name="Поправочные_коэффициенты_по_письму_Госстроя_от_25.12.90___8___10_10">#REF!</definedName>
    <definedName name="Поправочные_коэффициенты_по_письму_Госстроя_от_25.12.90___8___10_13" localSheetId="2">#REF!</definedName>
    <definedName name="Поправочные_коэффициенты_по_письму_Госстроя_от_25.12.90___8___10_13" localSheetId="1">#REF!</definedName>
    <definedName name="Поправочные_коэффициенты_по_письму_Госстроя_от_25.12.90___8___10_13">#REF!</definedName>
    <definedName name="Поправочные_коэффициенты_по_письму_Госстроя_от_25.12.90___8___10_14" localSheetId="2">#REF!</definedName>
    <definedName name="Поправочные_коэффициенты_по_письму_Госстроя_от_25.12.90___8___10_14" localSheetId="1">#REF!</definedName>
    <definedName name="Поправочные_коэффициенты_по_письму_Госстроя_от_25.12.90___8___10_14">#REF!</definedName>
    <definedName name="Поправочные_коэффициенты_по_письму_Госстроя_от_25.12.90___8___10_15" localSheetId="2">#REF!</definedName>
    <definedName name="Поправочные_коэффициенты_по_письму_Госстроя_от_25.12.90___8___10_15" localSheetId="1">#REF!</definedName>
    <definedName name="Поправочные_коэффициенты_по_письму_Госстроя_от_25.12.90___8___10_15">#REF!</definedName>
    <definedName name="Поправочные_коэффициенты_по_письму_Госстроя_от_25.12.90___8___10_16" localSheetId="2">#REF!</definedName>
    <definedName name="Поправочные_коэффициенты_по_письму_Госстроя_от_25.12.90___8___10_16" localSheetId="1">#REF!</definedName>
    <definedName name="Поправочные_коэффициенты_по_письму_Госстроя_от_25.12.90___8___10_16">#REF!</definedName>
    <definedName name="Поправочные_коэффициенты_по_письму_Госстроя_от_25.12.90___8___10_17" localSheetId="2">#REF!</definedName>
    <definedName name="Поправочные_коэффициенты_по_письму_Госстроя_от_25.12.90___8___10_17" localSheetId="1">#REF!</definedName>
    <definedName name="Поправочные_коэффициенты_по_письму_Госстроя_от_25.12.90___8___10_17">#REF!</definedName>
    <definedName name="Поправочные_коэффициенты_по_письму_Госстроя_от_25.12.90___8___10_18" localSheetId="2">#REF!</definedName>
    <definedName name="Поправочные_коэффициенты_по_письму_Госстроя_от_25.12.90___8___10_18" localSheetId="1">#REF!</definedName>
    <definedName name="Поправочные_коэффициенты_по_письму_Госстроя_от_25.12.90___8___10_18">#REF!</definedName>
    <definedName name="Поправочные_коэффициенты_по_письму_Госстроя_от_25.12.90___8___10_19" localSheetId="2">#REF!</definedName>
    <definedName name="Поправочные_коэффициенты_по_письму_Госстроя_от_25.12.90___8___10_19" localSheetId="1">#REF!</definedName>
    <definedName name="Поправочные_коэффициенты_по_письму_Госстроя_от_25.12.90___8___10_19">#REF!</definedName>
    <definedName name="Поправочные_коэффициенты_по_письму_Госстроя_от_25.12.90___8___10_20" localSheetId="2">#REF!</definedName>
    <definedName name="Поправочные_коэффициенты_по_письму_Госстроя_от_25.12.90___8___10_20" localSheetId="1">#REF!</definedName>
    <definedName name="Поправочные_коэффициенты_по_письму_Госстроя_от_25.12.90___8___10_20">#REF!</definedName>
    <definedName name="Поправочные_коэффициенты_по_письму_Госстроя_от_25.12.90___8___10_3" localSheetId="2">#REF!</definedName>
    <definedName name="Поправочные_коэффициенты_по_письму_Госстроя_от_25.12.90___8___10_3" localSheetId="1">#REF!</definedName>
    <definedName name="Поправочные_коэффициенты_по_письму_Госстроя_от_25.12.90___8___10_3">#REF!</definedName>
    <definedName name="Поправочные_коэффициенты_по_письму_Госстроя_от_25.12.90___8___10_4" localSheetId="2">#REF!</definedName>
    <definedName name="Поправочные_коэффициенты_по_письму_Госстроя_от_25.12.90___8___10_4" localSheetId="1">#REF!</definedName>
    <definedName name="Поправочные_коэффициенты_по_письму_Госстроя_от_25.12.90___8___10_4">#REF!</definedName>
    <definedName name="Поправочные_коэффициенты_по_письму_Госстроя_от_25.12.90___8___10_5" localSheetId="2">#REF!</definedName>
    <definedName name="Поправочные_коэффициенты_по_письму_Госстроя_от_25.12.90___8___10_5" localSheetId="1">#REF!</definedName>
    <definedName name="Поправочные_коэффициенты_по_письму_Госстроя_от_25.12.90___8___10_5">#REF!</definedName>
    <definedName name="Поправочные_коэффициенты_по_письму_Госстроя_от_25.12.90___8___10_6" localSheetId="2">#REF!</definedName>
    <definedName name="Поправочные_коэффициенты_по_письму_Госстроя_от_25.12.90___8___10_6" localSheetId="1">#REF!</definedName>
    <definedName name="Поправочные_коэффициенты_по_письму_Госстроя_от_25.12.90___8___10_6">#REF!</definedName>
    <definedName name="Поправочные_коэффициенты_по_письму_Госстроя_от_25.12.90___8___10_7" localSheetId="2">#REF!</definedName>
    <definedName name="Поправочные_коэффициенты_по_письму_Госстроя_от_25.12.90___8___10_7" localSheetId="1">#REF!</definedName>
    <definedName name="Поправочные_коэффициенты_по_письму_Госстроя_от_25.12.90___8___10_7">#REF!</definedName>
    <definedName name="Поправочные_коэффициенты_по_письму_Госстроя_от_25.12.90___8___10_8" localSheetId="2">#REF!</definedName>
    <definedName name="Поправочные_коэффициенты_по_письму_Госстроя_от_25.12.90___8___10_8" localSheetId="1">#REF!</definedName>
    <definedName name="Поправочные_коэффициенты_по_письму_Госстроя_от_25.12.90___8___10_8">#REF!</definedName>
    <definedName name="Поправочные_коэффициенты_по_письму_Госстроя_от_25.12.90___8___10_9" localSheetId="2">#REF!</definedName>
    <definedName name="Поправочные_коэффициенты_по_письму_Госстроя_от_25.12.90___8___10_9" localSheetId="1">#REF!</definedName>
    <definedName name="Поправочные_коэффициенты_по_письму_Госстроя_от_25.12.90___8___10_9">#REF!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12_13" localSheetId="2">#REF!</definedName>
    <definedName name="Поправочные_коэффициенты_по_письму_Госстроя_от_25.12.90___8___12_13" localSheetId="1">#REF!</definedName>
    <definedName name="Поправочные_коэффициенты_по_письму_Госстроя_от_25.12.90___8___12_13">#REF!</definedName>
    <definedName name="Поправочные_коэффициенты_по_письму_Госстроя_от_25.12.90___8___12_15" localSheetId="2">#REF!</definedName>
    <definedName name="Поправочные_коэффициенты_по_письму_Госстроя_от_25.12.90___8___12_15" localSheetId="1">#REF!</definedName>
    <definedName name="Поправочные_коэффициенты_по_письму_Госстроя_от_25.12.90___8___12_15">#REF!</definedName>
    <definedName name="Поправочные_коэффициенты_по_письму_Госстроя_от_25.12.90___8___12_16" localSheetId="2">#REF!</definedName>
    <definedName name="Поправочные_коэффициенты_по_письму_Госстроя_от_25.12.90___8___12_16" localSheetId="1">#REF!</definedName>
    <definedName name="Поправочные_коэффициенты_по_письму_Госстроя_от_25.12.90___8___12_16">#REF!</definedName>
    <definedName name="Поправочные_коэффициенты_по_письму_Госстроя_от_25.12.90___8___12_17" localSheetId="2">#REF!</definedName>
    <definedName name="Поправочные_коэффициенты_по_письму_Госстроя_от_25.12.90___8___12_17" localSheetId="1">#REF!</definedName>
    <definedName name="Поправочные_коэффициенты_по_письму_Госстроя_от_25.12.90___8___12_17">#REF!</definedName>
    <definedName name="Поправочные_коэффициенты_по_письму_Госстроя_от_25.12.90___8___12_18" localSheetId="2">#REF!</definedName>
    <definedName name="Поправочные_коэффициенты_по_письму_Госстроя_от_25.12.90___8___12_18" localSheetId="1">#REF!</definedName>
    <definedName name="Поправочные_коэффициенты_по_письму_Госстроя_от_25.12.90___8___12_18">#REF!</definedName>
    <definedName name="Поправочные_коэффициенты_по_письму_Госстроя_от_25.12.90___8___12_19" localSheetId="2">#REF!</definedName>
    <definedName name="Поправочные_коэффициенты_по_письму_Госстроя_от_25.12.90___8___12_19" localSheetId="1">#REF!</definedName>
    <definedName name="Поправочные_коэффициенты_по_письму_Госстроя_от_25.12.90___8___12_19">#REF!</definedName>
    <definedName name="Поправочные_коэффициенты_по_письму_Госстроя_от_25.12.90___8___12_20" localSheetId="2">#REF!</definedName>
    <definedName name="Поправочные_коэффициенты_по_письму_Госстроя_от_25.12.90___8___12_20" localSheetId="1">#REF!</definedName>
    <definedName name="Поправочные_коэффициенты_по_письму_Госстроя_от_25.12.90___8___12_20">#REF!</definedName>
    <definedName name="Поправочные_коэффициенты_по_письму_Госстроя_от_25.12.90___8___12_3" localSheetId="2">#REF!</definedName>
    <definedName name="Поправочные_коэффициенты_по_письму_Госстроя_от_25.12.90___8___12_3" localSheetId="1">#REF!</definedName>
    <definedName name="Поправочные_коэффициенты_по_письму_Госстроя_от_25.12.90___8___12_3">#REF!</definedName>
    <definedName name="Поправочные_коэффициенты_по_письму_Госстроя_от_25.12.90___8___12_4" localSheetId="2">#REF!</definedName>
    <definedName name="Поправочные_коэффициенты_по_письму_Госстроя_от_25.12.90___8___12_4" localSheetId="1">#REF!</definedName>
    <definedName name="Поправочные_коэффициенты_по_письму_Госстроя_от_25.12.90___8___12_4">#REF!</definedName>
    <definedName name="Поправочные_коэффициенты_по_письму_Госстроя_от_25.12.90___8___12_5" localSheetId="2">#REF!</definedName>
    <definedName name="Поправочные_коэффициенты_по_письму_Госстроя_от_25.12.90___8___12_5" localSheetId="1">#REF!</definedName>
    <definedName name="Поправочные_коэффициенты_по_письму_Госстроя_от_25.12.90___8___12_5">#REF!</definedName>
    <definedName name="Поправочные_коэффициенты_по_письму_Госстроя_от_25.12.90___8___12_6" localSheetId="2">#REF!</definedName>
    <definedName name="Поправочные_коэффициенты_по_письму_Госстроя_от_25.12.90___8___12_6" localSheetId="1">#REF!</definedName>
    <definedName name="Поправочные_коэффициенты_по_письму_Госстроя_от_25.12.90___8___12_6">#REF!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2_1" localSheetId="2">#REF!</definedName>
    <definedName name="Поправочные_коэффициенты_по_письму_Госстроя_от_25.12.90___8___2_1" localSheetId="1">#REF!</definedName>
    <definedName name="Поправочные_коэффициенты_по_письму_Госстроя_от_25.12.90___8___2_1">#REF!</definedName>
    <definedName name="Поправочные_коэффициенты_по_письму_Госстроя_от_25.12.90___8___2_10" localSheetId="2">#REF!</definedName>
    <definedName name="Поправочные_коэффициенты_по_письму_Госстроя_от_25.12.90___8___2_10" localSheetId="1">#REF!</definedName>
    <definedName name="Поправочные_коэффициенты_по_письму_Госстроя_от_25.12.90___8___2_10">#REF!</definedName>
    <definedName name="Поправочные_коэффициенты_по_письму_Госстроя_от_25.12.90___8___2_13" localSheetId="2">#REF!</definedName>
    <definedName name="Поправочные_коэффициенты_по_письму_Госстроя_от_25.12.90___8___2_13" localSheetId="1">#REF!</definedName>
    <definedName name="Поправочные_коэффициенты_по_письму_Госстроя_от_25.12.90___8___2_13">#REF!</definedName>
    <definedName name="Поправочные_коэффициенты_по_письму_Госстроя_от_25.12.90___8___2_14" localSheetId="2">#REF!</definedName>
    <definedName name="Поправочные_коэффициенты_по_письму_Госстроя_от_25.12.90___8___2_14" localSheetId="1">#REF!</definedName>
    <definedName name="Поправочные_коэффициенты_по_письму_Госстроя_от_25.12.90___8___2_14">#REF!</definedName>
    <definedName name="Поправочные_коэффициенты_по_письму_Госстроя_от_25.12.90___8___2_15" localSheetId="2">#REF!</definedName>
    <definedName name="Поправочные_коэффициенты_по_письму_Госстроя_от_25.12.90___8___2_15" localSheetId="1">#REF!</definedName>
    <definedName name="Поправочные_коэффициенты_по_письму_Госстроя_от_25.12.90___8___2_15">#REF!</definedName>
    <definedName name="Поправочные_коэффициенты_по_письму_Госстроя_от_25.12.90___8___2_16" localSheetId="2">#REF!</definedName>
    <definedName name="Поправочные_коэффициенты_по_письму_Госстроя_от_25.12.90___8___2_16" localSheetId="1">#REF!</definedName>
    <definedName name="Поправочные_коэффициенты_по_письму_Госстроя_от_25.12.90___8___2_16">#REF!</definedName>
    <definedName name="Поправочные_коэффициенты_по_письму_Госстроя_от_25.12.90___8___2_17" localSheetId="2">#REF!</definedName>
    <definedName name="Поправочные_коэффициенты_по_письму_Госстроя_от_25.12.90___8___2_17" localSheetId="1">#REF!</definedName>
    <definedName name="Поправочные_коэффициенты_по_письму_Госстроя_от_25.12.90___8___2_17">#REF!</definedName>
    <definedName name="Поправочные_коэффициенты_по_письму_Госстроя_от_25.12.90___8___2_18" localSheetId="2">#REF!</definedName>
    <definedName name="Поправочные_коэффициенты_по_письму_Госстроя_от_25.12.90___8___2_18" localSheetId="1">#REF!</definedName>
    <definedName name="Поправочные_коэффициенты_по_письму_Госстроя_от_25.12.90___8___2_18">#REF!</definedName>
    <definedName name="Поправочные_коэффициенты_по_письму_Госстроя_от_25.12.90___8___2_19" localSheetId="2">#REF!</definedName>
    <definedName name="Поправочные_коэффициенты_по_письму_Госстроя_от_25.12.90___8___2_19" localSheetId="1">#REF!</definedName>
    <definedName name="Поправочные_коэффициенты_по_письму_Госстроя_от_25.12.90___8___2_19">#REF!</definedName>
    <definedName name="Поправочные_коэффициенты_по_письму_Госстроя_от_25.12.90___8___2_20" localSheetId="2">#REF!</definedName>
    <definedName name="Поправочные_коэффициенты_по_письму_Госстроя_от_25.12.90___8___2_20" localSheetId="1">#REF!</definedName>
    <definedName name="Поправочные_коэффициенты_по_письму_Госстроя_от_25.12.90___8___2_20">#REF!</definedName>
    <definedName name="Поправочные_коэффициенты_по_письму_Госстроя_от_25.12.90___8___2_3" localSheetId="2">#REF!</definedName>
    <definedName name="Поправочные_коэффициенты_по_письму_Госстроя_от_25.12.90___8___2_3" localSheetId="1">#REF!</definedName>
    <definedName name="Поправочные_коэффициенты_по_письму_Госстроя_от_25.12.90___8___2_3">#REF!</definedName>
    <definedName name="Поправочные_коэффициенты_по_письму_Госстроя_от_25.12.90___8___2_4" localSheetId="2">#REF!</definedName>
    <definedName name="Поправочные_коэффициенты_по_письму_Госстроя_от_25.12.90___8___2_4" localSheetId="1">#REF!</definedName>
    <definedName name="Поправочные_коэффициенты_по_письму_Госстроя_от_25.12.90___8___2_4">#REF!</definedName>
    <definedName name="Поправочные_коэффициенты_по_письму_Госстроя_от_25.12.90___8___2_7" localSheetId="2">#REF!</definedName>
    <definedName name="Поправочные_коэффициенты_по_письму_Госстроя_от_25.12.90___8___2_7" localSheetId="1">#REF!</definedName>
    <definedName name="Поправочные_коэффициенты_по_письму_Госстроя_от_25.12.90___8___2_7">#REF!</definedName>
    <definedName name="Поправочные_коэффициенты_по_письму_Госстроя_от_25.12.90___8___2_8" localSheetId="2">#REF!</definedName>
    <definedName name="Поправочные_коэффициенты_по_письму_Госстроя_от_25.12.90___8___2_8" localSheetId="1">#REF!</definedName>
    <definedName name="Поправочные_коэффициенты_по_письму_Госстроя_от_25.12.90___8___2_8">#REF!</definedName>
    <definedName name="Поправочные_коэффициенты_по_письму_Госстроя_от_25.12.90___8___2_9" localSheetId="2">#REF!</definedName>
    <definedName name="Поправочные_коэффициенты_по_письму_Госстроя_от_25.12.90___8___2_9" localSheetId="1">#REF!</definedName>
    <definedName name="Поправочные_коэффициенты_по_письму_Госстроя_от_25.12.90___8___2_9">#REF!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4_1" localSheetId="2">#REF!</definedName>
    <definedName name="Поправочные_коэффициенты_по_письму_Госстроя_от_25.12.90___8___4_1" localSheetId="1">#REF!</definedName>
    <definedName name="Поправочные_коэффициенты_по_письму_Госстроя_от_25.12.90___8___4_1">#REF!</definedName>
    <definedName name="Поправочные_коэффициенты_по_письму_Госстроя_от_25.12.90___8___4_10" localSheetId="2">#REF!</definedName>
    <definedName name="Поправочные_коэффициенты_по_письму_Госстроя_от_25.12.90___8___4_10" localSheetId="1">#REF!</definedName>
    <definedName name="Поправочные_коэффициенты_по_письму_Госстроя_от_25.12.90___8___4_10">#REF!</definedName>
    <definedName name="Поправочные_коэффициенты_по_письму_Госстроя_от_25.12.90___8___4_13" localSheetId="2">#REF!</definedName>
    <definedName name="Поправочные_коэффициенты_по_письму_Госстроя_от_25.12.90___8___4_13" localSheetId="1">#REF!</definedName>
    <definedName name="Поправочные_коэффициенты_по_письму_Госстроя_от_25.12.90___8___4_13">#REF!</definedName>
    <definedName name="Поправочные_коэффициенты_по_письму_Госстроя_от_25.12.90___8___4_14" localSheetId="2">#REF!</definedName>
    <definedName name="Поправочные_коэффициенты_по_письму_Госстроя_от_25.12.90___8___4_14" localSheetId="1">#REF!</definedName>
    <definedName name="Поправочные_коэффициенты_по_письму_Госстроя_от_25.12.90___8___4_14">#REF!</definedName>
    <definedName name="Поправочные_коэффициенты_по_письму_Госстроя_от_25.12.90___8___4_15" localSheetId="2">#REF!</definedName>
    <definedName name="Поправочные_коэффициенты_по_письму_Госстроя_от_25.12.90___8___4_15" localSheetId="1">#REF!</definedName>
    <definedName name="Поправочные_коэффициенты_по_письму_Госстроя_от_25.12.90___8___4_15">#REF!</definedName>
    <definedName name="Поправочные_коэффициенты_по_письму_Госстроя_от_25.12.90___8___4_16" localSheetId="2">#REF!</definedName>
    <definedName name="Поправочные_коэффициенты_по_письму_Госстроя_от_25.12.90___8___4_16" localSheetId="1">#REF!</definedName>
    <definedName name="Поправочные_коэффициенты_по_письму_Госстроя_от_25.12.90___8___4_16">#REF!</definedName>
    <definedName name="Поправочные_коэффициенты_по_письму_Госстроя_от_25.12.90___8___4_17" localSheetId="2">#REF!</definedName>
    <definedName name="Поправочные_коэффициенты_по_письму_Госстроя_от_25.12.90___8___4_17" localSheetId="1">#REF!</definedName>
    <definedName name="Поправочные_коэффициенты_по_письму_Госстроя_от_25.12.90___8___4_17">#REF!</definedName>
    <definedName name="Поправочные_коэффициенты_по_письму_Госстроя_от_25.12.90___8___4_18" localSheetId="2">#REF!</definedName>
    <definedName name="Поправочные_коэффициенты_по_письму_Госстроя_от_25.12.90___8___4_18" localSheetId="1">#REF!</definedName>
    <definedName name="Поправочные_коэффициенты_по_письму_Госстроя_от_25.12.90___8___4_18">#REF!</definedName>
    <definedName name="Поправочные_коэффициенты_по_письму_Госстроя_от_25.12.90___8___4_19" localSheetId="2">#REF!</definedName>
    <definedName name="Поправочные_коэффициенты_по_письму_Госстроя_от_25.12.90___8___4_19" localSheetId="1">#REF!</definedName>
    <definedName name="Поправочные_коэффициенты_по_письму_Госстроя_от_25.12.90___8___4_19">#REF!</definedName>
    <definedName name="Поправочные_коэффициенты_по_письму_Госстроя_от_25.12.90___8___4_20" localSheetId="2">#REF!</definedName>
    <definedName name="Поправочные_коэффициенты_по_письму_Госстроя_от_25.12.90___8___4_20" localSheetId="1">#REF!</definedName>
    <definedName name="Поправочные_коэффициенты_по_письму_Госстроя_от_25.12.90___8___4_20">#REF!</definedName>
    <definedName name="Поправочные_коэффициенты_по_письму_Госстроя_от_25.12.90___8___4_3" localSheetId="2">#REF!</definedName>
    <definedName name="Поправочные_коэффициенты_по_письму_Госстроя_от_25.12.90___8___4_3" localSheetId="1">#REF!</definedName>
    <definedName name="Поправочные_коэффициенты_по_письму_Госстроя_от_25.12.90___8___4_3">#REF!</definedName>
    <definedName name="Поправочные_коэффициенты_по_письму_Госстроя_от_25.12.90___8___4_4" localSheetId="2">#REF!</definedName>
    <definedName name="Поправочные_коэффициенты_по_письму_Госстроя_от_25.12.90___8___4_4" localSheetId="1">#REF!</definedName>
    <definedName name="Поправочные_коэффициенты_по_письму_Госстроя_от_25.12.90___8___4_4">#REF!</definedName>
    <definedName name="Поправочные_коэффициенты_по_письму_Госстроя_от_25.12.90___8___4_7" localSheetId="2">#REF!</definedName>
    <definedName name="Поправочные_коэффициенты_по_письму_Госстроя_от_25.12.90___8___4_7" localSheetId="1">#REF!</definedName>
    <definedName name="Поправочные_коэффициенты_по_письму_Госстроя_от_25.12.90___8___4_7">#REF!</definedName>
    <definedName name="Поправочные_коэффициенты_по_письму_Госстроя_от_25.12.90___8___4_8" localSheetId="2">#REF!</definedName>
    <definedName name="Поправочные_коэффициенты_по_письму_Госстроя_от_25.12.90___8___4_8" localSheetId="1">#REF!</definedName>
    <definedName name="Поправочные_коэффициенты_по_письму_Госстроя_от_25.12.90___8___4_8">#REF!</definedName>
    <definedName name="Поправочные_коэффициенты_по_письму_Госстроя_от_25.12.90___8___4_9" localSheetId="2">#REF!</definedName>
    <definedName name="Поправочные_коэффициенты_по_письму_Госстроя_от_25.12.90___8___4_9" localSheetId="1">#REF!</definedName>
    <definedName name="Поправочные_коэффициенты_по_письму_Госстроя_от_25.12.90___8___4_9">#REF!</definedName>
    <definedName name="Поправочные_коэффициенты_по_письму_Госстроя_от_25.12.90___8___5" localSheetId="2">#REF!</definedName>
    <definedName name="Поправочные_коэффициенты_по_письму_Госстроя_от_25.12.90___8___5" localSheetId="1">#REF!</definedName>
    <definedName name="Поправочные_коэффициенты_по_письму_Госстроя_от_25.12.90___8___5">#REF!</definedName>
    <definedName name="Поправочные_коэффициенты_по_письму_Госстроя_от_25.12.90___8___5_14" localSheetId="2">#REF!</definedName>
    <definedName name="Поправочные_коэффициенты_по_письму_Госстроя_от_25.12.90___8___5_14" localSheetId="1">#REF!</definedName>
    <definedName name="Поправочные_коэффициенты_по_письму_Госстроя_от_25.12.90___8___5_14">#REF!</definedName>
    <definedName name="Поправочные_коэффициенты_по_письму_Госстроя_от_25.12.90___8___5_15" localSheetId="2">#REF!</definedName>
    <definedName name="Поправочные_коэффициенты_по_письму_Госстроя_от_25.12.90___8___5_15" localSheetId="1">#REF!</definedName>
    <definedName name="Поправочные_коэффициенты_по_письму_Госстроя_от_25.12.90___8___5_15">#REF!</definedName>
    <definedName name="Поправочные_коэффициенты_по_письму_Госстроя_от_25.12.90___8___5_16" localSheetId="2">#REF!</definedName>
    <definedName name="Поправочные_коэффициенты_по_письму_Госстроя_от_25.12.90___8___5_16" localSheetId="1">#REF!</definedName>
    <definedName name="Поправочные_коэффициенты_по_письму_Госстроя_от_25.12.90___8___5_16">#REF!</definedName>
    <definedName name="Поправочные_коэффициенты_по_письму_Госстроя_от_25.12.90___8___5_19" localSheetId="2">#REF!</definedName>
    <definedName name="Поправочные_коэффициенты_по_письму_Госстроя_от_25.12.90___8___5_19" localSheetId="1">#REF!</definedName>
    <definedName name="Поправочные_коэффициенты_по_письму_Госстроя_от_25.12.90___8___5_19">#REF!</definedName>
    <definedName name="Поправочные_коэффициенты_по_письму_Госстроя_от_25.12.90___8___5_4" localSheetId="2">#REF!</definedName>
    <definedName name="Поправочные_коэффициенты_по_письму_Госстроя_от_25.12.90___8___5_4" localSheetId="1">#REF!</definedName>
    <definedName name="Поправочные_коэффициенты_по_письму_Госстроя_от_25.12.90___8___5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6___0" localSheetId="2">#REF!</definedName>
    <definedName name="Поправочные_коэффициенты_по_письму_Госстроя_от_25.12.90___8___6___0" localSheetId="1">#REF!</definedName>
    <definedName name="Поправочные_коэффициенты_по_письму_Госстроя_от_25.12.90___8___6___0">#REF!</definedName>
    <definedName name="Поправочные_коэффициенты_по_письму_Госстроя_от_25.12.90___8___6___0_15" localSheetId="2">#REF!</definedName>
    <definedName name="Поправочные_коэффициенты_по_письму_Госстроя_от_25.12.90___8___6___0_15" localSheetId="1">#REF!</definedName>
    <definedName name="Поправочные_коэффициенты_по_письму_Госстроя_от_25.12.90___8___6___0_15">#REF!</definedName>
    <definedName name="Поправочные_коэффициенты_по_письму_Госстроя_от_25.12.90___8___6___0_16" localSheetId="2">#REF!</definedName>
    <definedName name="Поправочные_коэффициенты_по_письму_Госстроя_от_25.12.90___8___6___0_16" localSheetId="1">#REF!</definedName>
    <definedName name="Поправочные_коэффициенты_по_письму_Госстроя_от_25.12.90___8___6___0_16">#REF!</definedName>
    <definedName name="Поправочные_коэффициенты_по_письму_Госстроя_от_25.12.90___8___6___0_19" localSheetId="2">#REF!</definedName>
    <definedName name="Поправочные_коэффициенты_по_письму_Госстроя_от_25.12.90___8___6___0_19" localSheetId="1">#REF!</definedName>
    <definedName name="Поправочные_коэффициенты_по_письму_Госстроя_от_25.12.90___8___6___0_19">#REF!</definedName>
    <definedName name="Поправочные_коэффициенты_по_письму_Госстроя_от_25.12.90___8___6___0_4" localSheetId="2">#REF!</definedName>
    <definedName name="Поправочные_коэффициенты_по_письму_Госстроя_от_25.12.90___8___6___0_4" localSheetId="1">#REF!</definedName>
    <definedName name="Поправочные_коэффициенты_по_письму_Госстроя_от_25.12.90___8___6___0_4">#REF!</definedName>
    <definedName name="Поправочные_коэффициенты_по_письму_Госстроя_от_25.12.90___8___6_1" localSheetId="2">#REF!</definedName>
    <definedName name="Поправочные_коэффициенты_по_письму_Госстроя_от_25.12.90___8___6_1" localSheetId="1">#REF!</definedName>
    <definedName name="Поправочные_коэффициенты_по_письму_Госстроя_от_25.12.90___8___6_1">#REF!</definedName>
    <definedName name="Поправочные_коэффициенты_по_письму_Госстроя_от_25.12.90___8___6_10" localSheetId="2">#REF!</definedName>
    <definedName name="Поправочные_коэффициенты_по_письму_Госстроя_от_25.12.90___8___6_10" localSheetId="1">#REF!</definedName>
    <definedName name="Поправочные_коэффициенты_по_письму_Госстроя_от_25.12.90___8___6_10">#REF!</definedName>
    <definedName name="Поправочные_коэффициенты_по_письму_Госстроя_от_25.12.90___8___6_13" localSheetId="2">#REF!</definedName>
    <definedName name="Поправочные_коэффициенты_по_письму_Госстроя_от_25.12.90___8___6_13" localSheetId="1">#REF!</definedName>
    <definedName name="Поправочные_коэффициенты_по_письму_Госстроя_от_25.12.90___8___6_13">#REF!</definedName>
    <definedName name="Поправочные_коэффициенты_по_письму_Госстроя_от_25.12.90___8___6_14" localSheetId="2">#REF!</definedName>
    <definedName name="Поправочные_коэффициенты_по_письму_Госстроя_от_25.12.90___8___6_14" localSheetId="1">#REF!</definedName>
    <definedName name="Поправочные_коэффициенты_по_письму_Госстроя_от_25.12.90___8___6_14">#REF!</definedName>
    <definedName name="Поправочные_коэффициенты_по_письму_Госстроя_от_25.12.90___8___6_15" localSheetId="2">#REF!</definedName>
    <definedName name="Поправочные_коэффициенты_по_письму_Госстроя_от_25.12.90___8___6_15" localSheetId="1">#REF!</definedName>
    <definedName name="Поправочные_коэффициенты_по_письму_Госстроя_от_25.12.90___8___6_15">#REF!</definedName>
    <definedName name="Поправочные_коэффициенты_по_письму_Госстроя_от_25.12.90___8___6_16" localSheetId="2">#REF!</definedName>
    <definedName name="Поправочные_коэффициенты_по_письму_Госстроя_от_25.12.90___8___6_16" localSheetId="1">#REF!</definedName>
    <definedName name="Поправочные_коэффициенты_по_письму_Госстроя_от_25.12.90___8___6_16">#REF!</definedName>
    <definedName name="Поправочные_коэффициенты_по_письму_Госстроя_от_25.12.90___8___6_17" localSheetId="2">#REF!</definedName>
    <definedName name="Поправочные_коэффициенты_по_письму_Госстроя_от_25.12.90___8___6_17" localSheetId="1">#REF!</definedName>
    <definedName name="Поправочные_коэффициенты_по_письму_Госстроя_от_25.12.90___8___6_17">#REF!</definedName>
    <definedName name="Поправочные_коэффициенты_по_письму_Госстроя_от_25.12.90___8___6_18" localSheetId="2">#REF!</definedName>
    <definedName name="Поправочные_коэффициенты_по_письму_Госстроя_от_25.12.90___8___6_18" localSheetId="1">#REF!</definedName>
    <definedName name="Поправочные_коэффициенты_по_письму_Госстроя_от_25.12.90___8___6_18">#REF!</definedName>
    <definedName name="Поправочные_коэффициенты_по_письму_Госстроя_от_25.12.90___8___6_19" localSheetId="2">#REF!</definedName>
    <definedName name="Поправочные_коэффициенты_по_письму_Госстроя_от_25.12.90___8___6_19" localSheetId="1">#REF!</definedName>
    <definedName name="Поправочные_коэффициенты_по_письму_Госстроя_от_25.12.90___8___6_19">#REF!</definedName>
    <definedName name="Поправочные_коэффициенты_по_письму_Госстроя_от_25.12.90___8___6_20" localSheetId="2">#REF!</definedName>
    <definedName name="Поправочные_коэффициенты_по_письму_Госстроя_от_25.12.90___8___6_20" localSheetId="1">#REF!</definedName>
    <definedName name="Поправочные_коэффициенты_по_письму_Госстроя_от_25.12.90___8___6_20">#REF!</definedName>
    <definedName name="Поправочные_коэффициенты_по_письму_Госстроя_от_25.12.90___8___6_3" localSheetId="2">#REF!</definedName>
    <definedName name="Поправочные_коэффициенты_по_письму_Госстроя_от_25.12.90___8___6_3" localSheetId="1">#REF!</definedName>
    <definedName name="Поправочные_коэффициенты_по_письму_Госстроя_от_25.12.90___8___6_3">#REF!</definedName>
    <definedName name="Поправочные_коэффициенты_по_письму_Госстроя_от_25.12.90___8___6_4" localSheetId="2">#REF!</definedName>
    <definedName name="Поправочные_коэффициенты_по_письму_Госстроя_от_25.12.90___8___6_4" localSheetId="1">#REF!</definedName>
    <definedName name="Поправочные_коэффициенты_по_письму_Госстроя_от_25.12.90___8___6_4">#REF!</definedName>
    <definedName name="Поправочные_коэффициенты_по_письму_Госстроя_от_25.12.90___8___6_7" localSheetId="2">#REF!</definedName>
    <definedName name="Поправочные_коэффициенты_по_письму_Госстроя_от_25.12.90___8___6_7" localSheetId="1">#REF!</definedName>
    <definedName name="Поправочные_коэффициенты_по_письму_Госстроя_от_25.12.90___8___6_7">#REF!</definedName>
    <definedName name="Поправочные_коэффициенты_по_письму_Госстроя_от_25.12.90___8___6_8" localSheetId="2">#REF!</definedName>
    <definedName name="Поправочные_коэффициенты_по_письму_Госстроя_от_25.12.90___8___6_8" localSheetId="1">#REF!</definedName>
    <definedName name="Поправочные_коэффициенты_по_письму_Госстроя_от_25.12.90___8___6_8">#REF!</definedName>
    <definedName name="Поправочные_коэффициенты_по_письму_Госстроя_от_25.12.90___8___6_9" localSheetId="2">#REF!</definedName>
    <definedName name="Поправочные_коэффициенты_по_письму_Госстроя_от_25.12.90___8___6_9" localSheetId="1">#REF!</definedName>
    <definedName name="Поправочные_коэффициенты_по_письму_Госстроя_от_25.12.90___8___6_9">#REF!</definedName>
    <definedName name="Поправочные_коэффициенты_по_письму_Госстроя_от_25.12.90___8___7" localSheetId="2">#REF!</definedName>
    <definedName name="Поправочные_коэффициенты_по_письму_Госстроя_от_25.12.90___8___7" localSheetId="1">#REF!</definedName>
    <definedName name="Поправочные_коэффициенты_по_письму_Госстроя_от_25.12.90___8___7">#REF!</definedName>
    <definedName name="Поправочные_коэффициенты_по_письму_Госстроя_от_25.12.90___8___7_15" localSheetId="2">#REF!</definedName>
    <definedName name="Поправочные_коэффициенты_по_письму_Госстроя_от_25.12.90___8___7_15" localSheetId="1">#REF!</definedName>
    <definedName name="Поправочные_коэффициенты_по_письму_Госстроя_от_25.12.90___8___7_15">#REF!</definedName>
    <definedName name="Поправочные_коэффициенты_по_письму_Госстроя_от_25.12.90___8___7_16" localSheetId="2">#REF!</definedName>
    <definedName name="Поправочные_коэффициенты_по_письму_Госстроя_от_25.12.90___8___7_16" localSheetId="1">#REF!</definedName>
    <definedName name="Поправочные_коэффициенты_по_письму_Госстроя_от_25.12.90___8___7_16">#REF!</definedName>
    <definedName name="Поправочные_коэффициенты_по_письму_Госстроя_от_25.12.90___8___7_19" localSheetId="2">#REF!</definedName>
    <definedName name="Поправочные_коэффициенты_по_письму_Госстроя_от_25.12.90___8___7_19" localSheetId="1">#REF!</definedName>
    <definedName name="Поправочные_коэффициенты_по_письму_Госстроя_от_25.12.90___8___7_19">#REF!</definedName>
    <definedName name="Поправочные_коэффициенты_по_письму_Госстроя_от_25.12.90___8___7_4" localSheetId="2">#REF!</definedName>
    <definedName name="Поправочные_коэффициенты_по_письму_Госстроя_от_25.12.90___8___7_4" localSheetId="1">#REF!</definedName>
    <definedName name="Поправочные_коэффициенты_по_письму_Госстроя_от_25.12.90___8___7_4">#REF!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8___8___0" localSheetId="2">#REF!</definedName>
    <definedName name="Поправочные_коэффициенты_по_письму_Госстроя_от_25.12.90___8___8___0" localSheetId="1">#REF!</definedName>
    <definedName name="Поправочные_коэффициенты_по_письму_Госстроя_от_25.12.90___8___8___0">#REF!</definedName>
    <definedName name="Поправочные_коэффициенты_по_письму_Госстроя_от_25.12.90___8___8___0_15" localSheetId="2">#REF!</definedName>
    <definedName name="Поправочные_коэффициенты_по_письму_Госстроя_от_25.12.90___8___8___0_15" localSheetId="1">#REF!</definedName>
    <definedName name="Поправочные_коэффициенты_по_письму_Госстроя_от_25.12.90___8___8___0_15">#REF!</definedName>
    <definedName name="Поправочные_коэффициенты_по_письму_Госстроя_от_25.12.90___8___8___0_16" localSheetId="2">#REF!</definedName>
    <definedName name="Поправочные_коэффициенты_по_письму_Госстроя_от_25.12.90___8___8___0_16" localSheetId="1">#REF!</definedName>
    <definedName name="Поправочные_коэффициенты_по_письму_Госстроя_от_25.12.90___8___8___0_16">#REF!</definedName>
    <definedName name="Поправочные_коэффициенты_по_письму_Госстроя_от_25.12.90___8___8___0_19" localSheetId="2">#REF!</definedName>
    <definedName name="Поправочные_коэффициенты_по_письму_Госстроя_от_25.12.90___8___8___0_19" localSheetId="1">#REF!</definedName>
    <definedName name="Поправочные_коэффициенты_по_письму_Госстроя_от_25.12.90___8___8___0_19">#REF!</definedName>
    <definedName name="Поправочные_коэффициенты_по_письму_Госстроя_от_25.12.90___8___8___0_4" localSheetId="2">#REF!</definedName>
    <definedName name="Поправочные_коэффициенты_по_письму_Госстроя_от_25.12.90___8___8___0_4" localSheetId="1">#REF!</definedName>
    <definedName name="Поправочные_коэффициенты_по_письму_Госстроя_от_25.12.90___8___8___0_4">#REF!</definedName>
    <definedName name="Поправочные_коэффициенты_по_письму_Госстроя_от_25.12.90___8___8_1" localSheetId="2">#REF!</definedName>
    <definedName name="Поправочные_коэффициенты_по_письму_Госстроя_от_25.12.90___8___8_1" localSheetId="1">#REF!</definedName>
    <definedName name="Поправочные_коэффициенты_по_письму_Госстроя_от_25.12.90___8___8_1">#REF!</definedName>
    <definedName name="Поправочные_коэффициенты_по_письму_Госстроя_от_25.12.90___8___8_10" localSheetId="2">#REF!</definedName>
    <definedName name="Поправочные_коэффициенты_по_письму_Госстроя_от_25.12.90___8___8_10" localSheetId="1">#REF!</definedName>
    <definedName name="Поправочные_коэффициенты_по_письму_Госстроя_от_25.12.90___8___8_10">#REF!</definedName>
    <definedName name="Поправочные_коэффициенты_по_письму_Госстроя_от_25.12.90___8___8_13" localSheetId="2">#REF!</definedName>
    <definedName name="Поправочные_коэффициенты_по_письму_Госстроя_от_25.12.90___8___8_13" localSheetId="1">#REF!</definedName>
    <definedName name="Поправочные_коэффициенты_по_письму_Госстроя_от_25.12.90___8___8_13">#REF!</definedName>
    <definedName name="Поправочные_коэффициенты_по_письму_Госстроя_от_25.12.90___8___8_14" localSheetId="2">#REF!</definedName>
    <definedName name="Поправочные_коэффициенты_по_письму_Госстроя_от_25.12.90___8___8_14" localSheetId="1">#REF!</definedName>
    <definedName name="Поправочные_коэффициенты_по_письму_Госстроя_от_25.12.90___8___8_14">#REF!</definedName>
    <definedName name="Поправочные_коэффициенты_по_письму_Госстроя_от_25.12.90___8___8_15" localSheetId="2">#REF!</definedName>
    <definedName name="Поправочные_коэффициенты_по_письму_Госстроя_от_25.12.90___8___8_15" localSheetId="1">#REF!</definedName>
    <definedName name="Поправочные_коэффициенты_по_письму_Госстроя_от_25.12.90___8___8_15">#REF!</definedName>
    <definedName name="Поправочные_коэффициенты_по_письму_Госстроя_от_25.12.90___8___8_16" localSheetId="2">#REF!</definedName>
    <definedName name="Поправочные_коэффициенты_по_письму_Госстроя_от_25.12.90___8___8_16" localSheetId="1">#REF!</definedName>
    <definedName name="Поправочные_коэффициенты_по_письму_Госстроя_от_25.12.90___8___8_16">#REF!</definedName>
    <definedName name="Поправочные_коэффициенты_по_письму_Госстроя_от_25.12.90___8___8_17" localSheetId="2">#REF!</definedName>
    <definedName name="Поправочные_коэффициенты_по_письму_Госстроя_от_25.12.90___8___8_17" localSheetId="1">#REF!</definedName>
    <definedName name="Поправочные_коэффициенты_по_письму_Госстроя_от_25.12.90___8___8_17">#REF!</definedName>
    <definedName name="Поправочные_коэффициенты_по_письму_Госстроя_от_25.12.90___8___8_18" localSheetId="2">#REF!</definedName>
    <definedName name="Поправочные_коэффициенты_по_письму_Госстроя_от_25.12.90___8___8_18" localSheetId="1">#REF!</definedName>
    <definedName name="Поправочные_коэффициенты_по_письму_Госстроя_от_25.12.90___8___8_18">#REF!</definedName>
    <definedName name="Поправочные_коэффициенты_по_письму_Госстроя_от_25.12.90___8___8_19" localSheetId="2">#REF!</definedName>
    <definedName name="Поправочные_коэффициенты_по_письму_Госстроя_от_25.12.90___8___8_19" localSheetId="1">#REF!</definedName>
    <definedName name="Поправочные_коэффициенты_по_письму_Госстроя_от_25.12.90___8___8_19">#REF!</definedName>
    <definedName name="Поправочные_коэффициенты_по_письму_Госстроя_от_25.12.90___8___8_20" localSheetId="2">#REF!</definedName>
    <definedName name="Поправочные_коэффициенты_по_письму_Госстроя_от_25.12.90___8___8_20" localSheetId="1">#REF!</definedName>
    <definedName name="Поправочные_коэффициенты_по_письму_Госстроя_от_25.12.90___8___8_20">#REF!</definedName>
    <definedName name="Поправочные_коэффициенты_по_письму_Госстроя_от_25.12.90___8___8_3" localSheetId="2">#REF!</definedName>
    <definedName name="Поправочные_коэффициенты_по_письму_Госстроя_от_25.12.90___8___8_3" localSheetId="1">#REF!</definedName>
    <definedName name="Поправочные_коэффициенты_по_письму_Госстроя_от_25.12.90___8___8_3">#REF!</definedName>
    <definedName name="Поправочные_коэффициенты_по_письму_Госстроя_от_25.12.90___8___8_4" localSheetId="2">#REF!</definedName>
    <definedName name="Поправочные_коэффициенты_по_письму_Госстроя_от_25.12.90___8___8_4" localSheetId="1">#REF!</definedName>
    <definedName name="Поправочные_коэффициенты_по_письму_Госстроя_от_25.12.90___8___8_4">#REF!</definedName>
    <definedName name="Поправочные_коэффициенты_по_письму_Госстроя_от_25.12.90___8___8_7" localSheetId="2">#REF!</definedName>
    <definedName name="Поправочные_коэффициенты_по_письму_Госстроя_от_25.12.90___8___8_7" localSheetId="1">#REF!</definedName>
    <definedName name="Поправочные_коэффициенты_по_письму_Госстроя_от_25.12.90___8___8_7">#REF!</definedName>
    <definedName name="Поправочные_коэффициенты_по_письму_Госстроя_от_25.12.90___8___8_8" localSheetId="2">#REF!</definedName>
    <definedName name="Поправочные_коэффициенты_по_письму_Госстроя_от_25.12.90___8___8_8" localSheetId="1">#REF!</definedName>
    <definedName name="Поправочные_коэффициенты_по_письму_Госстроя_от_25.12.90___8___8_8">#REF!</definedName>
    <definedName name="Поправочные_коэффициенты_по_письму_Госстроя_от_25.12.90___8___8_9" localSheetId="2">#REF!</definedName>
    <definedName name="Поправочные_коэффициенты_по_письму_Госстроя_от_25.12.90___8___8_9" localSheetId="1">#REF!</definedName>
    <definedName name="Поправочные_коэффициенты_по_письму_Госстроя_от_25.12.90___8___8_9">#REF!</definedName>
    <definedName name="Поправочные_коэффициенты_по_письму_Госстроя_от_25.12.90___8___9">"$#ССЫЛ!.$AC$21:$AN$30"</definedName>
    <definedName name="Поправочные_коэффициенты_по_письму_Госстроя_от_25.12.90___8_1" localSheetId="2">#REF!</definedName>
    <definedName name="Поправочные_коэффициенты_по_письму_Госстроя_от_25.12.90___8_1" localSheetId="1">#REF!</definedName>
    <definedName name="Поправочные_коэффициенты_по_письму_Госстроя_от_25.12.90___8_1">#REF!</definedName>
    <definedName name="Поправочные_коэффициенты_по_письму_Госстроя_от_25.12.90___8_1_15" localSheetId="2">#REF!</definedName>
    <definedName name="Поправочные_коэффициенты_по_письму_Госстроя_от_25.12.90___8_1_15" localSheetId="1">#REF!</definedName>
    <definedName name="Поправочные_коэффициенты_по_письму_Госстроя_от_25.12.90___8_1_15">#REF!</definedName>
    <definedName name="Поправочные_коэффициенты_по_письму_Госстроя_от_25.12.90___8_10" localSheetId="2">#REF!</definedName>
    <definedName name="Поправочные_коэффициенты_по_письму_Госстроя_от_25.12.90___8_10" localSheetId="1">#REF!</definedName>
    <definedName name="Поправочные_коэффициенты_по_письму_Госстроя_от_25.12.90___8_10">#REF!</definedName>
    <definedName name="Поправочные_коэффициенты_по_письму_Госстроя_от_25.12.90___8_13" localSheetId="2">#REF!</definedName>
    <definedName name="Поправочные_коэффициенты_по_письму_Госстроя_от_25.12.90___8_13" localSheetId="1">#REF!</definedName>
    <definedName name="Поправочные_коэффициенты_по_письму_Госстроя_от_25.12.90___8_13">#REF!</definedName>
    <definedName name="Поправочные_коэффициенты_по_письму_Госстроя_от_25.12.90___8_14" localSheetId="2">#REF!</definedName>
    <definedName name="Поправочные_коэффициенты_по_письму_Госстроя_от_25.12.90___8_14" localSheetId="1">#REF!</definedName>
    <definedName name="Поправочные_коэффициенты_по_письму_Госстроя_от_25.12.90___8_14">#REF!</definedName>
    <definedName name="Поправочные_коэффициенты_по_письму_Госстроя_от_25.12.90___8_15" localSheetId="2">#REF!</definedName>
    <definedName name="Поправочные_коэффициенты_по_письму_Госстроя_от_25.12.90___8_15" localSheetId="1">#REF!</definedName>
    <definedName name="Поправочные_коэффициенты_по_письму_Госстроя_от_25.12.90___8_15">#REF!</definedName>
    <definedName name="Поправочные_коэффициенты_по_письму_Госстроя_от_25.12.90___8_16" localSheetId="2">#REF!</definedName>
    <definedName name="Поправочные_коэффициенты_по_письму_Госстроя_от_25.12.90___8_16" localSheetId="1">#REF!</definedName>
    <definedName name="Поправочные_коэффициенты_по_письму_Госстроя_от_25.12.90___8_16">#REF!</definedName>
    <definedName name="Поправочные_коэффициенты_по_письму_Госстроя_от_25.12.90___8_17" localSheetId="2">#REF!</definedName>
    <definedName name="Поправочные_коэффициенты_по_письму_Госстроя_от_25.12.90___8_17" localSheetId="1">#REF!</definedName>
    <definedName name="Поправочные_коэффициенты_по_письму_Госстроя_от_25.12.90___8_17">#REF!</definedName>
    <definedName name="Поправочные_коэффициенты_по_письму_Госстроя_от_25.12.90___8_18" localSheetId="2">#REF!</definedName>
    <definedName name="Поправочные_коэффициенты_по_письму_Госстроя_от_25.12.90___8_18" localSheetId="1">#REF!</definedName>
    <definedName name="Поправочные_коэффициенты_по_письму_Госстроя_от_25.12.90___8_18">#REF!</definedName>
    <definedName name="Поправочные_коэффициенты_по_письму_Госстроя_от_25.12.90___8_19" localSheetId="2">#REF!</definedName>
    <definedName name="Поправочные_коэффициенты_по_письму_Госстроя_от_25.12.90___8_19" localSheetId="1">#REF!</definedName>
    <definedName name="Поправочные_коэффициенты_по_письму_Госстроя_от_25.12.90___8_19">#REF!</definedName>
    <definedName name="Поправочные_коэффициенты_по_письму_Госстроя_от_25.12.90___8_20" localSheetId="2">#REF!</definedName>
    <definedName name="Поправочные_коэффициенты_по_письму_Госстроя_от_25.12.90___8_20" localSheetId="1">#REF!</definedName>
    <definedName name="Поправочные_коэффициенты_по_письму_Госстроя_от_25.12.90___8_20">#REF!</definedName>
    <definedName name="Поправочные_коэффициенты_по_письму_Госстроя_от_25.12.90___8_3" localSheetId="2">#REF!</definedName>
    <definedName name="Поправочные_коэффициенты_по_письму_Госстроя_от_25.12.90___8_3" localSheetId="1">#REF!</definedName>
    <definedName name="Поправочные_коэффициенты_по_письму_Госстроя_от_25.12.90___8_3">#REF!</definedName>
    <definedName name="Поправочные_коэффициенты_по_письму_Госстроя_от_25.12.90___8_4" localSheetId="2">#REF!</definedName>
    <definedName name="Поправочные_коэффициенты_по_письму_Госстроя_от_25.12.90___8_4" localSheetId="1">#REF!</definedName>
    <definedName name="Поправочные_коэффициенты_по_письму_Госстроя_от_25.12.90___8_4">#REF!</definedName>
    <definedName name="Поправочные_коэффициенты_по_письму_Госстроя_от_25.12.90___8_5" localSheetId="2">#REF!</definedName>
    <definedName name="Поправочные_коэффициенты_по_письму_Госстроя_от_25.12.90___8_5" localSheetId="1">#REF!</definedName>
    <definedName name="Поправочные_коэффициенты_по_письму_Госстроя_от_25.12.90___8_5">#REF!</definedName>
    <definedName name="Поправочные_коэффициенты_по_письму_Госстроя_от_25.12.90___8_7" localSheetId="2">#REF!</definedName>
    <definedName name="Поправочные_коэффициенты_по_письму_Госстроя_от_25.12.90___8_7" localSheetId="1">#REF!</definedName>
    <definedName name="Поправочные_коэффициенты_по_письму_Госстроя_от_25.12.90___8_7">#REF!</definedName>
    <definedName name="Поправочные_коэффициенты_по_письму_Госстроя_от_25.12.90___8_8" localSheetId="2">#REF!</definedName>
    <definedName name="Поправочные_коэффициенты_по_письму_Госстроя_от_25.12.90___8_8" localSheetId="1">#REF!</definedName>
    <definedName name="Поправочные_коэффициенты_по_письму_Госстроя_от_25.12.90___8_8">#REF!</definedName>
    <definedName name="Поправочные_коэффициенты_по_письму_Госстроя_от_25.12.90___8_9" localSheetId="2">#REF!</definedName>
    <definedName name="Поправочные_коэффициенты_по_письму_Госстроя_от_25.12.90___8_9" localSheetId="1">#REF!</definedName>
    <definedName name="Поправочные_коэффициенты_по_письму_Госстроя_от_25.12.90___8_9">#REF!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 localSheetId="2">#REF!</definedName>
    <definedName name="Поправочные_коэффициенты_по_письму_Госстроя_от_25.12.90___9___0___0___0___0" localSheetId="1">#REF!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0___0___0_14" localSheetId="2">#REF!</definedName>
    <definedName name="Поправочные_коэффициенты_по_письму_Госстроя_от_25.12.90___9___0___0___0___0_14" localSheetId="1">#REF!</definedName>
    <definedName name="Поправочные_коэффициенты_по_письму_Госстроя_от_25.12.90___9___0___0___0___0_14">#REF!</definedName>
    <definedName name="Поправочные_коэффициенты_по_письму_Госстроя_от_25.12.90___9___0___0___0___0_15" localSheetId="2">#REF!</definedName>
    <definedName name="Поправочные_коэффициенты_по_письму_Госстроя_от_25.12.90___9___0___0___0___0_15" localSheetId="1">#REF!</definedName>
    <definedName name="Поправочные_коэффициенты_по_письму_Госстроя_от_25.12.90___9___0___0___0___0_15">#REF!</definedName>
    <definedName name="Поправочные_коэффициенты_по_письму_Госстроя_от_25.12.90___9___0___0___0___0_16" localSheetId="2">#REF!</definedName>
    <definedName name="Поправочные_коэффициенты_по_письму_Госстроя_от_25.12.90___9___0___0___0___0_16" localSheetId="1">#REF!</definedName>
    <definedName name="Поправочные_коэффициенты_по_письму_Госстроя_от_25.12.90___9___0___0___0___0_16">#REF!</definedName>
    <definedName name="Поправочные_коэффициенты_по_письму_Госстроя_от_25.12.90___9___0___0___0___0_19" localSheetId="2">#REF!</definedName>
    <definedName name="Поправочные_коэффициенты_по_письму_Госстроя_от_25.12.90___9___0___0___0___0_19" localSheetId="1">#REF!</definedName>
    <definedName name="Поправочные_коэффициенты_по_письму_Госстроя_от_25.12.90___9___0___0___0___0_19">#REF!</definedName>
    <definedName name="Поправочные_коэффициенты_по_письму_Госстроя_от_25.12.90___9___0___0___0___0_4" localSheetId="2">#REF!</definedName>
    <definedName name="Поправочные_коэффициенты_по_письму_Госстроя_от_25.12.90___9___0___0___0___0_4" localSheetId="1">#REF!</definedName>
    <definedName name="Поправочные_коэффициенты_по_письму_Госстроя_от_25.12.90___9___0___0___0___0_4">#REF!</definedName>
    <definedName name="Поправочные_коэффициенты_по_письму_Госстроя_от_25.12.90___9___0___0___0_1" localSheetId="2">#REF!</definedName>
    <definedName name="Поправочные_коэффициенты_по_письму_Госстроя_от_25.12.90___9___0___0___0_1" localSheetId="1">#REF!</definedName>
    <definedName name="Поправочные_коэффициенты_по_письму_Госстроя_от_25.12.90___9___0___0___0_1">#REF!</definedName>
    <definedName name="Поправочные_коэффициенты_по_письму_Госстроя_от_25.12.90___9___0___0___0_10" localSheetId="2">#REF!</definedName>
    <definedName name="Поправочные_коэффициенты_по_письму_Госстроя_от_25.12.90___9___0___0___0_10" localSheetId="1">#REF!</definedName>
    <definedName name="Поправочные_коэффициенты_по_письму_Госстроя_от_25.12.90___9___0___0___0_10">#REF!</definedName>
    <definedName name="Поправочные_коэффициенты_по_письму_Госстроя_от_25.12.90___9___0___0___0_13" localSheetId="2">#REF!</definedName>
    <definedName name="Поправочные_коэффициенты_по_письму_Госстроя_от_25.12.90___9___0___0___0_13" localSheetId="1">#REF!</definedName>
    <definedName name="Поправочные_коэффициенты_по_письму_Госстроя_от_25.12.90___9___0___0___0_13">#REF!</definedName>
    <definedName name="Поправочные_коэффициенты_по_письму_Госстроя_от_25.12.90___9___0___0___0_14" localSheetId="2">#REF!</definedName>
    <definedName name="Поправочные_коэффициенты_по_письму_Госстроя_от_25.12.90___9___0___0___0_14" localSheetId="1">#REF!</definedName>
    <definedName name="Поправочные_коэффициенты_по_письму_Госстроя_от_25.12.90___9___0___0___0_14">#REF!</definedName>
    <definedName name="Поправочные_коэффициенты_по_письму_Госстроя_от_25.12.90___9___0___0___0_15" localSheetId="2">#REF!</definedName>
    <definedName name="Поправочные_коэффициенты_по_письму_Госстроя_от_25.12.90___9___0___0___0_15" localSheetId="1">#REF!</definedName>
    <definedName name="Поправочные_коэффициенты_по_письму_Госстроя_от_25.12.90___9___0___0___0_15">#REF!</definedName>
    <definedName name="Поправочные_коэффициенты_по_письму_Госстроя_от_25.12.90___9___0___0___0_16" localSheetId="2">#REF!</definedName>
    <definedName name="Поправочные_коэффициенты_по_письму_Госстроя_от_25.12.90___9___0___0___0_16" localSheetId="1">#REF!</definedName>
    <definedName name="Поправочные_коэффициенты_по_письму_Госстроя_от_25.12.90___9___0___0___0_16">#REF!</definedName>
    <definedName name="Поправочные_коэффициенты_по_письму_Госстроя_от_25.12.90___9___0___0___0_17" localSheetId="2">#REF!</definedName>
    <definedName name="Поправочные_коэффициенты_по_письму_Госстроя_от_25.12.90___9___0___0___0_17" localSheetId="1">#REF!</definedName>
    <definedName name="Поправочные_коэффициенты_по_письму_Госстроя_от_25.12.90___9___0___0___0_17">#REF!</definedName>
    <definedName name="Поправочные_коэффициенты_по_письму_Госстроя_от_25.12.90___9___0___0___0_18" localSheetId="2">#REF!</definedName>
    <definedName name="Поправочные_коэффициенты_по_письму_Госстроя_от_25.12.90___9___0___0___0_18" localSheetId="1">#REF!</definedName>
    <definedName name="Поправочные_коэффициенты_по_письму_Госстроя_от_25.12.90___9___0___0___0_18">#REF!</definedName>
    <definedName name="Поправочные_коэффициенты_по_письму_Госстроя_от_25.12.90___9___0___0___0_19" localSheetId="2">#REF!</definedName>
    <definedName name="Поправочные_коэффициенты_по_письму_Госстроя_от_25.12.90___9___0___0___0_19" localSheetId="1">#REF!</definedName>
    <definedName name="Поправочные_коэффициенты_по_письму_Госстроя_от_25.12.90___9___0___0___0_19">#REF!</definedName>
    <definedName name="Поправочные_коэффициенты_по_письму_Госстроя_от_25.12.90___9___0___0___0_20" localSheetId="2">#REF!</definedName>
    <definedName name="Поправочные_коэффициенты_по_письму_Госстроя_от_25.12.90___9___0___0___0_20" localSheetId="1">#REF!</definedName>
    <definedName name="Поправочные_коэффициенты_по_письму_Госстроя_от_25.12.90___9___0___0___0_20">#REF!</definedName>
    <definedName name="Поправочные_коэффициенты_по_письму_Госстроя_от_25.12.90___9___0___0___0_3" localSheetId="2">#REF!</definedName>
    <definedName name="Поправочные_коэффициенты_по_письму_Госстроя_от_25.12.90___9___0___0___0_3" localSheetId="1">#REF!</definedName>
    <definedName name="Поправочные_коэффициенты_по_письму_Госстроя_от_25.12.90___9___0___0___0_3">#REF!</definedName>
    <definedName name="Поправочные_коэффициенты_по_письму_Госстроя_от_25.12.90___9___0___0___0_4" localSheetId="2">#REF!</definedName>
    <definedName name="Поправочные_коэффициенты_по_письму_Госстроя_от_25.12.90___9___0___0___0_4" localSheetId="1">#REF!</definedName>
    <definedName name="Поправочные_коэффициенты_по_письму_Госстроя_от_25.12.90___9___0___0___0_4">#REF!</definedName>
    <definedName name="Поправочные_коэффициенты_по_письму_Госстроя_от_25.12.90___9___0___0___0_7" localSheetId="2">#REF!</definedName>
    <definedName name="Поправочные_коэффициенты_по_письму_Госстроя_от_25.12.90___9___0___0___0_7" localSheetId="1">#REF!</definedName>
    <definedName name="Поправочные_коэффициенты_по_письму_Госстроя_от_25.12.90___9___0___0___0_7">#REF!</definedName>
    <definedName name="Поправочные_коэффициенты_по_письму_Госстроя_от_25.12.90___9___0___0___0_8" localSheetId="2">#REF!</definedName>
    <definedName name="Поправочные_коэффициенты_по_письму_Госстроя_от_25.12.90___9___0___0___0_8" localSheetId="1">#REF!</definedName>
    <definedName name="Поправочные_коэффициенты_по_письму_Госстроя_от_25.12.90___9___0___0___0_8">#REF!</definedName>
    <definedName name="Поправочные_коэффициенты_по_письму_Госстроя_от_25.12.90___9___0___0___0_9" localSheetId="2">#REF!</definedName>
    <definedName name="Поправочные_коэффициенты_по_письму_Госстроя_от_25.12.90___9___0___0___0_9" localSheetId="1">#REF!</definedName>
    <definedName name="Поправочные_коэффициенты_по_письму_Госстроя_от_25.12.90___9___0___0___0_9">#REF!</definedName>
    <definedName name="Поправочные_коэффициенты_по_письму_Госстроя_от_25.12.90___9___0___0_1" localSheetId="2">#REF!</definedName>
    <definedName name="Поправочные_коэффициенты_по_письму_Госстроя_от_25.12.90___9___0___0_1" localSheetId="1">#REF!</definedName>
    <definedName name="Поправочные_коэффициенты_по_письму_Госстроя_от_25.12.90___9___0___0_1">#REF!</definedName>
    <definedName name="Поправочные_коэффициенты_по_письму_Госстроя_от_25.12.90___9___0___0_10" localSheetId="2">#REF!</definedName>
    <definedName name="Поправочные_коэффициенты_по_письму_Госстроя_от_25.12.90___9___0___0_10" localSheetId="1">#REF!</definedName>
    <definedName name="Поправочные_коэффициенты_по_письму_Госстроя_от_25.12.90___9___0___0_10">#REF!</definedName>
    <definedName name="Поправочные_коэффициенты_по_письму_Госстроя_от_25.12.90___9___0___0_13" localSheetId="2">#REF!</definedName>
    <definedName name="Поправочные_коэффициенты_по_письму_Госстроя_от_25.12.90___9___0___0_13" localSheetId="1">#REF!</definedName>
    <definedName name="Поправочные_коэффициенты_по_письму_Госстроя_от_25.12.90___9___0___0_13">#REF!</definedName>
    <definedName name="Поправочные_коэффициенты_по_письму_Госстроя_от_25.12.90___9___0___0_14" localSheetId="2">#REF!</definedName>
    <definedName name="Поправочные_коэффициенты_по_письму_Госстроя_от_25.12.90___9___0___0_14" localSheetId="1">#REF!</definedName>
    <definedName name="Поправочные_коэффициенты_по_письму_Госстроя_от_25.12.90___9___0___0_14">#REF!</definedName>
    <definedName name="Поправочные_коэффициенты_по_письму_Госстроя_от_25.12.90___9___0___0_15" localSheetId="2">#REF!</definedName>
    <definedName name="Поправочные_коэффициенты_по_письму_Госстроя_от_25.12.90___9___0___0_15" localSheetId="1">#REF!</definedName>
    <definedName name="Поправочные_коэффициенты_по_письму_Госстроя_от_25.12.90___9___0___0_15">#REF!</definedName>
    <definedName name="Поправочные_коэффициенты_по_письму_Госстроя_от_25.12.90___9___0___0_16" localSheetId="2">#REF!</definedName>
    <definedName name="Поправочные_коэффициенты_по_письму_Госстроя_от_25.12.90___9___0___0_16" localSheetId="1">#REF!</definedName>
    <definedName name="Поправочные_коэффициенты_по_письму_Госстроя_от_25.12.90___9___0___0_16">#REF!</definedName>
    <definedName name="Поправочные_коэффициенты_по_письму_Госстроя_от_25.12.90___9___0___0_17" localSheetId="2">#REF!</definedName>
    <definedName name="Поправочные_коэффициенты_по_письму_Госстроя_от_25.12.90___9___0___0_17" localSheetId="1">#REF!</definedName>
    <definedName name="Поправочные_коэффициенты_по_письму_Госстроя_от_25.12.90___9___0___0_17">#REF!</definedName>
    <definedName name="Поправочные_коэффициенты_по_письму_Госстроя_от_25.12.90___9___0___0_18" localSheetId="2">#REF!</definedName>
    <definedName name="Поправочные_коэффициенты_по_письму_Госстроя_от_25.12.90___9___0___0_18" localSheetId="1">#REF!</definedName>
    <definedName name="Поправочные_коэффициенты_по_письму_Госстроя_от_25.12.90___9___0___0_18">#REF!</definedName>
    <definedName name="Поправочные_коэффициенты_по_письму_Госстроя_от_25.12.90___9___0___0_19" localSheetId="2">#REF!</definedName>
    <definedName name="Поправочные_коэффициенты_по_письму_Госстроя_от_25.12.90___9___0___0_19" localSheetId="1">#REF!</definedName>
    <definedName name="Поправочные_коэффициенты_по_письму_Госстроя_от_25.12.90___9___0___0_19">#REF!</definedName>
    <definedName name="Поправочные_коэффициенты_по_письму_Госстроя_от_25.12.90___9___0___0_20" localSheetId="2">#REF!</definedName>
    <definedName name="Поправочные_коэффициенты_по_письму_Госстроя_от_25.12.90___9___0___0_20" localSheetId="1">#REF!</definedName>
    <definedName name="Поправочные_коэффициенты_по_письму_Госстроя_от_25.12.90___9___0___0_20">#REF!</definedName>
    <definedName name="Поправочные_коэффициенты_по_письму_Госстроя_от_25.12.90___9___0___0_3" localSheetId="2">#REF!</definedName>
    <definedName name="Поправочные_коэффициенты_по_письму_Госстроя_от_25.12.90___9___0___0_3" localSheetId="1">#REF!</definedName>
    <definedName name="Поправочные_коэффициенты_по_письму_Госстроя_от_25.12.90___9___0___0_3">#REF!</definedName>
    <definedName name="Поправочные_коэффициенты_по_письму_Госстроя_от_25.12.90___9___0___0_4" localSheetId="2">#REF!</definedName>
    <definedName name="Поправочные_коэффициенты_по_письму_Госстроя_от_25.12.90___9___0___0_4" localSheetId="1">#REF!</definedName>
    <definedName name="Поправочные_коэффициенты_по_письму_Госстроя_от_25.12.90___9___0___0_4">#REF!</definedName>
    <definedName name="Поправочные_коэффициенты_по_письму_Госстроя_от_25.12.90___9___0___0_7" localSheetId="2">#REF!</definedName>
    <definedName name="Поправочные_коэффициенты_по_письму_Госстроя_от_25.12.90___9___0___0_7" localSheetId="1">#REF!</definedName>
    <definedName name="Поправочные_коэффициенты_по_письму_Госстроя_от_25.12.90___9___0___0_7">#REF!</definedName>
    <definedName name="Поправочные_коэффициенты_по_письму_Госстроя_от_25.12.90___9___0___0_8" localSheetId="2">#REF!</definedName>
    <definedName name="Поправочные_коэффициенты_по_письму_Госстроя_от_25.12.90___9___0___0_8" localSheetId="1">#REF!</definedName>
    <definedName name="Поправочные_коэффициенты_по_письму_Госстроя_от_25.12.90___9___0___0_8">#REF!</definedName>
    <definedName name="Поправочные_коэффициенты_по_письму_Госстроя_от_25.12.90___9___0___0_9" localSheetId="2">#REF!</definedName>
    <definedName name="Поправочные_коэффициенты_по_письму_Госстроя_от_25.12.90___9___0___0_9" localSheetId="1">#REF!</definedName>
    <definedName name="Поправочные_коэффициенты_по_письму_Госстроя_от_25.12.90___9___0___0_9">#REF!</definedName>
    <definedName name="Поправочные_коэффициенты_по_письму_Госстроя_от_25.12.90___9___0___5" localSheetId="2">#REF!</definedName>
    <definedName name="Поправочные_коэффициенты_по_письму_Госстроя_от_25.12.90___9___0___5" localSheetId="1">#REF!</definedName>
    <definedName name="Поправочные_коэффициенты_по_письму_Госстроя_от_25.12.90___9___0___5">#REF!</definedName>
    <definedName name="Поправочные_коэффициенты_по_письму_Госстроя_от_25.12.90___9___0___5_14" localSheetId="2">#REF!</definedName>
    <definedName name="Поправочные_коэффициенты_по_письму_Госстроя_от_25.12.90___9___0___5_14" localSheetId="1">#REF!</definedName>
    <definedName name="Поправочные_коэффициенты_по_письму_Госстроя_от_25.12.90___9___0___5_14">#REF!</definedName>
    <definedName name="Поправочные_коэффициенты_по_письму_Госстроя_от_25.12.90___9___0___5_15" localSheetId="2">#REF!</definedName>
    <definedName name="Поправочные_коэффициенты_по_письму_Госстроя_от_25.12.90___9___0___5_15" localSheetId="1">#REF!</definedName>
    <definedName name="Поправочные_коэффициенты_по_письму_Госстроя_от_25.12.90___9___0___5_15">#REF!</definedName>
    <definedName name="Поправочные_коэффициенты_по_письму_Госстроя_от_25.12.90___9___0___5_16" localSheetId="2">#REF!</definedName>
    <definedName name="Поправочные_коэффициенты_по_письму_Госстроя_от_25.12.90___9___0___5_16" localSheetId="1">#REF!</definedName>
    <definedName name="Поправочные_коэффициенты_по_письму_Госстроя_от_25.12.90___9___0___5_16">#REF!</definedName>
    <definedName name="Поправочные_коэффициенты_по_письму_Госстроя_от_25.12.90___9___0___5_19" localSheetId="2">#REF!</definedName>
    <definedName name="Поправочные_коэффициенты_по_письму_Госстроя_от_25.12.90___9___0___5_19" localSheetId="1">#REF!</definedName>
    <definedName name="Поправочные_коэффициенты_по_письму_Госстроя_от_25.12.90___9___0___5_19">#REF!</definedName>
    <definedName name="Поправочные_коэффициенты_по_письму_Госстроя_от_25.12.90___9___0___5_4" localSheetId="2">#REF!</definedName>
    <definedName name="Поправочные_коэффициенты_по_письму_Госстроя_от_25.12.90___9___0___5_4" localSheetId="1">#REF!</definedName>
    <definedName name="Поправочные_коэффициенты_по_письму_Госстроя_от_25.12.90___9___0___5_4">#REF!</definedName>
    <definedName name="Поправочные_коэффициенты_по_письму_Госстроя_от_25.12.90___9___0_1" localSheetId="2">#REF!</definedName>
    <definedName name="Поправочные_коэффициенты_по_письму_Госстроя_от_25.12.90___9___0_1" localSheetId="1">#REF!</definedName>
    <definedName name="Поправочные_коэффициенты_по_письму_Госстроя_от_25.12.90___9___0_1">#REF!</definedName>
    <definedName name="Поправочные_коэффициенты_по_письму_Госстроя_от_25.12.90___9___0_10" localSheetId="2">#REF!</definedName>
    <definedName name="Поправочные_коэффициенты_по_письму_Госстроя_от_25.12.90___9___0_10" localSheetId="1">#REF!</definedName>
    <definedName name="Поправочные_коэффициенты_по_письму_Госстроя_от_25.12.90___9___0_10">#REF!</definedName>
    <definedName name="Поправочные_коэффициенты_по_письму_Госстроя_от_25.12.90___9___0_13" localSheetId="2">#REF!</definedName>
    <definedName name="Поправочные_коэффициенты_по_письму_Госстроя_от_25.12.90___9___0_13" localSheetId="1">#REF!</definedName>
    <definedName name="Поправочные_коэффициенты_по_письму_Госстроя_от_25.12.90___9___0_13">#REF!</definedName>
    <definedName name="Поправочные_коэффициенты_по_письму_Госстроя_от_25.12.90___9___0_14" localSheetId="2">#REF!</definedName>
    <definedName name="Поправочные_коэффициенты_по_письму_Госстроя_от_25.12.90___9___0_14" localSheetId="1">#REF!</definedName>
    <definedName name="Поправочные_коэффициенты_по_письму_Госстроя_от_25.12.90___9___0_14">#REF!</definedName>
    <definedName name="Поправочные_коэффициенты_по_письму_Госстроя_от_25.12.90___9___0_15" localSheetId="2">#REF!</definedName>
    <definedName name="Поправочные_коэффициенты_по_письму_Госстроя_от_25.12.90___9___0_15" localSheetId="1">#REF!</definedName>
    <definedName name="Поправочные_коэффициенты_по_письму_Госстроя_от_25.12.90___9___0_15">#REF!</definedName>
    <definedName name="Поправочные_коэффициенты_по_письму_Госстроя_от_25.12.90___9___0_16" localSheetId="2">#REF!</definedName>
    <definedName name="Поправочные_коэффициенты_по_письму_Госстроя_от_25.12.90___9___0_16" localSheetId="1">#REF!</definedName>
    <definedName name="Поправочные_коэффициенты_по_письму_Госстроя_от_25.12.90___9___0_16">#REF!</definedName>
    <definedName name="Поправочные_коэффициенты_по_письму_Госстроя_от_25.12.90___9___0_17" localSheetId="2">#REF!</definedName>
    <definedName name="Поправочные_коэффициенты_по_письму_Госстроя_от_25.12.90___9___0_17" localSheetId="1">#REF!</definedName>
    <definedName name="Поправочные_коэффициенты_по_письму_Госстроя_от_25.12.90___9___0_17">#REF!</definedName>
    <definedName name="Поправочные_коэффициенты_по_письму_Госстроя_от_25.12.90___9___0_18" localSheetId="2">#REF!</definedName>
    <definedName name="Поправочные_коэффициенты_по_письму_Госстроя_от_25.12.90___9___0_18" localSheetId="1">#REF!</definedName>
    <definedName name="Поправочные_коэффициенты_по_письму_Госстроя_от_25.12.90___9___0_18">#REF!</definedName>
    <definedName name="Поправочные_коэффициенты_по_письму_Госстроя_от_25.12.90___9___0_19" localSheetId="2">#REF!</definedName>
    <definedName name="Поправочные_коэффициенты_по_письму_Госстроя_от_25.12.90___9___0_19" localSheetId="1">#REF!</definedName>
    <definedName name="Поправочные_коэффициенты_по_письму_Госстроя_от_25.12.90___9___0_19">#REF!</definedName>
    <definedName name="Поправочные_коэффициенты_по_письму_Госстроя_от_25.12.90___9___0_20" localSheetId="2">#REF!</definedName>
    <definedName name="Поправочные_коэффициенты_по_письму_Госстроя_от_25.12.90___9___0_20" localSheetId="1">#REF!</definedName>
    <definedName name="Поправочные_коэффициенты_по_письму_Госстроя_от_25.12.90___9___0_20">#REF!</definedName>
    <definedName name="Поправочные_коэффициенты_по_письму_Госстроя_от_25.12.90___9___0_3" localSheetId="2">#REF!</definedName>
    <definedName name="Поправочные_коэффициенты_по_письму_Госстроя_от_25.12.90___9___0_3" localSheetId="1">#REF!</definedName>
    <definedName name="Поправочные_коэффициенты_по_письму_Госстроя_от_25.12.90___9___0_3">#REF!</definedName>
    <definedName name="Поправочные_коэффициенты_по_письму_Госстроя_от_25.12.90___9___0_4" localSheetId="2">#REF!</definedName>
    <definedName name="Поправочные_коэффициенты_по_письму_Госстроя_от_25.12.90___9___0_4" localSheetId="1">#REF!</definedName>
    <definedName name="Поправочные_коэффициенты_по_письму_Госстроя_от_25.12.90___9___0_4">#REF!</definedName>
    <definedName name="Поправочные_коэффициенты_по_письму_Госстроя_от_25.12.90___9___0_5" localSheetId="2">#REF!</definedName>
    <definedName name="Поправочные_коэффициенты_по_письму_Госстроя_от_25.12.90___9___0_5" localSheetId="1">#REF!</definedName>
    <definedName name="Поправочные_коэффициенты_по_письму_Госстроя_от_25.12.90___9___0_5">#REF!</definedName>
    <definedName name="Поправочные_коэффициенты_по_письму_Госстроя_от_25.12.90___9___0_5_15" localSheetId="2">#REF!</definedName>
    <definedName name="Поправочные_коэффициенты_по_письму_Госстроя_от_25.12.90___9___0_5_15" localSheetId="1">#REF!</definedName>
    <definedName name="Поправочные_коэффициенты_по_письму_Госстроя_от_25.12.90___9___0_5_15">#REF!</definedName>
    <definedName name="Поправочные_коэффициенты_по_письму_Госстроя_от_25.12.90___9___0_6" localSheetId="2">#REF!</definedName>
    <definedName name="Поправочные_коэффициенты_по_письму_Госстроя_от_25.12.90___9___0_6" localSheetId="1">#REF!</definedName>
    <definedName name="Поправочные_коэффициенты_по_письму_Госстроя_от_25.12.90___9___0_6">#REF!</definedName>
    <definedName name="Поправочные_коэффициенты_по_письму_Госстроя_от_25.12.90___9___0_7" localSheetId="2">#REF!</definedName>
    <definedName name="Поправочные_коэффициенты_по_письму_Госстроя_от_25.12.90___9___0_7" localSheetId="1">#REF!</definedName>
    <definedName name="Поправочные_коэффициенты_по_письму_Госстроя_от_25.12.90___9___0_7">#REF!</definedName>
    <definedName name="Поправочные_коэффициенты_по_письму_Госстроя_от_25.12.90___9___0_8" localSheetId="2">#REF!</definedName>
    <definedName name="Поправочные_коэффициенты_по_письму_Госстроя_от_25.12.90___9___0_8" localSheetId="1">#REF!</definedName>
    <definedName name="Поправочные_коэффициенты_по_письму_Госстроя_от_25.12.90___9___0_8">#REF!</definedName>
    <definedName name="Поправочные_коэффициенты_по_письму_Госстроя_от_25.12.90___9___0_9" localSheetId="2">#REF!</definedName>
    <definedName name="Поправочные_коэффициенты_по_письму_Госстроя_от_25.12.90___9___0_9" localSheetId="1">#REF!</definedName>
    <definedName name="Поправочные_коэффициенты_по_письму_Госстроя_от_25.12.90___9___0_9">#REF!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10_13" localSheetId="2">#REF!</definedName>
    <definedName name="Поправочные_коэффициенты_по_письму_Госстроя_от_25.12.90___9___10_13" localSheetId="1">#REF!</definedName>
    <definedName name="Поправочные_коэффициенты_по_письму_Госстроя_от_25.12.90___9___10_13">#REF!</definedName>
    <definedName name="Поправочные_коэффициенты_по_письму_Госстроя_от_25.12.90___9___10_15" localSheetId="2">#REF!</definedName>
    <definedName name="Поправочные_коэффициенты_по_письму_Госстроя_от_25.12.90___9___10_15" localSheetId="1">#REF!</definedName>
    <definedName name="Поправочные_коэффициенты_по_письму_Госстроя_от_25.12.90___9___10_15">#REF!</definedName>
    <definedName name="Поправочные_коэффициенты_по_письму_Госстроя_от_25.12.90___9___10_16" localSheetId="2">#REF!</definedName>
    <definedName name="Поправочные_коэффициенты_по_письму_Госстроя_от_25.12.90___9___10_16" localSheetId="1">#REF!</definedName>
    <definedName name="Поправочные_коэффициенты_по_письму_Госстроя_от_25.12.90___9___10_16">#REF!</definedName>
    <definedName name="Поправочные_коэффициенты_по_письму_Госстроя_от_25.12.90___9___10_17" localSheetId="2">#REF!</definedName>
    <definedName name="Поправочные_коэффициенты_по_письму_Госстроя_от_25.12.90___9___10_17" localSheetId="1">#REF!</definedName>
    <definedName name="Поправочные_коэффициенты_по_письму_Госстроя_от_25.12.90___9___10_17">#REF!</definedName>
    <definedName name="Поправочные_коэффициенты_по_письму_Госстроя_от_25.12.90___9___10_18" localSheetId="2">#REF!</definedName>
    <definedName name="Поправочные_коэффициенты_по_письму_Госстроя_от_25.12.90___9___10_18" localSheetId="1">#REF!</definedName>
    <definedName name="Поправочные_коэффициенты_по_письму_Госстроя_от_25.12.90___9___10_18">#REF!</definedName>
    <definedName name="Поправочные_коэффициенты_по_письму_Госстроя_от_25.12.90___9___10_19" localSheetId="2">#REF!</definedName>
    <definedName name="Поправочные_коэффициенты_по_письму_Госстроя_от_25.12.90___9___10_19" localSheetId="1">#REF!</definedName>
    <definedName name="Поправочные_коэффициенты_по_письму_Госстроя_от_25.12.90___9___10_19">#REF!</definedName>
    <definedName name="Поправочные_коэффициенты_по_письму_Госстроя_от_25.12.90___9___10_20" localSheetId="2">#REF!</definedName>
    <definedName name="Поправочные_коэффициенты_по_письму_Госстроя_от_25.12.90___9___10_20" localSheetId="1">#REF!</definedName>
    <definedName name="Поправочные_коэффициенты_по_письму_Госстроя_от_25.12.90___9___10_20">#REF!</definedName>
    <definedName name="Поправочные_коэффициенты_по_письму_Госстроя_от_25.12.90___9___10_3" localSheetId="2">#REF!</definedName>
    <definedName name="Поправочные_коэффициенты_по_письму_Госстроя_от_25.12.90___9___10_3" localSheetId="1">#REF!</definedName>
    <definedName name="Поправочные_коэффициенты_по_письму_Госстроя_от_25.12.90___9___10_3">#REF!</definedName>
    <definedName name="Поправочные_коэффициенты_по_письму_Госстроя_от_25.12.90___9___10_4" localSheetId="2">#REF!</definedName>
    <definedName name="Поправочные_коэффициенты_по_письму_Госстроя_от_25.12.90___9___10_4" localSheetId="1">#REF!</definedName>
    <definedName name="Поправочные_коэффициенты_по_письму_Госстроя_от_25.12.90___9___10_4">#REF!</definedName>
    <definedName name="Поправочные_коэффициенты_по_письму_Госстроя_от_25.12.90___9___10_5" localSheetId="2">#REF!</definedName>
    <definedName name="Поправочные_коэффициенты_по_письму_Госстроя_от_25.12.90___9___10_5" localSheetId="1">#REF!</definedName>
    <definedName name="Поправочные_коэффициенты_по_письму_Госстроя_от_25.12.90___9___10_5">#REF!</definedName>
    <definedName name="Поправочные_коэффициенты_по_письму_Госстроя_от_25.12.90___9___10_6" localSheetId="2">#REF!</definedName>
    <definedName name="Поправочные_коэффициенты_по_письму_Госстроя_от_25.12.90___9___10_6" localSheetId="1">#REF!</definedName>
    <definedName name="Поправочные_коэффициенты_по_письму_Госстроя_от_25.12.90___9___10_6">#REF!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2_13" localSheetId="2">#REF!</definedName>
    <definedName name="Поправочные_коэффициенты_по_письму_Госстроя_от_25.12.90___9___2_13" localSheetId="1">#REF!</definedName>
    <definedName name="Поправочные_коэффициенты_по_письму_Госстроя_от_25.12.90___9___2_13">#REF!</definedName>
    <definedName name="Поправочные_коэффициенты_по_письму_Госстроя_от_25.12.90___9___2_15" localSheetId="2">#REF!</definedName>
    <definedName name="Поправочные_коэффициенты_по_письму_Госстроя_от_25.12.90___9___2_15" localSheetId="1">#REF!</definedName>
    <definedName name="Поправочные_коэффициенты_по_письму_Госстроя_от_25.12.90___9___2_15">#REF!</definedName>
    <definedName name="Поправочные_коэффициенты_по_письму_Госстроя_от_25.12.90___9___2_16" localSheetId="2">#REF!</definedName>
    <definedName name="Поправочные_коэффициенты_по_письму_Госстроя_от_25.12.90___9___2_16" localSheetId="1">#REF!</definedName>
    <definedName name="Поправочные_коэффициенты_по_письму_Госстроя_от_25.12.90___9___2_16">#REF!</definedName>
    <definedName name="Поправочные_коэффициенты_по_письму_Госстроя_от_25.12.90___9___2_17" localSheetId="2">#REF!</definedName>
    <definedName name="Поправочные_коэффициенты_по_письму_Госстроя_от_25.12.90___9___2_17" localSheetId="1">#REF!</definedName>
    <definedName name="Поправочные_коэффициенты_по_письму_Госстроя_от_25.12.90___9___2_17">#REF!</definedName>
    <definedName name="Поправочные_коэффициенты_по_письму_Госстроя_от_25.12.90___9___2_18" localSheetId="2">#REF!</definedName>
    <definedName name="Поправочные_коэффициенты_по_письму_Госстроя_от_25.12.90___9___2_18" localSheetId="1">#REF!</definedName>
    <definedName name="Поправочные_коэффициенты_по_письму_Госстроя_от_25.12.90___9___2_18">#REF!</definedName>
    <definedName name="Поправочные_коэффициенты_по_письму_Госстроя_от_25.12.90___9___2_19" localSheetId="2">#REF!</definedName>
    <definedName name="Поправочные_коэффициенты_по_письму_Госстроя_от_25.12.90___9___2_19" localSheetId="1">#REF!</definedName>
    <definedName name="Поправочные_коэффициенты_по_письму_Госстроя_от_25.12.90___9___2_19">#REF!</definedName>
    <definedName name="Поправочные_коэффициенты_по_письму_Госстроя_от_25.12.90___9___2_20" localSheetId="2">#REF!</definedName>
    <definedName name="Поправочные_коэффициенты_по_письму_Госстроя_от_25.12.90___9___2_20" localSheetId="1">#REF!</definedName>
    <definedName name="Поправочные_коэффициенты_по_письму_Госстроя_от_25.12.90___9___2_20">#REF!</definedName>
    <definedName name="Поправочные_коэффициенты_по_письму_Госстроя_от_25.12.90___9___2_3" localSheetId="2">#REF!</definedName>
    <definedName name="Поправочные_коэффициенты_по_письму_Госстроя_от_25.12.90___9___2_3" localSheetId="1">#REF!</definedName>
    <definedName name="Поправочные_коэффициенты_по_письму_Госстроя_от_25.12.90___9___2_3">#REF!</definedName>
    <definedName name="Поправочные_коэффициенты_по_письму_Госстроя_от_25.12.90___9___2_4" localSheetId="2">#REF!</definedName>
    <definedName name="Поправочные_коэффициенты_по_письму_Госстроя_от_25.12.90___9___2_4" localSheetId="1">#REF!</definedName>
    <definedName name="Поправочные_коэффициенты_по_письму_Госстроя_от_25.12.90___9___2_4">#REF!</definedName>
    <definedName name="Поправочные_коэффициенты_по_письму_Госстроя_от_25.12.90___9___2_5" localSheetId="2">#REF!</definedName>
    <definedName name="Поправочные_коэффициенты_по_письму_Госстроя_от_25.12.90___9___2_5" localSheetId="1">#REF!</definedName>
    <definedName name="Поправочные_коэффициенты_по_письму_Госстроя_от_25.12.90___9___2_5">#REF!</definedName>
    <definedName name="Поправочные_коэффициенты_по_письму_Госстроя_от_25.12.90___9___2_6" localSheetId="2">#REF!</definedName>
    <definedName name="Поправочные_коэффициенты_по_письму_Госстроя_от_25.12.90___9___2_6" localSheetId="1">#REF!</definedName>
    <definedName name="Поправочные_коэффициенты_по_письму_Госстроя_от_25.12.90___9___2_6">#REF!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4_13" localSheetId="2">#REF!</definedName>
    <definedName name="Поправочные_коэффициенты_по_письму_Госстроя_от_25.12.90___9___4_13" localSheetId="1">#REF!</definedName>
    <definedName name="Поправочные_коэффициенты_по_письму_Госстроя_от_25.12.90___9___4_13">#REF!</definedName>
    <definedName name="Поправочные_коэффициенты_по_письму_Госстроя_от_25.12.90___9___4_15" localSheetId="2">#REF!</definedName>
    <definedName name="Поправочные_коэффициенты_по_письму_Госстроя_от_25.12.90___9___4_15" localSheetId="1">#REF!</definedName>
    <definedName name="Поправочные_коэффициенты_по_письму_Госстроя_от_25.12.90___9___4_15">#REF!</definedName>
    <definedName name="Поправочные_коэффициенты_по_письму_Госстроя_от_25.12.90___9___4_16" localSheetId="2">#REF!</definedName>
    <definedName name="Поправочные_коэффициенты_по_письму_Госстроя_от_25.12.90___9___4_16" localSheetId="1">#REF!</definedName>
    <definedName name="Поправочные_коэффициенты_по_письму_Госстроя_от_25.12.90___9___4_16">#REF!</definedName>
    <definedName name="Поправочные_коэффициенты_по_письму_Госстроя_от_25.12.90___9___4_17" localSheetId="2">#REF!</definedName>
    <definedName name="Поправочные_коэффициенты_по_письму_Госстроя_от_25.12.90___9___4_17" localSheetId="1">#REF!</definedName>
    <definedName name="Поправочные_коэффициенты_по_письму_Госстроя_от_25.12.90___9___4_17">#REF!</definedName>
    <definedName name="Поправочные_коэффициенты_по_письму_Госстроя_от_25.12.90___9___4_18" localSheetId="2">#REF!</definedName>
    <definedName name="Поправочные_коэффициенты_по_письму_Госстроя_от_25.12.90___9___4_18" localSheetId="1">#REF!</definedName>
    <definedName name="Поправочные_коэффициенты_по_письму_Госстроя_от_25.12.90___9___4_18">#REF!</definedName>
    <definedName name="Поправочные_коэффициенты_по_письму_Госстроя_от_25.12.90___9___4_19" localSheetId="2">#REF!</definedName>
    <definedName name="Поправочные_коэффициенты_по_письму_Госстроя_от_25.12.90___9___4_19" localSheetId="1">#REF!</definedName>
    <definedName name="Поправочные_коэффициенты_по_письму_Госстроя_от_25.12.90___9___4_19">#REF!</definedName>
    <definedName name="Поправочные_коэффициенты_по_письму_Госстроя_от_25.12.90___9___4_20" localSheetId="2">#REF!</definedName>
    <definedName name="Поправочные_коэффициенты_по_письму_Госстроя_от_25.12.90___9___4_20" localSheetId="1">#REF!</definedName>
    <definedName name="Поправочные_коэффициенты_по_письму_Госстроя_от_25.12.90___9___4_20">#REF!</definedName>
    <definedName name="Поправочные_коэффициенты_по_письму_Госстроя_от_25.12.90___9___4_3" localSheetId="2">#REF!</definedName>
    <definedName name="Поправочные_коэффициенты_по_письму_Госстроя_от_25.12.90___9___4_3" localSheetId="1">#REF!</definedName>
    <definedName name="Поправочные_коэффициенты_по_письму_Госстроя_от_25.12.90___9___4_3">#REF!</definedName>
    <definedName name="Поправочные_коэффициенты_по_письму_Госстроя_от_25.12.90___9___4_4" localSheetId="2">#REF!</definedName>
    <definedName name="Поправочные_коэффициенты_по_письму_Госстроя_от_25.12.90___9___4_4" localSheetId="1">#REF!</definedName>
    <definedName name="Поправочные_коэффициенты_по_письму_Госстроя_от_25.12.90___9___4_4">#REF!</definedName>
    <definedName name="Поправочные_коэффициенты_по_письму_Госстроя_от_25.12.90___9___4_5" localSheetId="2">#REF!</definedName>
    <definedName name="Поправочные_коэффициенты_по_письму_Госстроя_от_25.12.90___9___4_5" localSheetId="1">#REF!</definedName>
    <definedName name="Поправочные_коэффициенты_по_письму_Госстроя_от_25.12.90___9___4_5">#REF!</definedName>
    <definedName name="Поправочные_коэффициенты_по_письму_Госстроя_от_25.12.90___9___4_6" localSheetId="2">#REF!</definedName>
    <definedName name="Поправочные_коэффициенты_по_письму_Госстроя_от_25.12.90___9___4_6" localSheetId="1">#REF!</definedName>
    <definedName name="Поправочные_коэффициенты_по_письму_Госстроя_от_25.12.90___9___4_6">#REF!</definedName>
    <definedName name="Поправочные_коэффициенты_по_письму_Госстроя_от_25.12.90___9___5" localSheetId="2">#REF!</definedName>
    <definedName name="Поправочные_коэффициенты_по_письму_Госстроя_от_25.12.90___9___5" localSheetId="1">#REF!</definedName>
    <definedName name="Поправочные_коэффициенты_по_письму_Госстроя_от_25.12.90___9___5">#REF!</definedName>
    <definedName name="Поправочные_коэффициенты_по_письму_Госстроя_от_25.12.90___9___5_14" localSheetId="2">#REF!</definedName>
    <definedName name="Поправочные_коэффициенты_по_письму_Госстроя_от_25.12.90___9___5_14" localSheetId="1">#REF!</definedName>
    <definedName name="Поправочные_коэффициенты_по_письму_Госстроя_от_25.12.90___9___5_14">#REF!</definedName>
    <definedName name="Поправочные_коэффициенты_по_письму_Госстроя_от_25.12.90___9___5_15" localSheetId="2">#REF!</definedName>
    <definedName name="Поправочные_коэффициенты_по_письму_Госстроя_от_25.12.90___9___5_15" localSheetId="1">#REF!</definedName>
    <definedName name="Поправочные_коэффициенты_по_письму_Госстроя_от_25.12.90___9___5_15">#REF!</definedName>
    <definedName name="Поправочные_коэффициенты_по_письму_Госстроя_от_25.12.90___9___5_16" localSheetId="2">#REF!</definedName>
    <definedName name="Поправочные_коэффициенты_по_письму_Госстроя_от_25.12.90___9___5_16" localSheetId="1">#REF!</definedName>
    <definedName name="Поправочные_коэффициенты_по_письму_Госстроя_от_25.12.90___9___5_16">#REF!</definedName>
    <definedName name="Поправочные_коэффициенты_по_письму_Госстроя_от_25.12.90___9___5_19" localSheetId="2">#REF!</definedName>
    <definedName name="Поправочные_коэффициенты_по_письму_Госстроя_от_25.12.90___9___5_19" localSheetId="1">#REF!</definedName>
    <definedName name="Поправочные_коэффициенты_по_письму_Госстроя_от_25.12.90___9___5_19">#REF!</definedName>
    <definedName name="Поправочные_коэффициенты_по_письму_Госстроя_от_25.12.90___9___5_4" localSheetId="2">#REF!</definedName>
    <definedName name="Поправочные_коэффициенты_по_письму_Госстроя_от_25.12.90___9___5_4" localSheetId="1">#REF!</definedName>
    <definedName name="Поправочные_коэффициенты_по_письму_Госстроя_от_25.12.90___9___5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6_13" localSheetId="2">#REF!</definedName>
    <definedName name="Поправочные_коэффициенты_по_письму_Госстроя_от_25.12.90___9___6_13" localSheetId="1">#REF!</definedName>
    <definedName name="Поправочные_коэффициенты_по_письму_Госстроя_от_25.12.90___9___6_13">#REF!</definedName>
    <definedName name="Поправочные_коэффициенты_по_письму_Госстроя_от_25.12.90___9___6_15" localSheetId="2">#REF!</definedName>
    <definedName name="Поправочные_коэффициенты_по_письму_Госстроя_от_25.12.90___9___6_15" localSheetId="1">#REF!</definedName>
    <definedName name="Поправочные_коэффициенты_по_письму_Госстроя_от_25.12.90___9___6_15">#REF!</definedName>
    <definedName name="Поправочные_коэффициенты_по_письму_Госстроя_от_25.12.90___9___6_16" localSheetId="2">#REF!</definedName>
    <definedName name="Поправочные_коэффициенты_по_письму_Госстроя_от_25.12.90___9___6_16" localSheetId="1">#REF!</definedName>
    <definedName name="Поправочные_коэффициенты_по_письму_Госстроя_от_25.12.90___9___6_16">#REF!</definedName>
    <definedName name="Поправочные_коэффициенты_по_письму_Госстроя_от_25.12.90___9___6_17" localSheetId="2">#REF!</definedName>
    <definedName name="Поправочные_коэффициенты_по_письму_Госстроя_от_25.12.90___9___6_17" localSheetId="1">#REF!</definedName>
    <definedName name="Поправочные_коэффициенты_по_письму_Госстроя_от_25.12.90___9___6_17">#REF!</definedName>
    <definedName name="Поправочные_коэффициенты_по_письму_Госстроя_от_25.12.90___9___6_18" localSheetId="2">#REF!</definedName>
    <definedName name="Поправочные_коэффициенты_по_письму_Госстроя_от_25.12.90___9___6_18" localSheetId="1">#REF!</definedName>
    <definedName name="Поправочные_коэффициенты_по_письму_Госстроя_от_25.12.90___9___6_18">#REF!</definedName>
    <definedName name="Поправочные_коэффициенты_по_письму_Госстроя_от_25.12.90___9___6_19" localSheetId="2">#REF!</definedName>
    <definedName name="Поправочные_коэффициенты_по_письму_Госстроя_от_25.12.90___9___6_19" localSheetId="1">#REF!</definedName>
    <definedName name="Поправочные_коэффициенты_по_письму_Госстроя_от_25.12.90___9___6_19">#REF!</definedName>
    <definedName name="Поправочные_коэффициенты_по_письму_Госстроя_от_25.12.90___9___6_20" localSheetId="2">#REF!</definedName>
    <definedName name="Поправочные_коэффициенты_по_письму_Госстроя_от_25.12.90___9___6_20" localSheetId="1">#REF!</definedName>
    <definedName name="Поправочные_коэффициенты_по_письму_Госстроя_от_25.12.90___9___6_20">#REF!</definedName>
    <definedName name="Поправочные_коэффициенты_по_письму_Госстроя_от_25.12.90___9___6_3" localSheetId="2">#REF!</definedName>
    <definedName name="Поправочные_коэффициенты_по_письму_Госстроя_от_25.12.90___9___6_3" localSheetId="1">#REF!</definedName>
    <definedName name="Поправочные_коэффициенты_по_письму_Госстроя_от_25.12.90___9___6_3">#REF!</definedName>
    <definedName name="Поправочные_коэффициенты_по_письму_Госстроя_от_25.12.90___9___6_4" localSheetId="2">#REF!</definedName>
    <definedName name="Поправочные_коэффициенты_по_письму_Госстроя_от_25.12.90___9___6_4" localSheetId="1">#REF!</definedName>
    <definedName name="Поправочные_коэффициенты_по_письму_Госстроя_от_25.12.90___9___6_4">#REF!</definedName>
    <definedName name="Поправочные_коэффициенты_по_письму_Госстроя_от_25.12.90___9___6_5" localSheetId="2">#REF!</definedName>
    <definedName name="Поправочные_коэффициенты_по_письму_Госстроя_от_25.12.90___9___6_5" localSheetId="1">#REF!</definedName>
    <definedName name="Поправочные_коэффициенты_по_письму_Госстроя_от_25.12.90___9___6_5">#REF!</definedName>
    <definedName name="Поправочные_коэффициенты_по_письму_Госстроя_от_25.12.90___9___6_6" localSheetId="2">#REF!</definedName>
    <definedName name="Поправочные_коэффициенты_по_письму_Госстроя_от_25.12.90___9___6_6" localSheetId="1">#REF!</definedName>
    <definedName name="Поправочные_коэффициенты_по_письму_Госстроя_от_25.12.90___9___6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правочные_коэффициенты_по_письму_Госстроя_от_25.12.90___9___8_13" localSheetId="2">#REF!</definedName>
    <definedName name="Поправочные_коэффициенты_по_письму_Госстроя_от_25.12.90___9___8_13" localSheetId="1">#REF!</definedName>
    <definedName name="Поправочные_коэффициенты_по_письму_Госстроя_от_25.12.90___9___8_13">#REF!</definedName>
    <definedName name="Поправочные_коэффициенты_по_письму_Госстроя_от_25.12.90___9___8_15" localSheetId="2">#REF!</definedName>
    <definedName name="Поправочные_коэффициенты_по_письму_Госстроя_от_25.12.90___9___8_15" localSheetId="1">#REF!</definedName>
    <definedName name="Поправочные_коэффициенты_по_письму_Госстроя_от_25.12.90___9___8_15">#REF!</definedName>
    <definedName name="Поправочные_коэффициенты_по_письму_Госстроя_от_25.12.90___9___8_16" localSheetId="2">#REF!</definedName>
    <definedName name="Поправочные_коэффициенты_по_письму_Госстроя_от_25.12.90___9___8_16" localSheetId="1">#REF!</definedName>
    <definedName name="Поправочные_коэффициенты_по_письму_Госстроя_от_25.12.90___9___8_16">#REF!</definedName>
    <definedName name="Поправочные_коэффициенты_по_письму_Госстроя_от_25.12.90___9___8_17" localSheetId="2">#REF!</definedName>
    <definedName name="Поправочные_коэффициенты_по_письму_Госстроя_от_25.12.90___9___8_17" localSheetId="1">#REF!</definedName>
    <definedName name="Поправочные_коэффициенты_по_письму_Госстроя_от_25.12.90___9___8_17">#REF!</definedName>
    <definedName name="Поправочные_коэффициенты_по_письму_Госстроя_от_25.12.90___9___8_18" localSheetId="2">#REF!</definedName>
    <definedName name="Поправочные_коэффициенты_по_письму_Госстроя_от_25.12.90___9___8_18" localSheetId="1">#REF!</definedName>
    <definedName name="Поправочные_коэффициенты_по_письму_Госстроя_от_25.12.90___9___8_18">#REF!</definedName>
    <definedName name="Поправочные_коэффициенты_по_письму_Госстроя_от_25.12.90___9___8_19" localSheetId="2">#REF!</definedName>
    <definedName name="Поправочные_коэффициенты_по_письму_Госстроя_от_25.12.90___9___8_19" localSheetId="1">#REF!</definedName>
    <definedName name="Поправочные_коэффициенты_по_письму_Госстроя_от_25.12.90___9___8_19">#REF!</definedName>
    <definedName name="Поправочные_коэффициенты_по_письму_Госстроя_от_25.12.90___9___8_20" localSheetId="2">#REF!</definedName>
    <definedName name="Поправочные_коэффициенты_по_письму_Госстроя_от_25.12.90___9___8_20" localSheetId="1">#REF!</definedName>
    <definedName name="Поправочные_коэффициенты_по_письму_Госстроя_от_25.12.90___9___8_20">#REF!</definedName>
    <definedName name="Поправочные_коэффициенты_по_письму_Госстроя_от_25.12.90___9___8_3" localSheetId="2">#REF!</definedName>
    <definedName name="Поправочные_коэффициенты_по_письму_Госстроя_от_25.12.90___9___8_3" localSheetId="1">#REF!</definedName>
    <definedName name="Поправочные_коэффициенты_по_письму_Госстроя_от_25.12.90___9___8_3">#REF!</definedName>
    <definedName name="Поправочные_коэффициенты_по_письму_Госстроя_от_25.12.90___9___8_4" localSheetId="2">#REF!</definedName>
    <definedName name="Поправочные_коэффициенты_по_письму_Госстроя_от_25.12.90___9___8_4" localSheetId="1">#REF!</definedName>
    <definedName name="Поправочные_коэффициенты_по_письму_Госстроя_от_25.12.90___9___8_4">#REF!</definedName>
    <definedName name="Поправочные_коэффициенты_по_письму_Госстроя_от_25.12.90___9___8_5" localSheetId="2">#REF!</definedName>
    <definedName name="Поправочные_коэффициенты_по_письму_Госстроя_от_25.12.90___9___8_5" localSheetId="1">#REF!</definedName>
    <definedName name="Поправочные_коэффициенты_по_письму_Госстроя_от_25.12.90___9___8_5">#REF!</definedName>
    <definedName name="Поправочные_коэффициенты_по_письму_Госстроя_от_25.12.90___9___8_6" localSheetId="2">#REF!</definedName>
    <definedName name="Поправочные_коэффициенты_по_письму_Госстроя_от_25.12.90___9___8_6" localSheetId="1">#REF!</definedName>
    <definedName name="Поправочные_коэффициенты_по_письму_Госстроя_от_25.12.90___9___8_6">#REF!</definedName>
    <definedName name="Поправочные_коэффициенты_по_письму_Госстроя_от_25.12.90___9_1" localSheetId="2">#REF!</definedName>
    <definedName name="Поправочные_коэффициенты_по_письму_Госстроя_от_25.12.90___9_1" localSheetId="1">#REF!</definedName>
    <definedName name="Поправочные_коэффициенты_по_письму_Госстроя_от_25.12.90___9_1">#REF!</definedName>
    <definedName name="Поправочные_коэффициенты_по_письму_Госстроя_от_25.12.90___9_10" localSheetId="2">#REF!</definedName>
    <definedName name="Поправочные_коэффициенты_по_письму_Госстроя_от_25.12.90___9_10" localSheetId="1">#REF!</definedName>
    <definedName name="Поправочные_коэффициенты_по_письму_Госстроя_от_25.12.90___9_10">#REF!</definedName>
    <definedName name="Поправочные_коэффициенты_по_письму_Госстроя_от_25.12.90___9_13" localSheetId="2">#REF!</definedName>
    <definedName name="Поправочные_коэффициенты_по_письму_Госстроя_от_25.12.90___9_13" localSheetId="1">#REF!</definedName>
    <definedName name="Поправочные_коэффициенты_по_письму_Госстроя_от_25.12.90___9_13">#REF!</definedName>
    <definedName name="Поправочные_коэффициенты_по_письму_Госстроя_от_25.12.90___9_14" localSheetId="2">#REF!</definedName>
    <definedName name="Поправочные_коэффициенты_по_письму_Госстроя_от_25.12.90___9_14" localSheetId="1">#REF!</definedName>
    <definedName name="Поправочные_коэффициенты_по_письму_Госстроя_от_25.12.90___9_14">#REF!</definedName>
    <definedName name="Поправочные_коэффициенты_по_письму_Госстроя_от_25.12.90___9_15" localSheetId="2">#REF!</definedName>
    <definedName name="Поправочные_коэффициенты_по_письму_Госстроя_от_25.12.90___9_15" localSheetId="1">#REF!</definedName>
    <definedName name="Поправочные_коэффициенты_по_письму_Госстроя_от_25.12.90___9_15">#REF!</definedName>
    <definedName name="Поправочные_коэффициенты_по_письму_Госстроя_от_25.12.90___9_16" localSheetId="2">#REF!</definedName>
    <definedName name="Поправочные_коэффициенты_по_письму_Госстроя_от_25.12.90___9_16" localSheetId="1">#REF!</definedName>
    <definedName name="Поправочные_коэффициенты_по_письму_Госстроя_от_25.12.90___9_16">#REF!</definedName>
    <definedName name="Поправочные_коэффициенты_по_письму_Госстроя_от_25.12.90___9_17" localSheetId="2">#REF!</definedName>
    <definedName name="Поправочные_коэффициенты_по_письму_Госстроя_от_25.12.90___9_17" localSheetId="1">#REF!</definedName>
    <definedName name="Поправочные_коэффициенты_по_письму_Госстроя_от_25.12.90___9_17">#REF!</definedName>
    <definedName name="Поправочные_коэффициенты_по_письму_Госстроя_от_25.12.90___9_18" localSheetId="2">#REF!</definedName>
    <definedName name="Поправочные_коэффициенты_по_письму_Госстроя_от_25.12.90___9_18" localSheetId="1">#REF!</definedName>
    <definedName name="Поправочные_коэффициенты_по_письму_Госстроя_от_25.12.90___9_18">#REF!</definedName>
    <definedName name="Поправочные_коэффициенты_по_письму_Госстроя_от_25.12.90___9_19" localSheetId="2">#REF!</definedName>
    <definedName name="Поправочные_коэффициенты_по_письму_Госстроя_от_25.12.90___9_19" localSheetId="1">#REF!</definedName>
    <definedName name="Поправочные_коэффициенты_по_письму_Госстроя_от_25.12.90___9_19">#REF!</definedName>
    <definedName name="Поправочные_коэффициенты_по_письму_Госстроя_от_25.12.90___9_20" localSheetId="2">#REF!</definedName>
    <definedName name="Поправочные_коэффициенты_по_письму_Госстроя_от_25.12.90___9_20" localSheetId="1">#REF!</definedName>
    <definedName name="Поправочные_коэффициенты_по_письму_Госстроя_от_25.12.90___9_20">#REF!</definedName>
    <definedName name="Поправочные_коэффициенты_по_письму_Госстроя_от_25.12.90___9_3" localSheetId="2">#REF!</definedName>
    <definedName name="Поправочные_коэффициенты_по_письму_Госстроя_от_25.12.90___9_3" localSheetId="1">#REF!</definedName>
    <definedName name="Поправочные_коэффициенты_по_письму_Госстроя_от_25.12.90___9_3">#REF!</definedName>
    <definedName name="Поправочные_коэффициенты_по_письму_Госстроя_от_25.12.90___9_4" localSheetId="2">#REF!</definedName>
    <definedName name="Поправочные_коэффициенты_по_письму_Госстроя_от_25.12.90___9_4" localSheetId="1">#REF!</definedName>
    <definedName name="Поправочные_коэффициенты_по_письму_Госстроя_от_25.12.90___9_4">#REF!</definedName>
    <definedName name="Поправочные_коэффициенты_по_письму_Госстроя_от_25.12.90___9_5" localSheetId="2">#REF!</definedName>
    <definedName name="Поправочные_коэффициенты_по_письму_Госстроя_от_25.12.90___9_5" localSheetId="1">#REF!</definedName>
    <definedName name="Поправочные_коэффициенты_по_письму_Госстроя_от_25.12.90___9_5">#REF!</definedName>
    <definedName name="Поправочные_коэффициенты_по_письму_Госстроя_от_25.12.90___9_7" localSheetId="2">#REF!</definedName>
    <definedName name="Поправочные_коэффициенты_по_письму_Госстроя_от_25.12.90___9_7" localSheetId="1">#REF!</definedName>
    <definedName name="Поправочные_коэффициенты_по_письму_Госстроя_от_25.12.90___9_7">#REF!</definedName>
    <definedName name="Поправочные_коэффициенты_по_письму_Госстроя_от_25.12.90___9_8" localSheetId="2">#REF!</definedName>
    <definedName name="Поправочные_коэффициенты_по_письму_Госстроя_от_25.12.90___9_8" localSheetId="1">#REF!</definedName>
    <definedName name="Поправочные_коэффициенты_по_письму_Госстроя_от_25.12.90___9_8">#REF!</definedName>
    <definedName name="Поправочные_коэффициенты_по_письму_Госстроя_от_25.12.90___9_9" localSheetId="2">#REF!</definedName>
    <definedName name="Поправочные_коэффициенты_по_письму_Госстроя_от_25.12.90___9_9" localSheetId="1">#REF!</definedName>
    <definedName name="Поправочные_коэффициенты_по_письму_Госстроя_от_25.12.90___9_9">#REF!</definedName>
    <definedName name="Поправочные_коэффициенты_по_письму_Госстроя_от_25.12.90_1" localSheetId="2">#REF!</definedName>
    <definedName name="Поправочные_коэффициенты_по_письму_Госстроя_от_25.12.90_1" localSheetId="1">#REF!</definedName>
    <definedName name="Поправочные_коэффициенты_по_письму_Госстроя_от_25.12.90_1">#REF!</definedName>
    <definedName name="Поправочные_коэффициенты_по_письму_Госстроя_от_25.12.90_1_15" localSheetId="2">#REF!</definedName>
    <definedName name="Поправочные_коэффициенты_по_письму_Госстроя_от_25.12.90_1_15" localSheetId="1">#REF!</definedName>
    <definedName name="Поправочные_коэффициенты_по_письму_Госстроя_от_25.12.90_1_15">#REF!</definedName>
    <definedName name="Поправочные_коэффициенты_по_письму_Госстроя_от_25.12.90_10" localSheetId="2">#REF!</definedName>
    <definedName name="Поправочные_коэффициенты_по_письму_Госстроя_от_25.12.90_10" localSheetId="1">#REF!</definedName>
    <definedName name="Поправочные_коэффициенты_по_письму_Госстроя_от_25.12.90_10">#REF!</definedName>
    <definedName name="Поправочные_коэффициенты_по_письму_Госстроя_от_25.12.90_13">NA()</definedName>
    <definedName name="Поправочные_коэффициенты_по_письму_Госстроя_от_25.12.90_14" localSheetId="2">#REF!</definedName>
    <definedName name="Поправочные_коэффициенты_по_письму_Госстроя_от_25.12.90_14" localSheetId="1">#REF!</definedName>
    <definedName name="Поправочные_коэффициенты_по_письму_Госстроя_от_25.12.90_14">#REF!</definedName>
    <definedName name="Поправочные_коэффициенты_по_письму_Госстроя_от_25.12.90_15">NA()</definedName>
    <definedName name="Поправочные_коэффициенты_по_письму_Госстроя_от_25.12.90_16">NA()</definedName>
    <definedName name="Поправочные_коэффициенты_по_письму_Госстроя_от_25.12.90_17" localSheetId="2">#REF!</definedName>
    <definedName name="Поправочные_коэффициенты_по_письму_Госстроя_от_25.12.90_17" localSheetId="1">#REF!</definedName>
    <definedName name="Поправочные_коэффициенты_по_письму_Госстроя_от_25.12.90_17">#REF!</definedName>
    <definedName name="Поправочные_коэффициенты_по_письму_Госстроя_от_25.12.90_18">NA()</definedName>
    <definedName name="Поправочные_коэффициенты_по_письму_Госстроя_от_25.12.90_19">NA()</definedName>
    <definedName name="Поправочные_коэффициенты_по_письму_Госстроя_от_25.12.90_20" localSheetId="2">#REF!</definedName>
    <definedName name="Поправочные_коэффициенты_по_письму_Госстроя_от_25.12.90_20" localSheetId="1">#REF!</definedName>
    <definedName name="Поправочные_коэффициенты_по_письму_Госстроя_от_25.12.90_20">#REF!</definedName>
    <definedName name="Поправочные_коэффициенты_по_письму_Госстроя_от_25.12.90_3">NA()</definedName>
    <definedName name="Поправочные_коэффициенты_по_письму_Госстроя_от_25.12.90_4">NA()</definedName>
    <definedName name="Поправочные_коэффициенты_по_письму_Госстроя_от_25.12.90_4_1">NA()</definedName>
    <definedName name="Поправочные_коэффициенты_по_письму_Госстроя_от_25.12.90_5">NA()</definedName>
    <definedName name="Поправочные_коэффициенты_по_письму_Госстроя_от_25.12.90_6">NA()</definedName>
    <definedName name="Поправочные_коэффициенты_по_письму_Госстроя_от_25.12.90_7">NA()</definedName>
    <definedName name="Поправочные_коэффициенты_по_письму_Госстроя_от_25.12.90_8" localSheetId="2">#REF!</definedName>
    <definedName name="Поправочные_коэффициенты_по_письму_Госстроя_от_25.12.90_8" localSheetId="1">#REF!</definedName>
    <definedName name="Поправочные_коэффициенты_по_письму_Госстроя_от_25.12.90_8">#REF!</definedName>
    <definedName name="Поправочные_коэффициенты_по_письму_Госстроя_от_25.12.90_9">NA()</definedName>
    <definedName name="пп" localSheetId="2">#REF!</definedName>
    <definedName name="пп" localSheetId="1">#REF!</definedName>
    <definedName name="пп">#REF!</definedName>
    <definedName name="ппп" localSheetId="2">#REF!</definedName>
    <definedName name="ппп" localSheetId="1">#REF!</definedName>
    <definedName name="ппп">#REF!</definedName>
    <definedName name="ппп_15" localSheetId="2">#REF!</definedName>
    <definedName name="ппп_15" localSheetId="1">#REF!</definedName>
    <definedName name="ппп_15">#REF!</definedName>
    <definedName name="ппп_16">[140]свод1!$A$7</definedName>
    <definedName name="ппп_17">[140]свод1!$A$7</definedName>
    <definedName name="ппп_18">[140]свод1!$A$7</definedName>
    <definedName name="ппп_19">[140]свод1!$A$7</definedName>
    <definedName name="ппп_20">[140]свод1!$A$7</definedName>
    <definedName name="ппп_3">[140]свод1!$A$7</definedName>
    <definedName name="ппп_4">[140]свод1!$A$7</definedName>
    <definedName name="пппппп">#REF!</definedName>
    <definedName name="пр" localSheetId="2">#REF!,#REF!,#REF!,#REF!</definedName>
    <definedName name="ПР" localSheetId="1">#REF!</definedName>
    <definedName name="ПР">#REF!</definedName>
    <definedName name="пр_15" localSheetId="2">#REF!</definedName>
    <definedName name="пр_15" localSheetId="1">#REF!</definedName>
    <definedName name="пр_15">#REF!</definedName>
    <definedName name="прапоалад" localSheetId="2">[141]топография!#REF!</definedName>
    <definedName name="прапоалад" localSheetId="1">[141]топография!#REF!</definedName>
    <definedName name="прапоалад">[141]топография!#REF!</definedName>
    <definedName name="прапоалад_15" localSheetId="2">[141]топография!#REF!</definedName>
    <definedName name="прапоалад_15" localSheetId="1">[141]топография!#REF!</definedName>
    <definedName name="прапоалад_15">[141]топография!#REF!</definedName>
    <definedName name="Премирование" localSheetId="2">#REF!</definedName>
    <definedName name="Премирование" localSheetId="1">#REF!</definedName>
    <definedName name="Премирование">#REF!</definedName>
    <definedName name="приб">[142]сводная!$E$10</definedName>
    <definedName name="Прикладное_ПО" localSheetId="2">#REF!</definedName>
    <definedName name="Прикладное_ПО" localSheetId="1">#REF!</definedName>
    <definedName name="Прикладное_ПО">#REF!</definedName>
    <definedName name="Прикладное_ПО_1" localSheetId="2">#REF!</definedName>
    <definedName name="Прикладное_ПО_1" localSheetId="1">#REF!</definedName>
    <definedName name="Прикладное_ПО_1">#REF!</definedName>
    <definedName name="Прикладное_ПО_10" localSheetId="2">#REF!</definedName>
    <definedName name="Прикладное_ПО_10" localSheetId="1">#REF!</definedName>
    <definedName name="Прикладное_ПО_10">#REF!</definedName>
    <definedName name="Прикладное_ПО_13" localSheetId="2">#REF!</definedName>
    <definedName name="Прикладное_ПО_13" localSheetId="1">#REF!</definedName>
    <definedName name="Прикладное_ПО_13">#REF!</definedName>
    <definedName name="Прикладное_ПО_14" localSheetId="2">#REF!</definedName>
    <definedName name="Прикладное_ПО_14" localSheetId="1">#REF!</definedName>
    <definedName name="Прикладное_ПО_14">#REF!</definedName>
    <definedName name="Прикладное_ПО_15" localSheetId="2">#REF!</definedName>
    <definedName name="Прикладное_ПО_15" localSheetId="1">#REF!</definedName>
    <definedName name="Прикладное_ПО_15">#REF!</definedName>
    <definedName name="Прикладное_ПО_16" localSheetId="2">#REF!</definedName>
    <definedName name="Прикладное_ПО_16" localSheetId="1">#REF!</definedName>
    <definedName name="Прикладное_ПО_16">#REF!</definedName>
    <definedName name="Прикладное_ПО_17" localSheetId="2">#REF!</definedName>
    <definedName name="Прикладное_ПО_17" localSheetId="1">#REF!</definedName>
    <definedName name="Прикладное_ПО_17">#REF!</definedName>
    <definedName name="Прикладное_ПО_18" localSheetId="2">#REF!</definedName>
    <definedName name="Прикладное_ПО_18" localSheetId="1">#REF!</definedName>
    <definedName name="Прикладное_ПО_18">#REF!</definedName>
    <definedName name="Прикладное_ПО_19" localSheetId="2">#REF!</definedName>
    <definedName name="Прикладное_ПО_19" localSheetId="1">#REF!</definedName>
    <definedName name="Прикладное_ПО_19">#REF!</definedName>
    <definedName name="Прикладное_ПО_20" localSheetId="2">#REF!</definedName>
    <definedName name="Прикладное_ПО_20" localSheetId="1">#REF!</definedName>
    <definedName name="Прикладное_ПО_20">#REF!</definedName>
    <definedName name="Прикладное_ПО_3" localSheetId="2">#REF!</definedName>
    <definedName name="Прикладное_ПО_3" localSheetId="1">#REF!</definedName>
    <definedName name="Прикладное_ПО_3">#REF!</definedName>
    <definedName name="Прикладное_ПО_4" localSheetId="2">#REF!</definedName>
    <definedName name="Прикладное_ПО_4" localSheetId="1">#REF!</definedName>
    <definedName name="Прикладное_ПО_4">#REF!</definedName>
    <definedName name="Прикладное_ПО_5" localSheetId="2">#REF!</definedName>
    <definedName name="Прикладное_ПО_5" localSheetId="1">#REF!</definedName>
    <definedName name="Прикладное_ПО_5">#REF!</definedName>
    <definedName name="Прикладное_ПО_6" localSheetId="2">#REF!</definedName>
    <definedName name="Прикладное_ПО_6" localSheetId="1">#REF!</definedName>
    <definedName name="Прикладное_ПО_6">#REF!</definedName>
    <definedName name="Прикладное_ПО_7" localSheetId="2">#REF!</definedName>
    <definedName name="Прикладное_ПО_7" localSheetId="1">#REF!</definedName>
    <definedName name="Прикладное_ПО_7">#REF!</definedName>
    <definedName name="Прикладное_ПО_8" localSheetId="2">#REF!</definedName>
    <definedName name="Прикладное_ПО_8" localSheetId="1">#REF!</definedName>
    <definedName name="Прикладное_ПО_8">#REF!</definedName>
    <definedName name="Прикладное_ПО_9" localSheetId="2">#REF!</definedName>
    <definedName name="Прикладное_ПО_9" localSheetId="1">#REF!</definedName>
    <definedName name="Прикладное_ПО_9">#REF!</definedName>
    <definedName name="прим">[131]СметаСводная!$C$7</definedName>
    <definedName name="Примечание">[101]Списки!$K$2:$K$25</definedName>
    <definedName name="приспособа">'[50]ЦСП ВОЛС (спецификация ВОСП)'!#REF!</definedName>
    <definedName name="про" localSheetId="2">#REF!</definedName>
    <definedName name="про" localSheetId="1">#REF!</definedName>
    <definedName name="про">#REF!</definedName>
    <definedName name="про_15" localSheetId="2">#REF!</definedName>
    <definedName name="про_15" localSheetId="1">#REF!</definedName>
    <definedName name="про_15">#REF!</definedName>
    <definedName name="про_16" localSheetId="2">#REF!</definedName>
    <definedName name="про_16" localSheetId="1">#REF!</definedName>
    <definedName name="про_16">#REF!</definedName>
    <definedName name="про_17" localSheetId="2">#REF!</definedName>
    <definedName name="про_17" localSheetId="1">#REF!</definedName>
    <definedName name="про_17">#REF!</definedName>
    <definedName name="про_18" localSheetId="2">#REF!</definedName>
    <definedName name="про_18" localSheetId="1">#REF!</definedName>
    <definedName name="про_18">#REF!</definedName>
    <definedName name="про_19" localSheetId="2">#REF!</definedName>
    <definedName name="про_19" localSheetId="1">#REF!</definedName>
    <definedName name="про_19">#REF!</definedName>
    <definedName name="про_20" localSheetId="2">#REF!</definedName>
    <definedName name="про_20" localSheetId="1">#REF!</definedName>
    <definedName name="про_20">#REF!</definedName>
    <definedName name="про_3" localSheetId="2">#REF!</definedName>
    <definedName name="про_3" localSheetId="1">#REF!</definedName>
    <definedName name="про_3">#REF!</definedName>
    <definedName name="про_4" localSheetId="2">#REF!</definedName>
    <definedName name="про_4" localSheetId="1">#REF!</definedName>
    <definedName name="про_4">#REF!</definedName>
    <definedName name="пробм" localSheetId="2">#REF!</definedName>
    <definedName name="пробм" localSheetId="1">#REF!</definedName>
    <definedName name="пробм">#REF!</definedName>
    <definedName name="пробная" localSheetId="2">#REF!</definedName>
    <definedName name="пробная" localSheetId="1">#REF!</definedName>
    <definedName name="пробная">#REF!</definedName>
    <definedName name="пробная\" localSheetId="2">#REF!</definedName>
    <definedName name="пробная\" localSheetId="1">#REF!</definedName>
    <definedName name="пробная\">#REF!</definedName>
    <definedName name="пробная_1" localSheetId="2">#REF!</definedName>
    <definedName name="пробная_1" localSheetId="1">#REF!</definedName>
    <definedName name="пробная_1">#REF!</definedName>
    <definedName name="пробная_10" localSheetId="2">#REF!</definedName>
    <definedName name="пробная_10" localSheetId="1">#REF!</definedName>
    <definedName name="пробная_10">#REF!</definedName>
    <definedName name="пробная_11" localSheetId="2">#REF!</definedName>
    <definedName name="пробная_11" localSheetId="1">#REF!</definedName>
    <definedName name="пробная_11">#REF!</definedName>
    <definedName name="пробная_12" localSheetId="2">#REF!</definedName>
    <definedName name="пробная_12" localSheetId="1">#REF!</definedName>
    <definedName name="пробная_12">#REF!</definedName>
    <definedName name="пробная_13" localSheetId="2">#REF!</definedName>
    <definedName name="пробная_13" localSheetId="1">#REF!</definedName>
    <definedName name="пробная_13">#REF!</definedName>
    <definedName name="пробная_14" localSheetId="2">#REF!</definedName>
    <definedName name="пробная_14" localSheetId="1">#REF!</definedName>
    <definedName name="пробная_14">#REF!</definedName>
    <definedName name="пробная_15" localSheetId="2">#REF!</definedName>
    <definedName name="пробная_15" localSheetId="1">#REF!</definedName>
    <definedName name="пробная_15">#REF!</definedName>
    <definedName name="пробная_16" localSheetId="2">#REF!</definedName>
    <definedName name="пробная_16" localSheetId="1">#REF!</definedName>
    <definedName name="пробная_16">#REF!</definedName>
    <definedName name="пробная_17" localSheetId="2">#REF!</definedName>
    <definedName name="пробная_17" localSheetId="1">#REF!</definedName>
    <definedName name="пробная_17">#REF!</definedName>
    <definedName name="пробная_18" localSheetId="2">#REF!</definedName>
    <definedName name="пробная_18" localSheetId="1">#REF!</definedName>
    <definedName name="пробная_18">#REF!</definedName>
    <definedName name="пробная_19" localSheetId="2">#REF!</definedName>
    <definedName name="пробная_19" localSheetId="1">#REF!</definedName>
    <definedName name="пробная_19">#REF!</definedName>
    <definedName name="пробная_20" localSheetId="2">#REF!</definedName>
    <definedName name="пробная_20" localSheetId="1">#REF!</definedName>
    <definedName name="пробная_20">#REF!</definedName>
    <definedName name="пробная_3" localSheetId="2">#REF!</definedName>
    <definedName name="пробная_3" localSheetId="1">#REF!</definedName>
    <definedName name="пробная_3">#REF!</definedName>
    <definedName name="пробная_4" localSheetId="2">#REF!</definedName>
    <definedName name="пробная_4" localSheetId="1">#REF!</definedName>
    <definedName name="пробная_4">#REF!</definedName>
    <definedName name="пробная_5" localSheetId="2">#REF!</definedName>
    <definedName name="пробная_5" localSheetId="1">#REF!</definedName>
    <definedName name="пробная_5">#REF!</definedName>
    <definedName name="пробная_6" localSheetId="2">#REF!</definedName>
    <definedName name="пробная_6" localSheetId="1">#REF!</definedName>
    <definedName name="пробная_6">#REF!</definedName>
    <definedName name="пробная_7" localSheetId="2">#REF!</definedName>
    <definedName name="пробная_7" localSheetId="1">#REF!</definedName>
    <definedName name="пробная_7">#REF!</definedName>
    <definedName name="пробная_8" localSheetId="2">#REF!</definedName>
    <definedName name="пробная_8" localSheetId="1">#REF!</definedName>
    <definedName name="пробная_8">#REF!</definedName>
    <definedName name="пробная_9" localSheetId="2">#REF!</definedName>
    <definedName name="пробная_9" localSheetId="1">#REF!</definedName>
    <definedName name="пробная_9">#REF!</definedName>
    <definedName name="проект">'[143]СметаСводная павильон'!$D$6</definedName>
    <definedName name="промбез" localSheetId="2">[30]топография!#REF!</definedName>
    <definedName name="промбез" localSheetId="1">[30]топография!#REF!</definedName>
    <definedName name="промбез">[30]топография!#REF!</definedName>
    <definedName name="Промбезоп" localSheetId="2">#REF!</definedName>
    <definedName name="Промбезоп" localSheetId="1">#REF!</definedName>
    <definedName name="Промбезоп">#REF!</definedName>
    <definedName name="Промежуточный_коэфф._К1" localSheetId="2">#REF!</definedName>
    <definedName name="Промежуточный_коэфф._К1" localSheetId="1">#REF!</definedName>
    <definedName name="Промежуточный_коэфф._К1">#REF!</definedName>
    <definedName name="Промежуточный_коэфф._К2" localSheetId="2">#REF!</definedName>
    <definedName name="Промежуточный_коэфф._К2" localSheetId="1">#REF!</definedName>
    <definedName name="Промежуточный_коэфф._К2">#REF!</definedName>
    <definedName name="ПРОЮЛЮ" localSheetId="2">#REF!</definedName>
    <definedName name="ПРОЮЛЮ" localSheetId="1">#REF!</definedName>
    <definedName name="ПРОЮЛЮ">#REF!</definedName>
    <definedName name="прпр" localSheetId="2">[45]Коэфф1.!#REF!</definedName>
    <definedName name="прпр" localSheetId="1">[45]Коэфф1.!#REF!</definedName>
    <definedName name="прпр">[45]Коэфф1.!#REF!</definedName>
    <definedName name="прпр_1" localSheetId="2">#REF!</definedName>
    <definedName name="прпр_1" localSheetId="1">#REF!</definedName>
    <definedName name="прпр_1">#REF!</definedName>
    <definedName name="прпр_1_1" localSheetId="2">#REF!</definedName>
    <definedName name="прпр_1_1" localSheetId="1">#REF!</definedName>
    <definedName name="прпр_1_1">#REF!</definedName>
    <definedName name="прпр_1_10" localSheetId="2">#REF!</definedName>
    <definedName name="прпр_1_10" localSheetId="1">#REF!</definedName>
    <definedName name="прпр_1_10">#REF!</definedName>
    <definedName name="прпр_1_13" localSheetId="2">#REF!</definedName>
    <definedName name="прпр_1_13" localSheetId="1">#REF!</definedName>
    <definedName name="прпр_1_13">#REF!</definedName>
    <definedName name="прпр_1_14" localSheetId="2">#REF!</definedName>
    <definedName name="прпр_1_14" localSheetId="1">#REF!</definedName>
    <definedName name="прпр_1_14">#REF!</definedName>
    <definedName name="прпр_1_15" localSheetId="2">#REF!</definedName>
    <definedName name="прпр_1_15" localSheetId="1">#REF!</definedName>
    <definedName name="прпр_1_15">#REF!</definedName>
    <definedName name="прпр_1_16" localSheetId="2">#REF!</definedName>
    <definedName name="прпр_1_16" localSheetId="1">#REF!</definedName>
    <definedName name="прпр_1_16">#REF!</definedName>
    <definedName name="прпр_1_18" localSheetId="2">#REF!</definedName>
    <definedName name="прпр_1_18" localSheetId="1">#REF!</definedName>
    <definedName name="прпр_1_18">#REF!</definedName>
    <definedName name="прпр_1_4" localSheetId="2">#REF!</definedName>
    <definedName name="прпр_1_4" localSheetId="1">#REF!</definedName>
    <definedName name="прпр_1_4">#REF!</definedName>
    <definedName name="прпр_1_5" localSheetId="2">#REF!</definedName>
    <definedName name="прпр_1_5" localSheetId="1">#REF!</definedName>
    <definedName name="прпр_1_5">#REF!</definedName>
    <definedName name="прпр_1_6" localSheetId="2">#REF!</definedName>
    <definedName name="прпр_1_6" localSheetId="1">#REF!</definedName>
    <definedName name="прпр_1_6">#REF!</definedName>
    <definedName name="прпр_1_7" localSheetId="2">#REF!</definedName>
    <definedName name="прпр_1_7" localSheetId="1">#REF!</definedName>
    <definedName name="прпр_1_7">#REF!</definedName>
    <definedName name="прпр_1_8" localSheetId="2">#REF!</definedName>
    <definedName name="прпр_1_8" localSheetId="1">#REF!</definedName>
    <definedName name="прпр_1_8">#REF!</definedName>
    <definedName name="прпр_1_9" localSheetId="2">#REF!</definedName>
    <definedName name="прпр_1_9" localSheetId="1">#REF!</definedName>
    <definedName name="прпр_1_9">#REF!</definedName>
    <definedName name="прпр_13" localSheetId="2">[45]Коэфф1.!#REF!</definedName>
    <definedName name="прпр_13" localSheetId="1">[45]Коэфф1.!#REF!</definedName>
    <definedName name="прпр_13">[45]Коэфф1.!#REF!</definedName>
    <definedName name="прпр_15" localSheetId="2">[45]Коэфф1.!#REF!</definedName>
    <definedName name="прпр_15" localSheetId="1">[45]Коэфф1.!#REF!</definedName>
    <definedName name="прпр_15">[45]Коэфф1.!#REF!</definedName>
    <definedName name="прпр_17" localSheetId="2">[45]Коэфф1.!#REF!</definedName>
    <definedName name="прпр_17" localSheetId="1">[45]Коэфф1.!#REF!</definedName>
    <definedName name="прпр_17">[45]Коэфф1.!#REF!</definedName>
    <definedName name="прпр_18" localSheetId="2">[45]Коэфф1.!#REF!</definedName>
    <definedName name="прпр_18" localSheetId="1">[45]Коэфф1.!#REF!</definedName>
    <definedName name="прпр_18">[45]Коэфф1.!#REF!</definedName>
    <definedName name="прпр_19" localSheetId="2">[45]Коэфф1.!#REF!</definedName>
    <definedName name="прпр_19" localSheetId="1">[45]Коэфф1.!#REF!</definedName>
    <definedName name="прпр_19">[45]Коэфф1.!#REF!</definedName>
    <definedName name="прпр_20" localSheetId="2">[45]Коэфф1.!#REF!</definedName>
    <definedName name="прпр_20" localSheetId="1">[45]Коэфф1.!#REF!</definedName>
    <definedName name="прпр_20">[45]Коэфф1.!#REF!</definedName>
    <definedName name="прпр_3" localSheetId="2">[45]Коэфф1.!#REF!</definedName>
    <definedName name="прпр_3" localSheetId="1">[45]Коэфф1.!#REF!</definedName>
    <definedName name="прпр_3">[45]Коэфф1.!#REF!</definedName>
    <definedName name="прпр_4" localSheetId="2">[45]Коэфф1.!#REF!</definedName>
    <definedName name="прпр_4" localSheetId="1">[45]Коэфф1.!#REF!</definedName>
    <definedName name="прпр_4">[45]Коэфф1.!#REF!</definedName>
    <definedName name="прпр_5" localSheetId="2">[45]Коэфф1.!#REF!</definedName>
    <definedName name="прпр_5" localSheetId="1">[45]Коэфф1.!#REF!</definedName>
    <definedName name="прпр_5">[45]Коэфф1.!#REF!</definedName>
    <definedName name="прпр_6" localSheetId="2">[45]Коэфф1.!#REF!</definedName>
    <definedName name="прпр_6" localSheetId="1">[45]Коэфф1.!#REF!</definedName>
    <definedName name="прпр_6">[45]Коэфф1.!#REF!</definedName>
    <definedName name="псков">[144]свод!$E$10</definedName>
    <definedName name="ПУНП">'[61]исх дан'!#REF!</definedName>
    <definedName name="пушк.тр09.">#REF!</definedName>
    <definedName name="р" localSheetId="2">#REF!</definedName>
    <definedName name="р" localSheetId="1">#REF!</definedName>
    <definedName name="р">#REF!</definedName>
    <definedName name="р_15" localSheetId="2">#REF!</definedName>
    <definedName name="р_15" localSheetId="1">#REF!</definedName>
    <definedName name="р_15">#REF!</definedName>
    <definedName name="р_16" localSheetId="2">#REF!</definedName>
    <definedName name="р_16" localSheetId="1">#REF!</definedName>
    <definedName name="р_16">#REF!</definedName>
    <definedName name="р_17" localSheetId="2">#REF!</definedName>
    <definedName name="р_17" localSheetId="1">#REF!</definedName>
    <definedName name="р_17">#REF!</definedName>
    <definedName name="р_18" localSheetId="2">#REF!</definedName>
    <definedName name="р_18" localSheetId="1">#REF!</definedName>
    <definedName name="р_18">#REF!</definedName>
    <definedName name="р_19" localSheetId="2">#REF!</definedName>
    <definedName name="р_19" localSheetId="1">#REF!</definedName>
    <definedName name="р_19">#REF!</definedName>
    <definedName name="р_20" localSheetId="2">#REF!</definedName>
    <definedName name="р_20" localSheetId="1">#REF!</definedName>
    <definedName name="р_20">#REF!</definedName>
    <definedName name="р_3" localSheetId="2">#REF!</definedName>
    <definedName name="р_3" localSheetId="1">#REF!</definedName>
    <definedName name="р_3">#REF!</definedName>
    <definedName name="р_4" localSheetId="2">#REF!</definedName>
    <definedName name="р_4" localSheetId="1">#REF!</definedName>
    <definedName name="р_4">#REF!</definedName>
    <definedName name="р66" localSheetId="2">#REF!</definedName>
    <definedName name="р66" localSheetId="1">#REF!</definedName>
    <definedName name="р66">#REF!</definedName>
    <definedName name="Работа1" localSheetId="2">#REF!</definedName>
    <definedName name="Работа1" localSheetId="1">#REF!</definedName>
    <definedName name="Работа1">#REF!</definedName>
    <definedName name="Работа10" localSheetId="2">#REF!</definedName>
    <definedName name="Работа10" localSheetId="1">#REF!</definedName>
    <definedName name="Работа10">#REF!</definedName>
    <definedName name="Работа11" localSheetId="2">#REF!</definedName>
    <definedName name="Работа11" localSheetId="1">#REF!</definedName>
    <definedName name="Работа11">#REF!</definedName>
    <definedName name="Работа12" localSheetId="2">#REF!</definedName>
    <definedName name="Работа12" localSheetId="1">#REF!</definedName>
    <definedName name="Работа12">#REF!</definedName>
    <definedName name="Работа13" localSheetId="2">#REF!</definedName>
    <definedName name="Работа13" localSheetId="1">#REF!</definedName>
    <definedName name="Работа13">#REF!</definedName>
    <definedName name="Работа14" localSheetId="2">#REF!</definedName>
    <definedName name="Работа14" localSheetId="1">#REF!</definedName>
    <definedName name="Работа14">#REF!</definedName>
    <definedName name="Работа15" localSheetId="2">#REF!</definedName>
    <definedName name="Работа15" localSheetId="1">#REF!</definedName>
    <definedName name="Работа15">#REF!</definedName>
    <definedName name="Работа16" localSheetId="2">#REF!</definedName>
    <definedName name="Работа16" localSheetId="1">#REF!</definedName>
    <definedName name="Работа16">#REF!</definedName>
    <definedName name="Работа17" localSheetId="2">#REF!</definedName>
    <definedName name="Работа17" localSheetId="1">#REF!</definedName>
    <definedName name="Работа17">#REF!</definedName>
    <definedName name="Работа18" localSheetId="2">#REF!</definedName>
    <definedName name="Работа18" localSheetId="1">#REF!</definedName>
    <definedName name="Работа18">#REF!</definedName>
    <definedName name="Работа19" localSheetId="2">#REF!</definedName>
    <definedName name="Работа19" localSheetId="1">#REF!</definedName>
    <definedName name="Работа19">#REF!</definedName>
    <definedName name="Работа2" localSheetId="2">#REF!</definedName>
    <definedName name="Работа2" localSheetId="1">#REF!</definedName>
    <definedName name="Работа2">#REF!</definedName>
    <definedName name="Работа20" localSheetId="2">#REF!</definedName>
    <definedName name="Работа20" localSheetId="1">#REF!</definedName>
    <definedName name="Работа20">#REF!</definedName>
    <definedName name="Работа21" localSheetId="2">#REF!</definedName>
    <definedName name="Работа21" localSheetId="1">#REF!</definedName>
    <definedName name="Работа21">#REF!</definedName>
    <definedName name="Работа22" localSheetId="2">#REF!</definedName>
    <definedName name="Работа22" localSheetId="1">#REF!</definedName>
    <definedName name="Работа22">#REF!</definedName>
    <definedName name="Работа23" localSheetId="2">#REF!</definedName>
    <definedName name="Работа23" localSheetId="1">#REF!</definedName>
    <definedName name="Работа23">#REF!</definedName>
    <definedName name="Работа24" localSheetId="2">#REF!</definedName>
    <definedName name="Работа24" localSheetId="1">#REF!</definedName>
    <definedName name="Работа24">#REF!</definedName>
    <definedName name="Работа25" localSheetId="2">#REF!</definedName>
    <definedName name="Работа25" localSheetId="1">#REF!</definedName>
    <definedName name="Работа25">#REF!</definedName>
    <definedName name="Работа26" localSheetId="2">#REF!</definedName>
    <definedName name="Работа26" localSheetId="1">#REF!</definedName>
    <definedName name="Работа26">#REF!</definedName>
    <definedName name="Работа27" localSheetId="2">#REF!</definedName>
    <definedName name="Работа27" localSheetId="1">#REF!</definedName>
    <definedName name="Работа27">#REF!</definedName>
    <definedName name="Работа28" localSheetId="2">#REF!</definedName>
    <definedName name="Работа28" localSheetId="1">#REF!</definedName>
    <definedName name="Работа28">#REF!</definedName>
    <definedName name="Работа29" localSheetId="2">#REF!</definedName>
    <definedName name="Работа29" localSheetId="1">#REF!</definedName>
    <definedName name="Работа29">#REF!</definedName>
    <definedName name="Работа3" localSheetId="2">#REF!</definedName>
    <definedName name="Работа3" localSheetId="1">#REF!</definedName>
    <definedName name="Работа3">#REF!</definedName>
    <definedName name="Работа30" localSheetId="2">#REF!</definedName>
    <definedName name="Работа30" localSheetId="1">#REF!</definedName>
    <definedName name="Работа30">#REF!</definedName>
    <definedName name="Работа31" localSheetId="2">#REF!</definedName>
    <definedName name="Работа31" localSheetId="1">#REF!</definedName>
    <definedName name="Работа31">#REF!</definedName>
    <definedName name="Работа32" localSheetId="2">#REF!</definedName>
    <definedName name="Работа32" localSheetId="1">#REF!</definedName>
    <definedName name="Работа32">#REF!</definedName>
    <definedName name="Работа33" localSheetId="2">#REF!</definedName>
    <definedName name="Работа33" localSheetId="1">#REF!</definedName>
    <definedName name="Работа33">#REF!</definedName>
    <definedName name="Работа34" localSheetId="2">#REF!</definedName>
    <definedName name="Работа34" localSheetId="1">#REF!</definedName>
    <definedName name="Работа34">#REF!</definedName>
    <definedName name="Работа35" localSheetId="2">#REF!</definedName>
    <definedName name="Работа35" localSheetId="1">#REF!</definedName>
    <definedName name="Работа35">#REF!</definedName>
    <definedName name="Работа36" localSheetId="2">#REF!</definedName>
    <definedName name="Работа36" localSheetId="1">#REF!</definedName>
    <definedName name="Работа36">#REF!</definedName>
    <definedName name="Работа37" localSheetId="2">#REF!</definedName>
    <definedName name="Работа37" localSheetId="1">#REF!</definedName>
    <definedName name="Работа37">#REF!</definedName>
    <definedName name="Работа38" localSheetId="2">#REF!</definedName>
    <definedName name="Работа38" localSheetId="1">#REF!</definedName>
    <definedName name="Работа38">#REF!</definedName>
    <definedName name="Работа39" localSheetId="2">#REF!</definedName>
    <definedName name="Работа39" localSheetId="1">#REF!</definedName>
    <definedName name="Работа39">#REF!</definedName>
    <definedName name="Работа4" localSheetId="2">#REF!</definedName>
    <definedName name="Работа4" localSheetId="1">#REF!</definedName>
    <definedName name="Работа4">#REF!</definedName>
    <definedName name="Работа40" localSheetId="2">#REF!</definedName>
    <definedName name="Работа40" localSheetId="1">#REF!</definedName>
    <definedName name="Работа40">#REF!</definedName>
    <definedName name="Работа41" localSheetId="2">#REF!</definedName>
    <definedName name="Работа41" localSheetId="1">#REF!</definedName>
    <definedName name="Работа41">#REF!</definedName>
    <definedName name="Работа42" localSheetId="2">#REF!</definedName>
    <definedName name="Работа42" localSheetId="1">#REF!</definedName>
    <definedName name="Работа42">#REF!</definedName>
    <definedName name="Работа43" localSheetId="2">#REF!</definedName>
    <definedName name="Работа43" localSheetId="1">#REF!</definedName>
    <definedName name="Работа43">#REF!</definedName>
    <definedName name="Работа44" localSheetId="2">#REF!</definedName>
    <definedName name="Работа44" localSheetId="1">#REF!</definedName>
    <definedName name="Работа44">#REF!</definedName>
    <definedName name="Работа45" localSheetId="2">#REF!</definedName>
    <definedName name="Работа45" localSheetId="1">#REF!</definedName>
    <definedName name="Работа45">#REF!</definedName>
    <definedName name="Работа46" localSheetId="2">#REF!</definedName>
    <definedName name="Работа46" localSheetId="1">#REF!</definedName>
    <definedName name="Работа46">#REF!</definedName>
    <definedName name="Работа47" localSheetId="2">#REF!</definedName>
    <definedName name="Работа47" localSheetId="1">#REF!</definedName>
    <definedName name="Работа47">#REF!</definedName>
    <definedName name="Работа48" localSheetId="2">#REF!</definedName>
    <definedName name="Работа48" localSheetId="1">#REF!</definedName>
    <definedName name="Работа48">#REF!</definedName>
    <definedName name="Работа49" localSheetId="2">#REF!</definedName>
    <definedName name="Работа49" localSheetId="1">#REF!</definedName>
    <definedName name="Работа49">#REF!</definedName>
    <definedName name="Работа5" localSheetId="2">#REF!</definedName>
    <definedName name="Работа5" localSheetId="1">#REF!</definedName>
    <definedName name="Работа5">#REF!</definedName>
    <definedName name="Работа50" localSheetId="2">#REF!</definedName>
    <definedName name="Работа50" localSheetId="1">#REF!</definedName>
    <definedName name="Работа50">#REF!</definedName>
    <definedName name="Работа51" localSheetId="2">#REF!</definedName>
    <definedName name="Работа51" localSheetId="1">#REF!</definedName>
    <definedName name="Работа51">#REF!</definedName>
    <definedName name="Работа52" localSheetId="2">#REF!</definedName>
    <definedName name="Работа52" localSheetId="1">#REF!</definedName>
    <definedName name="Работа52">#REF!</definedName>
    <definedName name="Работа53" localSheetId="2">#REF!</definedName>
    <definedName name="Работа53" localSheetId="1">#REF!</definedName>
    <definedName name="Работа53">#REF!</definedName>
    <definedName name="Работа54" localSheetId="2">#REF!</definedName>
    <definedName name="Работа54" localSheetId="1">#REF!</definedName>
    <definedName name="Работа54">#REF!</definedName>
    <definedName name="Работа55" localSheetId="2">#REF!</definedName>
    <definedName name="Работа55" localSheetId="1">#REF!</definedName>
    <definedName name="Работа55">#REF!</definedName>
    <definedName name="Работа56" localSheetId="2">#REF!</definedName>
    <definedName name="Работа56" localSheetId="1">#REF!</definedName>
    <definedName name="Работа56">#REF!</definedName>
    <definedName name="Работа57" localSheetId="2">#REF!</definedName>
    <definedName name="Работа57" localSheetId="1">#REF!</definedName>
    <definedName name="Работа57">#REF!</definedName>
    <definedName name="Работа58" localSheetId="2">#REF!</definedName>
    <definedName name="Работа58" localSheetId="1">#REF!</definedName>
    <definedName name="Работа58">#REF!</definedName>
    <definedName name="Работа59" localSheetId="2">#REF!</definedName>
    <definedName name="Работа59" localSheetId="1">#REF!</definedName>
    <definedName name="Работа59">#REF!</definedName>
    <definedName name="Работа6" localSheetId="2">#REF!</definedName>
    <definedName name="Работа6" localSheetId="1">#REF!</definedName>
    <definedName name="Работа6">#REF!</definedName>
    <definedName name="Работа60" localSheetId="2">#REF!</definedName>
    <definedName name="Работа60" localSheetId="1">#REF!</definedName>
    <definedName name="Работа60">#REF!</definedName>
    <definedName name="Работа7" localSheetId="2">#REF!</definedName>
    <definedName name="Работа7" localSheetId="1">#REF!</definedName>
    <definedName name="Работа7">#REF!</definedName>
    <definedName name="Работа8" localSheetId="2">#REF!</definedName>
    <definedName name="Работа8" localSheetId="1">#REF!</definedName>
    <definedName name="Работа8">#REF!</definedName>
    <definedName name="Работа9" localSheetId="2">#REF!</definedName>
    <definedName name="Работа9" localSheetId="1">#REF!</definedName>
    <definedName name="Работа9">#REF!</definedName>
    <definedName name="Раздел" localSheetId="2">#REF!</definedName>
    <definedName name="Раздел" localSheetId="1">#REF!</definedName>
    <definedName name="Раздел">#REF!</definedName>
    <definedName name="Разработка" localSheetId="2">#REF!</definedName>
    <definedName name="Разработка" localSheetId="1">#REF!</definedName>
    <definedName name="Разработка">#REF!</definedName>
    <definedName name="Разработка_" localSheetId="2">#REF!</definedName>
    <definedName name="Разработка_" localSheetId="1">#REF!</definedName>
    <definedName name="Разработка_">#REF!</definedName>
    <definedName name="Разработка__1" localSheetId="2">#REF!</definedName>
    <definedName name="Разработка__1" localSheetId="1">#REF!</definedName>
    <definedName name="Разработка__1">#REF!</definedName>
    <definedName name="Разработка__10" localSheetId="2">#REF!</definedName>
    <definedName name="Разработка__10" localSheetId="1">#REF!</definedName>
    <definedName name="Разработка__10">#REF!</definedName>
    <definedName name="Разработка__13" localSheetId="2">#REF!</definedName>
    <definedName name="Разработка__13" localSheetId="1">#REF!</definedName>
    <definedName name="Разработка__13">#REF!</definedName>
    <definedName name="Разработка__14" localSheetId="2">#REF!</definedName>
    <definedName name="Разработка__14" localSheetId="1">#REF!</definedName>
    <definedName name="Разработка__14">#REF!</definedName>
    <definedName name="Разработка__15" localSheetId="2">#REF!</definedName>
    <definedName name="Разработка__15" localSheetId="1">#REF!</definedName>
    <definedName name="Разработка__15">#REF!</definedName>
    <definedName name="Разработка__16" localSheetId="2">#REF!</definedName>
    <definedName name="Разработка__16" localSheetId="1">#REF!</definedName>
    <definedName name="Разработка__16">#REF!</definedName>
    <definedName name="Разработка__18" localSheetId="2">#REF!</definedName>
    <definedName name="Разработка__18" localSheetId="1">#REF!</definedName>
    <definedName name="Разработка__18">#REF!</definedName>
    <definedName name="Разработка__7" localSheetId="2">#REF!</definedName>
    <definedName name="Разработка__7" localSheetId="1">#REF!</definedName>
    <definedName name="Разработка__7">#REF!</definedName>
    <definedName name="Разработка__8" localSheetId="2">#REF!</definedName>
    <definedName name="Разработка__8" localSheetId="1">#REF!</definedName>
    <definedName name="Разработка__8">#REF!</definedName>
    <definedName name="Разработка__9" localSheetId="2">#REF!</definedName>
    <definedName name="Разработка__9" localSheetId="1">#REF!</definedName>
    <definedName name="Разработка__9">#REF!</definedName>
    <definedName name="Разработка_1" localSheetId="2">#REF!</definedName>
    <definedName name="Разработка_1" localSheetId="1">#REF!</definedName>
    <definedName name="Разработка_1">#REF!</definedName>
    <definedName name="Разработка_10" localSheetId="2">#REF!</definedName>
    <definedName name="Разработка_10" localSheetId="1">#REF!</definedName>
    <definedName name="Разработка_10">#REF!</definedName>
    <definedName name="Разработка_13" localSheetId="2">#REF!</definedName>
    <definedName name="Разработка_13" localSheetId="1">#REF!</definedName>
    <definedName name="Разработка_13">#REF!</definedName>
    <definedName name="Разработка_14" localSheetId="2">#REF!</definedName>
    <definedName name="Разработка_14" localSheetId="1">#REF!</definedName>
    <definedName name="Разработка_14">#REF!</definedName>
    <definedName name="Разработка_15" localSheetId="2">#REF!</definedName>
    <definedName name="Разработка_15" localSheetId="1">#REF!</definedName>
    <definedName name="Разработка_15">#REF!</definedName>
    <definedName name="Разработка_16" localSheetId="2">#REF!</definedName>
    <definedName name="Разработка_16" localSheetId="1">#REF!</definedName>
    <definedName name="Разработка_16">#REF!</definedName>
    <definedName name="Разработка_17" localSheetId="2">#REF!</definedName>
    <definedName name="Разработка_17" localSheetId="1">#REF!</definedName>
    <definedName name="Разработка_17">#REF!</definedName>
    <definedName name="Разработка_18" localSheetId="2">#REF!</definedName>
    <definedName name="Разработка_18" localSheetId="1">#REF!</definedName>
    <definedName name="Разработка_18">#REF!</definedName>
    <definedName name="Разработка_19" localSheetId="2">#REF!</definedName>
    <definedName name="Разработка_19" localSheetId="1">#REF!</definedName>
    <definedName name="Разработка_19">#REF!</definedName>
    <definedName name="Разработка_20" localSheetId="2">#REF!</definedName>
    <definedName name="Разработка_20" localSheetId="1">#REF!</definedName>
    <definedName name="Разработка_20">#REF!</definedName>
    <definedName name="Разработка_3" localSheetId="2">#REF!</definedName>
    <definedName name="Разработка_3" localSheetId="1">#REF!</definedName>
    <definedName name="Разработка_3">#REF!</definedName>
    <definedName name="Разработка_4" localSheetId="2">#REF!</definedName>
    <definedName name="Разработка_4" localSheetId="1">#REF!</definedName>
    <definedName name="Разработка_4">#REF!</definedName>
    <definedName name="Разработка_5" localSheetId="2">#REF!</definedName>
    <definedName name="Разработка_5" localSheetId="1">#REF!</definedName>
    <definedName name="Разработка_5">#REF!</definedName>
    <definedName name="Разработка_6" localSheetId="2">#REF!</definedName>
    <definedName name="Разработка_6" localSheetId="1">#REF!</definedName>
    <definedName name="Разработка_6">#REF!</definedName>
    <definedName name="Разработка_7" localSheetId="2">#REF!</definedName>
    <definedName name="Разработка_7" localSheetId="1">#REF!</definedName>
    <definedName name="Разработка_7">#REF!</definedName>
    <definedName name="Разработка_8" localSheetId="2">#REF!</definedName>
    <definedName name="Разработка_8" localSheetId="1">#REF!</definedName>
    <definedName name="Разработка_8">#REF!</definedName>
    <definedName name="Разработка_9" localSheetId="2">#REF!</definedName>
    <definedName name="Разработка_9" localSheetId="1">#REF!</definedName>
    <definedName name="Разработка_9">#REF!</definedName>
    <definedName name="рапреап">#REF!</definedName>
    <definedName name="Расход_меди_кг_км_с_отходами">#REF!</definedName>
    <definedName name="расходы" localSheetId="2">#REF!</definedName>
    <definedName name="расходы" localSheetId="1">#REF!</definedName>
    <definedName name="расходы">#REF!</definedName>
    <definedName name="расходы_15" localSheetId="2">#REF!</definedName>
    <definedName name="расходы_15" localSheetId="1">#REF!</definedName>
    <definedName name="расходы_15">#REF!</definedName>
    <definedName name="расходы_16" localSheetId="2">#REF!</definedName>
    <definedName name="расходы_16" localSheetId="1">#REF!</definedName>
    <definedName name="расходы_16">#REF!</definedName>
    <definedName name="расходы_19" localSheetId="2">#REF!</definedName>
    <definedName name="расходы_19" localSheetId="1">#REF!</definedName>
    <definedName name="расходы_19">#REF!</definedName>
    <definedName name="расходы_4" localSheetId="2">#REF!</definedName>
    <definedName name="расходы_4" localSheetId="1">#REF!</definedName>
    <definedName name="расходы_4">#REF!</definedName>
    <definedName name="расчет">[145]!dialog_montag_show</definedName>
    <definedName name="расчет_15" localSheetId="2">'[146]93-110'!#REF!</definedName>
    <definedName name="расчет_15" localSheetId="1">'[146]93-110'!#REF!</definedName>
    <definedName name="расчет_15">'[146]93-110'!#REF!</definedName>
    <definedName name="расчет_16" localSheetId="2">'[146]93-110'!#REF!</definedName>
    <definedName name="расчет_16" localSheetId="1">'[146]93-110'!#REF!</definedName>
    <definedName name="расчет_16">'[146]93-110'!#REF!</definedName>
    <definedName name="расчет_19" localSheetId="2">'[147]93-110'!#REF!</definedName>
    <definedName name="расчет_19" localSheetId="1">'[147]93-110'!#REF!</definedName>
    <definedName name="расчет_19">'[147]93-110'!#REF!</definedName>
    <definedName name="расчет_4" localSheetId="2">'[146]93-110'!#REF!</definedName>
    <definedName name="расчет_4" localSheetId="1">'[146]93-110'!#REF!</definedName>
    <definedName name="расчет_4">'[146]93-110'!#REF!</definedName>
    <definedName name="РД" localSheetId="2">#REF!</definedName>
    <definedName name="РД" localSheetId="1">#REF!</definedName>
    <definedName name="РД">#REF!</definedName>
    <definedName name="РД_15" localSheetId="2">#REF!</definedName>
    <definedName name="РД_15" localSheetId="1">#REF!</definedName>
    <definedName name="РД_15">#REF!</definedName>
    <definedName name="РД_16" localSheetId="2">#REF!</definedName>
    <definedName name="РД_16" localSheetId="1">#REF!</definedName>
    <definedName name="РД_16">#REF!</definedName>
    <definedName name="РД_17" localSheetId="2">#REF!</definedName>
    <definedName name="РД_17" localSheetId="1">#REF!</definedName>
    <definedName name="РД_17">#REF!</definedName>
    <definedName name="РД_18" localSheetId="2">#REF!</definedName>
    <definedName name="РД_18" localSheetId="1">#REF!</definedName>
    <definedName name="РД_18">#REF!</definedName>
    <definedName name="РД_19" localSheetId="2">#REF!</definedName>
    <definedName name="РД_19" localSheetId="1">#REF!</definedName>
    <definedName name="РД_19">#REF!</definedName>
    <definedName name="РД_20" localSheetId="2">#REF!</definedName>
    <definedName name="РД_20" localSheetId="1">#REF!</definedName>
    <definedName name="РД_20">#REF!</definedName>
    <definedName name="РД_3" localSheetId="2">#REF!</definedName>
    <definedName name="РД_3" localSheetId="1">#REF!</definedName>
    <definedName name="РД_3">#REF!</definedName>
    <definedName name="РД_4" localSheetId="2">#REF!</definedName>
    <definedName name="РД_4" localSheetId="1">#REF!</definedName>
    <definedName name="РД_4">#REF!</definedName>
    <definedName name="Регулярная_часть" localSheetId="2">#REF!</definedName>
    <definedName name="Регулярная_часть" localSheetId="1">#REF!</definedName>
    <definedName name="Регулярная_часть">#REF!</definedName>
    <definedName name="реестр">#REF!</definedName>
    <definedName name="Резерв08.">#REF!</definedName>
    <definedName name="рига">'[148]СметаСводная снег'!$E$7</definedName>
    <definedName name="рол" localSheetId="2">[141]топография!#REF!</definedName>
    <definedName name="рол" localSheetId="1">[141]топография!#REF!</definedName>
    <definedName name="рол">[141]топография!#REF!</definedName>
    <definedName name="ролддж">#REF!</definedName>
    <definedName name="ролл" localSheetId="2">#REF!</definedName>
    <definedName name="ролл" localSheetId="1">#REF!</definedName>
    <definedName name="ролл">#REF!</definedName>
    <definedName name="ролл_15" localSheetId="2">#REF!</definedName>
    <definedName name="ролл_15" localSheetId="1">#REF!</definedName>
    <definedName name="ролл_15">#REF!</definedName>
    <definedName name="рома1">[91]Кабель!$A$1:$A$136,#REF!,[91]Кабель!$FQ$1:$FQ$136,#REF!,#REF!,#REF!,[91]Кабель!$A$420:$A$1102,#REF!,[91]Кабель!$FQ$420:$FQ$1102</definedName>
    <definedName name="рома2">[108]Электрика!#REF!,[108]Электрика!#REF!,[108]Электрика!#REF!,[108]Электрика!$B$1:$B$24,[108]Электрика!$AY$1:$AZ$24,[108]Электрика!#REF!,[108]Электрика!#REF!</definedName>
    <definedName name="рооо" localSheetId="2">#REF!</definedName>
    <definedName name="рооо" localSheetId="1">#REF!</definedName>
    <definedName name="рооо">#REF!</definedName>
    <definedName name="ророоо">#REF!</definedName>
    <definedName name="рпв" localSheetId="2">#REF!</definedName>
    <definedName name="рпв" localSheetId="1">#REF!</definedName>
    <definedName name="рпв">#REF!</definedName>
    <definedName name="рпв_15" localSheetId="2">#REF!</definedName>
    <definedName name="рпв_15" localSheetId="1">#REF!</definedName>
    <definedName name="рпв_15">#REF!</definedName>
    <definedName name="рпв_16" localSheetId="2">#REF!</definedName>
    <definedName name="рпв_16" localSheetId="1">#REF!</definedName>
    <definedName name="рпв_16">#REF!</definedName>
    <definedName name="рпв_17" localSheetId="2">#REF!</definedName>
    <definedName name="рпв_17" localSheetId="1">#REF!</definedName>
    <definedName name="рпв_17">#REF!</definedName>
    <definedName name="рпв_18" localSheetId="2">#REF!</definedName>
    <definedName name="рпв_18" localSheetId="1">#REF!</definedName>
    <definedName name="рпв_18">#REF!</definedName>
    <definedName name="рпв_19" localSheetId="2">#REF!</definedName>
    <definedName name="рпв_19" localSheetId="1">#REF!</definedName>
    <definedName name="рпв_19">#REF!</definedName>
    <definedName name="рпв_20" localSheetId="2">#REF!</definedName>
    <definedName name="рпв_20" localSheetId="1">#REF!</definedName>
    <definedName name="рпв_20">#REF!</definedName>
    <definedName name="рпв_3" localSheetId="2">#REF!</definedName>
    <definedName name="рпв_3" localSheetId="1">#REF!</definedName>
    <definedName name="рпв_3">#REF!</definedName>
    <definedName name="рпв_4" localSheetId="2">#REF!</definedName>
    <definedName name="рпв_4" localSheetId="1">#REF!</definedName>
    <definedName name="рпв_4">#REF!</definedName>
    <definedName name="ррр" localSheetId="2">#REF!</definedName>
    <definedName name="ррр" localSheetId="1">#REF!</definedName>
    <definedName name="ррр">#REF!</definedName>
    <definedName name="ртип" localSheetId="2">#REF!</definedName>
    <definedName name="ртип" localSheetId="1">#REF!</definedName>
    <definedName name="ртип">#REF!</definedName>
    <definedName name="Руководитель" localSheetId="2">#REF!</definedName>
    <definedName name="Руководитель" localSheetId="1">#REF!</definedName>
    <definedName name="Руководитель">#REF!</definedName>
    <definedName name="Руководитель_10" localSheetId="2">#REF!</definedName>
    <definedName name="Руководитель_10" localSheetId="1">#REF!</definedName>
    <definedName name="Руководитель_10">#REF!</definedName>
    <definedName name="Руководитель_14" localSheetId="2">#REF!</definedName>
    <definedName name="Руководитель_14" localSheetId="1">#REF!</definedName>
    <definedName name="Руководитель_14">#REF!</definedName>
    <definedName name="Руководитель_15" localSheetId="2">#REF!</definedName>
    <definedName name="Руководитель_15" localSheetId="1">#REF!</definedName>
    <definedName name="Руководитель_15">#REF!</definedName>
    <definedName name="Руководитель_16" localSheetId="2">#REF!</definedName>
    <definedName name="Руководитель_16" localSheetId="1">#REF!</definedName>
    <definedName name="Руководитель_16">#REF!</definedName>
    <definedName name="Руководитель_17" localSheetId="2">#REF!</definedName>
    <definedName name="Руководитель_17" localSheetId="1">#REF!</definedName>
    <definedName name="Руководитель_17">#REF!</definedName>
    <definedName name="Руководитель_18" localSheetId="2">#REF!</definedName>
    <definedName name="Руководитель_18" localSheetId="1">#REF!</definedName>
    <definedName name="Руководитель_18">#REF!</definedName>
    <definedName name="Руководитель_19" localSheetId="2">#REF!</definedName>
    <definedName name="Руководитель_19" localSheetId="1">#REF!</definedName>
    <definedName name="Руководитель_19">#REF!</definedName>
    <definedName name="Руководитель_20" localSheetId="2">#REF!</definedName>
    <definedName name="Руководитель_20" localSheetId="1">#REF!</definedName>
    <definedName name="Руководитель_20">#REF!</definedName>
    <definedName name="Руководитель_3" localSheetId="2">#REF!</definedName>
    <definedName name="Руководитель_3" localSheetId="1">#REF!</definedName>
    <definedName name="Руководитель_3">#REF!</definedName>
    <definedName name="Руководитель_4" localSheetId="2">#REF!</definedName>
    <definedName name="Руководитель_4" localSheetId="1">#REF!</definedName>
    <definedName name="Руководитель_4">#REF!</definedName>
    <definedName name="Руководитель_4_1" localSheetId="2">#REF!</definedName>
    <definedName name="Руководитель_4_1" localSheetId="1">#REF!</definedName>
    <definedName name="Руководитель_4_1">#REF!</definedName>
    <definedName name="Руководитель_5" localSheetId="2">#REF!</definedName>
    <definedName name="Руководитель_5" localSheetId="1">#REF!</definedName>
    <definedName name="Руководитель_5">#REF!</definedName>
    <definedName name="Руководитель_6" localSheetId="2">#REF!</definedName>
    <definedName name="Руководитель_6" localSheetId="1">#REF!</definedName>
    <definedName name="Руководитель_6">#REF!</definedName>
    <definedName name="Руководитель_6_1" localSheetId="2">#REF!</definedName>
    <definedName name="Руководитель_6_1" localSheetId="1">#REF!</definedName>
    <definedName name="Руководитель_6_1">#REF!</definedName>
    <definedName name="Руководитель_7" localSheetId="2">#REF!</definedName>
    <definedName name="Руководитель_7" localSheetId="1">#REF!</definedName>
    <definedName name="Руководитель_7">#REF!</definedName>
    <definedName name="Руководитель_8" localSheetId="2">#REF!</definedName>
    <definedName name="Руководитель_8" localSheetId="1">#REF!</definedName>
    <definedName name="Руководитель_8">#REF!</definedName>
    <definedName name="Руководитель_9" localSheetId="2">#REF!</definedName>
    <definedName name="Руководитель_9" localSheetId="1">#REF!</definedName>
    <definedName name="Руководитель_9">#REF!</definedName>
    <definedName name="ручей" localSheetId="2">#REF!</definedName>
    <definedName name="ручей" localSheetId="1">#REF!</definedName>
    <definedName name="ручей">#REF!</definedName>
    <definedName name="ручей_15" localSheetId="2">#REF!</definedName>
    <definedName name="ручей_15" localSheetId="1">#REF!</definedName>
    <definedName name="ручей_15">#REF!</definedName>
    <definedName name="ручей_16" localSheetId="2">#REF!</definedName>
    <definedName name="ручей_16" localSheetId="1">#REF!</definedName>
    <definedName name="ручей_16">#REF!</definedName>
    <definedName name="ручей_19" localSheetId="2">#REF!</definedName>
    <definedName name="ручей_19" localSheetId="1">#REF!</definedName>
    <definedName name="ручей_19">#REF!</definedName>
    <definedName name="ручей_4" localSheetId="2">#REF!</definedName>
    <definedName name="ручей_4" localSheetId="1">#REF!</definedName>
    <definedName name="ручей_4">#REF!</definedName>
    <definedName name="РЭС" localSheetId="2">#REF!</definedName>
    <definedName name="РЭС" localSheetId="1">#REF!</definedName>
    <definedName name="РЭС">#REF!</definedName>
    <definedName name="РЭС__МОЛ" localSheetId="2">#REF!</definedName>
    <definedName name="РЭС__МОЛ" localSheetId="1">#REF!</definedName>
    <definedName name="РЭС__МОЛ">#REF!</definedName>
    <definedName name="с123456789">#REF!</definedName>
    <definedName name="савепр" localSheetId="2">#REF!</definedName>
    <definedName name="савепр" localSheetId="1">#REF!</definedName>
    <definedName name="савепр">#REF!</definedName>
    <definedName name="савепр_15" localSheetId="2">#REF!</definedName>
    <definedName name="савепр_15" localSheetId="1">#REF!</definedName>
    <definedName name="савепр_15">#REF!</definedName>
    <definedName name="сам" localSheetId="2">#REF!</definedName>
    <definedName name="сам" localSheetId="1">#REF!</definedName>
    <definedName name="сам">#REF!</definedName>
    <definedName name="сам_15" localSheetId="2">#REF!</definedName>
    <definedName name="сам_15" localSheetId="1">#REF!</definedName>
    <definedName name="сам_15">#REF!</definedName>
    <definedName name="сам_16" localSheetId="2">#REF!</definedName>
    <definedName name="сам_16" localSheetId="1">#REF!</definedName>
    <definedName name="сам_16">#REF!</definedName>
    <definedName name="сам_18" localSheetId="2">#REF!</definedName>
    <definedName name="сам_18" localSheetId="1">#REF!</definedName>
    <definedName name="сам_18">#REF!</definedName>
    <definedName name="сам_19" localSheetId="2">#REF!</definedName>
    <definedName name="сам_19" localSheetId="1">#REF!</definedName>
    <definedName name="сам_19">#REF!</definedName>
    <definedName name="сам_4" localSheetId="2">#REF!</definedName>
    <definedName name="сам_4" localSheetId="1">#REF!</definedName>
    <definedName name="сам_4">#REF!</definedName>
    <definedName name="света" localSheetId="2">'[8]См_2 Шатурс сети  проект работы'!#REF!</definedName>
    <definedName name="света" localSheetId="1">'[8]См_2 Шатурс сети  проект работы'!#REF!</definedName>
    <definedName name="света">'[8]См_2 Шатурс сети  проект работы'!#REF!</definedName>
    <definedName name="Свод" localSheetId="2">#REF!</definedName>
    <definedName name="Свод" localSheetId="1">#REF!</definedName>
    <definedName name="Свод">#REF!</definedName>
    <definedName name="Свод_15" localSheetId="2">#REF!</definedName>
    <definedName name="Свод_15" localSheetId="1">#REF!</definedName>
    <definedName name="Свод_15">#REF!</definedName>
    <definedName name="Свод_16" localSheetId="2">#REF!</definedName>
    <definedName name="Свод_16" localSheetId="1">#REF!</definedName>
    <definedName name="Свод_16">#REF!</definedName>
    <definedName name="Свод_17" localSheetId="2">#REF!</definedName>
    <definedName name="Свод_17" localSheetId="1">#REF!</definedName>
    <definedName name="Свод_17">#REF!</definedName>
    <definedName name="Свод_18" localSheetId="2">#REF!</definedName>
    <definedName name="Свод_18" localSheetId="1">#REF!</definedName>
    <definedName name="Свод_18">#REF!</definedName>
    <definedName name="Свод_19" localSheetId="2">#REF!</definedName>
    <definedName name="Свод_19" localSheetId="1">#REF!</definedName>
    <definedName name="Свод_19">#REF!</definedName>
    <definedName name="Свод_20" localSheetId="2">#REF!</definedName>
    <definedName name="Свод_20" localSheetId="1">#REF!</definedName>
    <definedName name="Свод_20">#REF!</definedName>
    <definedName name="Свод_3" localSheetId="2">#REF!</definedName>
    <definedName name="Свод_3" localSheetId="1">#REF!</definedName>
    <definedName name="Свод_3">#REF!</definedName>
    <definedName name="Свод_4" localSheetId="2">#REF!</definedName>
    <definedName name="Свод_4" localSheetId="1">#REF!</definedName>
    <definedName name="Свод_4">#REF!</definedName>
    <definedName name="свод1" localSheetId="2">[149]топография!#REF!</definedName>
    <definedName name="свод1" localSheetId="1">[149]топография!#REF!</definedName>
    <definedName name="свод1">[149]топография!#REF!</definedName>
    <definedName name="свод1_15" localSheetId="2">[149]топография!#REF!</definedName>
    <definedName name="свод1_15" localSheetId="1">[149]топография!#REF!</definedName>
    <definedName name="свод1_15">[149]топография!#REF!</definedName>
    <definedName name="свод1_16" localSheetId="2">[149]топография!#REF!</definedName>
    <definedName name="свод1_16" localSheetId="1">[149]топография!#REF!</definedName>
    <definedName name="свод1_16">[149]топография!#REF!</definedName>
    <definedName name="свод1_17" localSheetId="2">[149]топография!#REF!</definedName>
    <definedName name="свод1_17" localSheetId="1">[149]топография!#REF!</definedName>
    <definedName name="свод1_17">[149]топография!#REF!</definedName>
    <definedName name="свод1_18" localSheetId="2">[149]топография!#REF!</definedName>
    <definedName name="свод1_18" localSheetId="1">[149]топография!#REF!</definedName>
    <definedName name="свод1_18">[149]топография!#REF!</definedName>
    <definedName name="свод1_19" localSheetId="2">[149]топография!#REF!</definedName>
    <definedName name="свод1_19" localSheetId="1">[149]топография!#REF!</definedName>
    <definedName name="свод1_19">[149]топография!#REF!</definedName>
    <definedName name="свод1_20" localSheetId="2">[149]топография!#REF!</definedName>
    <definedName name="свод1_20" localSheetId="1">[149]топография!#REF!</definedName>
    <definedName name="свод1_20">[149]топография!#REF!</definedName>
    <definedName name="свод1_3" localSheetId="2">[149]топография!#REF!</definedName>
    <definedName name="свод1_3" localSheetId="1">[149]топография!#REF!</definedName>
    <definedName name="свод1_3">[149]топография!#REF!</definedName>
    <definedName name="свод1_4" localSheetId="2">[149]топография!#REF!</definedName>
    <definedName name="свод1_4" localSheetId="1">[149]топография!#REF!</definedName>
    <definedName name="свод1_4">[149]топография!#REF!</definedName>
    <definedName name="сводИИ" localSheetId="2">[56]топография!#REF!</definedName>
    <definedName name="сводИИ" localSheetId="1">[56]топография!#REF!</definedName>
    <definedName name="сводИИ">[56]топография!#REF!</definedName>
    <definedName name="сводная" localSheetId="2">#REF!</definedName>
    <definedName name="сводная" localSheetId="1">#REF!</definedName>
    <definedName name="сводная">#REF!</definedName>
    <definedName name="сводная_15" localSheetId="2">#REF!</definedName>
    <definedName name="сводная_15" localSheetId="1">#REF!</definedName>
    <definedName name="сводная_15">#REF!</definedName>
    <definedName name="сводная_16" localSheetId="2">#REF!</definedName>
    <definedName name="сводная_16" localSheetId="1">#REF!</definedName>
    <definedName name="сводная_16">#REF!</definedName>
    <definedName name="сводная_18" localSheetId="2">#REF!</definedName>
    <definedName name="сводная_18" localSheetId="1">#REF!</definedName>
    <definedName name="сводная_18">#REF!</definedName>
    <definedName name="сводная_19" localSheetId="2">#REF!</definedName>
    <definedName name="сводная_19" localSheetId="1">#REF!</definedName>
    <definedName name="сводная_19">#REF!</definedName>
    <definedName name="сводная_4" localSheetId="2">#REF!</definedName>
    <definedName name="сводная_4" localSheetId="1">#REF!</definedName>
    <definedName name="сводная_4">#REF!</definedName>
    <definedName name="СводнУТ" localSheetId="2">[80]топография!#REF!</definedName>
    <definedName name="СводнУТ" localSheetId="1">[80]топография!#REF!</definedName>
    <definedName name="СводнУТ">[80]топография!#REF!</definedName>
    <definedName name="СводУТ" localSheetId="2">#REF!</definedName>
    <definedName name="СводУТ" localSheetId="1">#REF!</definedName>
    <definedName name="СводУТ">#REF!</definedName>
    <definedName name="сврд" localSheetId="2">[149]топография!#REF!</definedName>
    <definedName name="сврд" localSheetId="1">[149]топография!#REF!</definedName>
    <definedName name="сврд">[149]топография!#REF!</definedName>
    <definedName name="сег1" localSheetId="2">#REF!</definedName>
    <definedName name="сег1" localSheetId="1">#REF!</definedName>
    <definedName name="сег1">#REF!</definedName>
    <definedName name="Сегодня" localSheetId="2">#REF!</definedName>
    <definedName name="Сегодня" localSheetId="1">#REF!</definedName>
    <definedName name="Сегодня">#REF!</definedName>
    <definedName name="Сервис" localSheetId="2">#REF!</definedName>
    <definedName name="Сервис" localSheetId="1">#REF!</definedName>
    <definedName name="Сервис">#REF!</definedName>
    <definedName name="Сервис_1" localSheetId="2">#REF!</definedName>
    <definedName name="Сервис_1" localSheetId="1">#REF!</definedName>
    <definedName name="Сервис_1">#REF!</definedName>
    <definedName name="Сервис_10" localSheetId="2">#REF!</definedName>
    <definedName name="Сервис_10" localSheetId="1">#REF!</definedName>
    <definedName name="Сервис_10">#REF!</definedName>
    <definedName name="Сервис_13" localSheetId="2">#REF!</definedName>
    <definedName name="Сервис_13" localSheetId="1">#REF!</definedName>
    <definedName name="Сервис_13">#REF!</definedName>
    <definedName name="Сервис_14" localSheetId="2">#REF!</definedName>
    <definedName name="Сервис_14" localSheetId="1">#REF!</definedName>
    <definedName name="Сервис_14">#REF!</definedName>
    <definedName name="Сервис_15" localSheetId="2">#REF!</definedName>
    <definedName name="Сервис_15" localSheetId="1">#REF!</definedName>
    <definedName name="Сервис_15">#REF!</definedName>
    <definedName name="Сервис_16" localSheetId="2">#REF!</definedName>
    <definedName name="Сервис_16" localSheetId="1">#REF!</definedName>
    <definedName name="Сервис_16">#REF!</definedName>
    <definedName name="Сервис_17" localSheetId="2">#REF!</definedName>
    <definedName name="Сервис_17" localSheetId="1">#REF!</definedName>
    <definedName name="Сервис_17">#REF!</definedName>
    <definedName name="Сервис_18" localSheetId="2">#REF!</definedName>
    <definedName name="Сервис_18" localSheetId="1">#REF!</definedName>
    <definedName name="Сервис_18">#REF!</definedName>
    <definedName name="Сервис_19" localSheetId="2">#REF!</definedName>
    <definedName name="Сервис_19" localSheetId="1">#REF!</definedName>
    <definedName name="Сервис_19">#REF!</definedName>
    <definedName name="Сервис_20" localSheetId="2">#REF!</definedName>
    <definedName name="Сервис_20" localSheetId="1">#REF!</definedName>
    <definedName name="Сервис_20">#REF!</definedName>
    <definedName name="Сервис_3" localSheetId="2">#REF!</definedName>
    <definedName name="Сервис_3" localSheetId="1">#REF!</definedName>
    <definedName name="Сервис_3">#REF!</definedName>
    <definedName name="Сервис_4" localSheetId="2">#REF!</definedName>
    <definedName name="Сервис_4" localSheetId="1">#REF!</definedName>
    <definedName name="Сервис_4">#REF!</definedName>
    <definedName name="Сервис_5" localSheetId="2">#REF!</definedName>
    <definedName name="Сервис_5" localSheetId="1">#REF!</definedName>
    <definedName name="Сервис_5">#REF!</definedName>
    <definedName name="Сервис_6" localSheetId="2">#REF!</definedName>
    <definedName name="Сервис_6" localSheetId="1">#REF!</definedName>
    <definedName name="Сервис_6">#REF!</definedName>
    <definedName name="Сервис_7" localSheetId="2">#REF!</definedName>
    <definedName name="Сервис_7" localSheetId="1">#REF!</definedName>
    <definedName name="Сервис_7">#REF!</definedName>
    <definedName name="Сервис_8" localSheetId="2">#REF!</definedName>
    <definedName name="Сервис_8" localSheetId="1">#REF!</definedName>
    <definedName name="Сервис_8">#REF!</definedName>
    <definedName name="Сервис_9" localSheetId="2">#REF!</definedName>
    <definedName name="Сервис_9" localSheetId="1">#REF!</definedName>
    <definedName name="Сервис_9">#REF!</definedName>
    <definedName name="Сервис_Всего" localSheetId="2">'[45]Прайс лист'!#REF!</definedName>
    <definedName name="Сервис_Всего" localSheetId="1">'[45]Прайс лист'!#REF!</definedName>
    <definedName name="Сервис_Всего">'[45]Прайс лист'!#REF!</definedName>
    <definedName name="Сервис_Всего_1" localSheetId="2">#REF!</definedName>
    <definedName name="Сервис_Всего_1" localSheetId="1">#REF!</definedName>
    <definedName name="Сервис_Всего_1">#REF!</definedName>
    <definedName name="Сервис_Всего_1_1" localSheetId="2">#REF!</definedName>
    <definedName name="Сервис_Всего_1_1" localSheetId="1">#REF!</definedName>
    <definedName name="Сервис_Всего_1_1">#REF!</definedName>
    <definedName name="Сервис_Всего_1_10" localSheetId="2">#REF!</definedName>
    <definedName name="Сервис_Всего_1_10" localSheetId="1">#REF!</definedName>
    <definedName name="Сервис_Всего_1_10">#REF!</definedName>
    <definedName name="Сервис_Всего_1_13" localSheetId="2">#REF!</definedName>
    <definedName name="Сервис_Всего_1_13" localSheetId="1">#REF!</definedName>
    <definedName name="Сервис_Всего_1_13">#REF!</definedName>
    <definedName name="Сервис_Всего_1_14" localSheetId="2">#REF!</definedName>
    <definedName name="Сервис_Всего_1_14" localSheetId="1">#REF!</definedName>
    <definedName name="Сервис_Всего_1_14">#REF!</definedName>
    <definedName name="Сервис_Всего_1_15" localSheetId="2">#REF!</definedName>
    <definedName name="Сервис_Всего_1_15" localSheetId="1">#REF!</definedName>
    <definedName name="Сервис_Всего_1_15">#REF!</definedName>
    <definedName name="Сервис_Всего_1_16" localSheetId="2">#REF!</definedName>
    <definedName name="Сервис_Всего_1_16" localSheetId="1">#REF!</definedName>
    <definedName name="Сервис_Всего_1_16">#REF!</definedName>
    <definedName name="Сервис_Всего_1_18" localSheetId="2">#REF!</definedName>
    <definedName name="Сервис_Всего_1_18" localSheetId="1">#REF!</definedName>
    <definedName name="Сервис_Всего_1_18">#REF!</definedName>
    <definedName name="Сервис_Всего_1_4" localSheetId="2">#REF!</definedName>
    <definedName name="Сервис_Всего_1_4" localSheetId="1">#REF!</definedName>
    <definedName name="Сервис_Всего_1_4">#REF!</definedName>
    <definedName name="Сервис_Всего_1_5" localSheetId="2">#REF!</definedName>
    <definedName name="Сервис_Всего_1_5" localSheetId="1">#REF!</definedName>
    <definedName name="Сервис_Всего_1_5">#REF!</definedName>
    <definedName name="Сервис_Всего_1_6" localSheetId="2">#REF!</definedName>
    <definedName name="Сервис_Всего_1_6" localSheetId="1">#REF!</definedName>
    <definedName name="Сервис_Всего_1_6">#REF!</definedName>
    <definedName name="Сервис_Всего_1_7" localSheetId="2">#REF!</definedName>
    <definedName name="Сервис_Всего_1_7" localSheetId="1">#REF!</definedName>
    <definedName name="Сервис_Всего_1_7">#REF!</definedName>
    <definedName name="Сервис_Всего_1_8" localSheetId="2">#REF!</definedName>
    <definedName name="Сервис_Всего_1_8" localSheetId="1">#REF!</definedName>
    <definedName name="Сервис_Всего_1_8">#REF!</definedName>
    <definedName name="Сервис_Всего_1_9" localSheetId="2">#REF!</definedName>
    <definedName name="Сервис_Всего_1_9" localSheetId="1">#REF!</definedName>
    <definedName name="Сервис_Всего_1_9">#REF!</definedName>
    <definedName name="Сервис_Всего_13" localSheetId="2">'[45]Прайс лист'!#REF!</definedName>
    <definedName name="Сервис_Всего_13" localSheetId="1">'[45]Прайс лист'!#REF!</definedName>
    <definedName name="Сервис_Всего_13">'[45]Прайс лист'!#REF!</definedName>
    <definedName name="Сервис_Всего_15" localSheetId="2">'[45]Прайс лист'!#REF!</definedName>
    <definedName name="Сервис_Всего_15" localSheetId="1">'[45]Прайс лист'!#REF!</definedName>
    <definedName name="Сервис_Всего_15">'[45]Прайс лист'!#REF!</definedName>
    <definedName name="Сервис_Всего_17" localSheetId="2">'[45]Прайс лист'!#REF!</definedName>
    <definedName name="Сервис_Всего_17" localSheetId="1">'[45]Прайс лист'!#REF!</definedName>
    <definedName name="Сервис_Всего_17">'[45]Прайс лист'!#REF!</definedName>
    <definedName name="Сервис_Всего_18" localSheetId="2">'[45]Прайс лист'!#REF!</definedName>
    <definedName name="Сервис_Всего_18" localSheetId="1">'[45]Прайс лист'!#REF!</definedName>
    <definedName name="Сервис_Всего_18">'[45]Прайс лист'!#REF!</definedName>
    <definedName name="Сервис_Всего_19" localSheetId="2">'[45]Прайс лист'!#REF!</definedName>
    <definedName name="Сервис_Всего_19" localSheetId="1">'[45]Прайс лист'!#REF!</definedName>
    <definedName name="Сервис_Всего_19">'[45]Прайс лист'!#REF!</definedName>
    <definedName name="Сервис_Всего_20" localSheetId="2">'[45]Прайс лист'!#REF!</definedName>
    <definedName name="Сервис_Всего_20" localSheetId="1">'[45]Прайс лист'!#REF!</definedName>
    <definedName name="Сервис_Всего_20">'[45]Прайс лист'!#REF!</definedName>
    <definedName name="Сервис_Всего_3" localSheetId="2">'[45]Прайс лист'!#REF!</definedName>
    <definedName name="Сервис_Всего_3" localSheetId="1">'[45]Прайс лист'!#REF!</definedName>
    <definedName name="Сервис_Всего_3">'[45]Прайс лист'!#REF!</definedName>
    <definedName name="Сервис_Всего_4" localSheetId="2">'[45]Прайс лист'!#REF!</definedName>
    <definedName name="Сервис_Всего_4" localSheetId="1">'[45]Прайс лист'!#REF!</definedName>
    <definedName name="Сервис_Всего_4">'[45]Прайс лист'!#REF!</definedName>
    <definedName name="Сервис_Всего_5" localSheetId="2">'[45]Прайс лист'!#REF!</definedName>
    <definedName name="Сервис_Всего_5" localSheetId="1">'[45]Прайс лист'!#REF!</definedName>
    <definedName name="Сервис_Всего_5">'[45]Прайс лист'!#REF!</definedName>
    <definedName name="Сервис_Всего_6" localSheetId="2">'[45]Прайс лист'!#REF!</definedName>
    <definedName name="Сервис_Всего_6" localSheetId="1">'[45]Прайс лист'!#REF!</definedName>
    <definedName name="Сервис_Всего_6">'[45]Прайс лист'!#REF!</definedName>
    <definedName name="Сервисное_оборудование" localSheetId="2">[45]Коэфф1.!#REF!</definedName>
    <definedName name="Сервисное_оборудование" localSheetId="1">[45]Коэфф1.!#REF!</definedName>
    <definedName name="Сервисное_оборудование">[45]Коэфф1.!#REF!</definedName>
    <definedName name="Сервисное_оборудование_1" localSheetId="2">#REF!</definedName>
    <definedName name="Сервисное_оборудование_1" localSheetId="1">#REF!</definedName>
    <definedName name="Сервисное_оборудование_1">#REF!</definedName>
    <definedName name="Сервисное_оборудование_1_1" localSheetId="2">#REF!</definedName>
    <definedName name="Сервисное_оборудование_1_1" localSheetId="1">#REF!</definedName>
    <definedName name="Сервисное_оборудование_1_1">#REF!</definedName>
    <definedName name="Сервисное_оборудование_1_10" localSheetId="2">#REF!</definedName>
    <definedName name="Сервисное_оборудование_1_10" localSheetId="1">#REF!</definedName>
    <definedName name="Сервисное_оборудование_1_10">#REF!</definedName>
    <definedName name="Сервисное_оборудование_1_13" localSheetId="2">#REF!</definedName>
    <definedName name="Сервисное_оборудование_1_13" localSheetId="1">#REF!</definedName>
    <definedName name="Сервисное_оборудование_1_13">#REF!</definedName>
    <definedName name="Сервисное_оборудование_1_14" localSheetId="2">#REF!</definedName>
    <definedName name="Сервисное_оборудование_1_14" localSheetId="1">#REF!</definedName>
    <definedName name="Сервисное_оборудование_1_14">#REF!</definedName>
    <definedName name="Сервисное_оборудование_1_15" localSheetId="2">#REF!</definedName>
    <definedName name="Сервисное_оборудование_1_15" localSheetId="1">#REF!</definedName>
    <definedName name="Сервисное_оборудование_1_15">#REF!</definedName>
    <definedName name="Сервисное_оборудование_1_16" localSheetId="2">#REF!</definedName>
    <definedName name="Сервисное_оборудование_1_16" localSheetId="1">#REF!</definedName>
    <definedName name="Сервисное_оборудование_1_16">#REF!</definedName>
    <definedName name="Сервисное_оборудование_1_18" localSheetId="2">#REF!</definedName>
    <definedName name="Сервисное_оборудование_1_18" localSheetId="1">#REF!</definedName>
    <definedName name="Сервисное_оборудование_1_18">#REF!</definedName>
    <definedName name="Сервисное_оборудование_1_4" localSheetId="2">#REF!</definedName>
    <definedName name="Сервисное_оборудование_1_4" localSheetId="1">#REF!</definedName>
    <definedName name="Сервисное_оборудование_1_4">#REF!</definedName>
    <definedName name="Сервисное_оборудование_1_5" localSheetId="2">#REF!</definedName>
    <definedName name="Сервисное_оборудование_1_5" localSheetId="1">#REF!</definedName>
    <definedName name="Сервисное_оборудование_1_5">#REF!</definedName>
    <definedName name="Сервисное_оборудование_1_6" localSheetId="2">#REF!</definedName>
    <definedName name="Сервисное_оборудование_1_6" localSheetId="1">#REF!</definedName>
    <definedName name="Сервисное_оборудование_1_6">#REF!</definedName>
    <definedName name="Сервисное_оборудование_1_7" localSheetId="2">#REF!</definedName>
    <definedName name="Сервисное_оборудование_1_7" localSheetId="1">#REF!</definedName>
    <definedName name="Сервисное_оборудование_1_7">#REF!</definedName>
    <definedName name="Сервисное_оборудование_1_8" localSheetId="2">#REF!</definedName>
    <definedName name="Сервисное_оборудование_1_8" localSheetId="1">#REF!</definedName>
    <definedName name="Сервисное_оборудование_1_8">#REF!</definedName>
    <definedName name="Сервисное_оборудование_1_9" localSheetId="2">#REF!</definedName>
    <definedName name="Сервисное_оборудование_1_9" localSheetId="1">#REF!</definedName>
    <definedName name="Сервисное_оборудование_1_9">#REF!</definedName>
    <definedName name="Сервисное_оборудование_13" localSheetId="2">[45]Коэфф1.!#REF!</definedName>
    <definedName name="Сервисное_оборудование_13" localSheetId="1">[45]Коэфф1.!#REF!</definedName>
    <definedName name="Сервисное_оборудование_13">[45]Коэфф1.!#REF!</definedName>
    <definedName name="Сервисное_оборудование_15" localSheetId="2">[45]Коэфф1.!#REF!</definedName>
    <definedName name="Сервисное_оборудование_15" localSheetId="1">[45]Коэфф1.!#REF!</definedName>
    <definedName name="Сервисное_оборудование_15">[45]Коэфф1.!#REF!</definedName>
    <definedName name="Сервисное_оборудование_17" localSheetId="2">[45]Коэфф1.!#REF!</definedName>
    <definedName name="Сервисное_оборудование_17" localSheetId="1">[45]Коэфф1.!#REF!</definedName>
    <definedName name="Сервисное_оборудование_17">[45]Коэфф1.!#REF!</definedName>
    <definedName name="Сервисное_оборудование_18" localSheetId="2">[45]Коэфф1.!#REF!</definedName>
    <definedName name="Сервисное_оборудование_18" localSheetId="1">[45]Коэфф1.!#REF!</definedName>
    <definedName name="Сервисное_оборудование_18">[45]Коэфф1.!#REF!</definedName>
    <definedName name="Сервисное_оборудование_19" localSheetId="2">[45]Коэфф1.!#REF!</definedName>
    <definedName name="Сервисное_оборудование_19" localSheetId="1">[45]Коэфф1.!#REF!</definedName>
    <definedName name="Сервисное_оборудование_19">[45]Коэфф1.!#REF!</definedName>
    <definedName name="Сервисное_оборудование_20" localSheetId="2">[45]Коэфф1.!#REF!</definedName>
    <definedName name="Сервисное_оборудование_20" localSheetId="1">[45]Коэфф1.!#REF!</definedName>
    <definedName name="Сервисное_оборудование_20">[45]Коэфф1.!#REF!</definedName>
    <definedName name="Сервисное_оборудование_3" localSheetId="2">[45]Коэфф1.!#REF!</definedName>
    <definedName name="Сервисное_оборудование_3" localSheetId="1">[45]Коэфф1.!#REF!</definedName>
    <definedName name="Сервисное_оборудование_3">[45]Коэфф1.!#REF!</definedName>
    <definedName name="Сервисное_оборудование_4" localSheetId="2">[45]Коэфф1.!#REF!</definedName>
    <definedName name="Сервисное_оборудование_4" localSheetId="1">[45]Коэфф1.!#REF!</definedName>
    <definedName name="Сервисное_оборудование_4">[45]Коэфф1.!#REF!</definedName>
    <definedName name="Сервисное_оборудование_5" localSheetId="2">[45]Коэфф1.!#REF!</definedName>
    <definedName name="Сервисное_оборудование_5" localSheetId="1">[45]Коэфф1.!#REF!</definedName>
    <definedName name="Сервисное_оборудование_5">[45]Коэфф1.!#REF!</definedName>
    <definedName name="Сервисное_оборудование_6" localSheetId="2">[45]Коэфф1.!#REF!</definedName>
    <definedName name="Сервисное_оборудование_6" localSheetId="1">[45]Коэфф1.!#REF!</definedName>
    <definedName name="Сервисное_оборудование_6">[45]Коэфф1.!#REF!</definedName>
    <definedName name="СКИДКА_в_КОЛЬЧУГ">#REF!</definedName>
    <definedName name="СКИДКА_КОЛЬЧ">'[61]исх дан'!$B$9</definedName>
    <definedName name="СКО">[150]!dial_koef_udar</definedName>
    <definedName name="см" localSheetId="2">#REF!</definedName>
    <definedName name="см" localSheetId="1">#REF!</definedName>
    <definedName name="см">#REF!</definedName>
    <definedName name="см_">'[58]4НКУ'!$AO$26</definedName>
    <definedName name="см___0" localSheetId="2">#REF!</definedName>
    <definedName name="см___0" localSheetId="1">#REF!</definedName>
    <definedName name="см___0">#REF!</definedName>
    <definedName name="см___0_15" localSheetId="2">#REF!</definedName>
    <definedName name="см___0_15" localSheetId="1">#REF!</definedName>
    <definedName name="см___0_15">#REF!</definedName>
    <definedName name="см___0_16" localSheetId="2">#REF!</definedName>
    <definedName name="см___0_16" localSheetId="1">#REF!</definedName>
    <definedName name="см___0_16">#REF!</definedName>
    <definedName name="см___0_19" localSheetId="2">#REF!</definedName>
    <definedName name="см___0_19" localSheetId="1">#REF!</definedName>
    <definedName name="см___0_19">#REF!</definedName>
    <definedName name="см___0_4" localSheetId="2">#REF!</definedName>
    <definedName name="см___0_4" localSheetId="1">#REF!</definedName>
    <definedName name="см___0_4">#REF!</definedName>
    <definedName name="см_1" localSheetId="2">#REF!</definedName>
    <definedName name="см_1" localSheetId="1">#REF!</definedName>
    <definedName name="см_1">#REF!</definedName>
    <definedName name="см_1_1" localSheetId="2">#REF!</definedName>
    <definedName name="см_1_1" localSheetId="1">#REF!</definedName>
    <definedName name="см_1_1">#REF!</definedName>
    <definedName name="см_10" localSheetId="2">#REF!</definedName>
    <definedName name="см_10" localSheetId="1">#REF!</definedName>
    <definedName name="см_10">#REF!</definedName>
    <definedName name="см_13" localSheetId="2">#REF!</definedName>
    <definedName name="см_13" localSheetId="1">#REF!</definedName>
    <definedName name="см_13">#REF!</definedName>
    <definedName name="см_14" localSheetId="2">#REF!</definedName>
    <definedName name="см_14" localSheetId="1">#REF!</definedName>
    <definedName name="см_14">#REF!</definedName>
    <definedName name="см_15" localSheetId="2">#REF!</definedName>
    <definedName name="см_15" localSheetId="1">#REF!</definedName>
    <definedName name="см_15">#REF!</definedName>
    <definedName name="см_16" localSheetId="2">#REF!</definedName>
    <definedName name="см_16" localSheetId="1">#REF!</definedName>
    <definedName name="см_16">#REF!</definedName>
    <definedName name="см_17" localSheetId="2">#REF!</definedName>
    <definedName name="см_17" localSheetId="1">#REF!</definedName>
    <definedName name="см_17">#REF!</definedName>
    <definedName name="см_18" localSheetId="2">#REF!</definedName>
    <definedName name="см_18" localSheetId="1">#REF!</definedName>
    <definedName name="см_18">#REF!</definedName>
    <definedName name="см_19" localSheetId="2">#REF!</definedName>
    <definedName name="см_19" localSheetId="1">#REF!</definedName>
    <definedName name="см_19">#REF!</definedName>
    <definedName name="см_1б">'[59]1_из'!$U$52</definedName>
    <definedName name="см_2">'[151]2РЗ'!$AF$116</definedName>
    <definedName name="см_2_база">'[151]2РЗ'!$AF$117</definedName>
    <definedName name="см_20" localSheetId="2">#REF!</definedName>
    <definedName name="см_20" localSheetId="1">#REF!</definedName>
    <definedName name="см_20">#REF!</definedName>
    <definedName name="см_3">'[151]3конф'!$L$40</definedName>
    <definedName name="см_3_база">'[151]3конф'!$M$43</definedName>
    <definedName name="см_3пр">'[59]3_пр'!$AM$31</definedName>
    <definedName name="см_4">'[59]4_РЗ'!$AM$80</definedName>
    <definedName name="см_4_1" localSheetId="2">#REF!</definedName>
    <definedName name="см_4_1" localSheetId="1">#REF!</definedName>
    <definedName name="см_4_1">#REF!</definedName>
    <definedName name="см_4б">'[59]4_РЗ'!$AM$81</definedName>
    <definedName name="см_5">'[59]5_конф'!$L$37</definedName>
    <definedName name="см_5б">'[59]5_конф'!$L$39</definedName>
    <definedName name="см_6">'[59]6_НКУ'!$AN$30</definedName>
    <definedName name="см_6_1" localSheetId="2">#REF!</definedName>
    <definedName name="см_6_1" localSheetId="1">#REF!</definedName>
    <definedName name="см_6_1">#REF!</definedName>
    <definedName name="см_6б">'[59]6_НКУ'!$AN$31</definedName>
    <definedName name="см_7" localSheetId="2">#REF!</definedName>
    <definedName name="см_7" localSheetId="1">#REF!</definedName>
    <definedName name="см_7">#REF!</definedName>
    <definedName name="см_8" localSheetId="2">#REF!</definedName>
    <definedName name="см_8" localSheetId="1">#REF!</definedName>
    <definedName name="см_8">#REF!</definedName>
    <definedName name="см_9" localSheetId="2">#REF!</definedName>
    <definedName name="см_9" localSheetId="1">#REF!</definedName>
    <definedName name="см_9">#REF!</definedName>
    <definedName name="См5" localSheetId="2">#REF!</definedName>
    <definedName name="См5" localSheetId="1">#REF!</definedName>
    <definedName name="См5">#REF!</definedName>
    <definedName name="СМ6" localSheetId="2">[80]топография!#REF!</definedName>
    <definedName name="СМ6" localSheetId="1">[80]топография!#REF!</definedName>
    <definedName name="СМ6">[80]топография!#REF!</definedName>
    <definedName name="См7" localSheetId="2">#REF!</definedName>
    <definedName name="См7" localSheetId="1">#REF!</definedName>
    <definedName name="См7">#REF!</definedName>
    <definedName name="См7_15" localSheetId="2">#REF!</definedName>
    <definedName name="См7_15" localSheetId="1">#REF!</definedName>
    <definedName name="См7_15">#REF!</definedName>
    <definedName name="См7_16" localSheetId="2">#REF!</definedName>
    <definedName name="См7_16" localSheetId="1">#REF!</definedName>
    <definedName name="См7_16">#REF!</definedName>
    <definedName name="См7_4" localSheetId="2">#REF!</definedName>
    <definedName name="См7_4" localSheetId="1">#REF!</definedName>
    <definedName name="См7_4">#REF!</definedName>
    <definedName name="СМ9" localSheetId="2">#REF!</definedName>
    <definedName name="СМ9" localSheetId="1">#REF!</definedName>
    <definedName name="СМ9">#REF!</definedName>
    <definedName name="см91" localSheetId="2">#REF!</definedName>
    <definedName name="см91" localSheetId="1">#REF!</definedName>
    <definedName name="см91">#REF!</definedName>
    <definedName name="смежное">#REF!</definedName>
    <definedName name="Смета" localSheetId="2">[90]Смета!#REF!</definedName>
    <definedName name="Смета" localSheetId="1">#REF!</definedName>
    <definedName name="Смета">#REF!</definedName>
    <definedName name="смета_7" localSheetId="2">'[152]См_2 Шатурс сети  проект работы'!#REF!</definedName>
    <definedName name="смета_7" localSheetId="1">'[152]См_2 Шатурс сети  проект работы'!#REF!</definedName>
    <definedName name="смета_7">'[152]См_2 Шатурс сети  проект работы'!#REF!</definedName>
    <definedName name="смета_8" localSheetId="2">'[152]См_2 Шатурс сети  проект работы'!#REF!</definedName>
    <definedName name="смета_8" localSheetId="1">'[152]См_2 Шатурс сети  проект работы'!#REF!</definedName>
    <definedName name="смета_8">'[152]См_2 Шатурс сети  проект работы'!#REF!</definedName>
    <definedName name="Смета6" localSheetId="2">'[153]См_2 Шатурс сети  проект работы'!#REF!</definedName>
    <definedName name="Смета6" localSheetId="1">'[153]См_2 Шатурс сети  проект работы'!#REF!</definedName>
    <definedName name="Смета6">'[153]См_2 Шатурс сети  проект работы'!#REF!</definedName>
    <definedName name="Смета6_7" localSheetId="2">'[153]См_2 Шатурс сети  проект работы'!#REF!</definedName>
    <definedName name="Смета6_7" localSheetId="1">'[153]См_2 Шатурс сети  проект работы'!#REF!</definedName>
    <definedName name="Смета6_7">'[153]См_2 Шатурс сети  проект работы'!#REF!</definedName>
    <definedName name="Смета6_8" localSheetId="2">'[153]См_2 Шатурс сети  проект работы'!#REF!</definedName>
    <definedName name="Смета6_8" localSheetId="1">'[153]См_2 Шатурс сети  проект работы'!#REF!</definedName>
    <definedName name="Смета6_8">'[153]См_2 Шатурс сети  проект работы'!#REF!</definedName>
    <definedName name="сми" localSheetId="2">#REF!</definedName>
    <definedName name="сми" localSheetId="1">#REF!</definedName>
    <definedName name="сми">#REF!</definedName>
    <definedName name="сми_15" localSheetId="2">#REF!</definedName>
    <definedName name="сми_15" localSheetId="1">#REF!</definedName>
    <definedName name="сми_15">#REF!</definedName>
    <definedName name="сми_16" localSheetId="2">#REF!</definedName>
    <definedName name="сми_16" localSheetId="1">#REF!</definedName>
    <definedName name="сми_16">#REF!</definedName>
    <definedName name="сми_17" localSheetId="2">#REF!</definedName>
    <definedName name="сми_17" localSheetId="1">#REF!</definedName>
    <definedName name="сми_17">#REF!</definedName>
    <definedName name="сми_18" localSheetId="2">#REF!</definedName>
    <definedName name="сми_18" localSheetId="1">#REF!</definedName>
    <definedName name="сми_18">#REF!</definedName>
    <definedName name="сми_19" localSheetId="2">#REF!</definedName>
    <definedName name="сми_19" localSheetId="1">#REF!</definedName>
    <definedName name="сми_19">#REF!</definedName>
    <definedName name="сми_20" localSheetId="2">#REF!</definedName>
    <definedName name="сми_20" localSheetId="1">#REF!</definedName>
    <definedName name="сми_20">#REF!</definedName>
    <definedName name="сми_3" localSheetId="2">#REF!</definedName>
    <definedName name="сми_3" localSheetId="1">#REF!</definedName>
    <definedName name="сми_3">#REF!</definedName>
    <definedName name="сми_4" localSheetId="2">#REF!</definedName>
    <definedName name="сми_4" localSheetId="1">#REF!</definedName>
    <definedName name="сми_4">#REF!</definedName>
    <definedName name="смм" localSheetId="2">#REF!</definedName>
    <definedName name="смм">#REF!</definedName>
    <definedName name="СМР" localSheetId="2">#REF!</definedName>
    <definedName name="СМР" localSheetId="1">#REF!</definedName>
    <definedName name="СМР">#REF!</definedName>
    <definedName name="Согласование" localSheetId="2">#REF!</definedName>
    <definedName name="Согласование" localSheetId="1">#REF!</definedName>
    <definedName name="Согласование">#REF!</definedName>
    <definedName name="Согласование_10" localSheetId="2">#REF!</definedName>
    <definedName name="Согласование_10" localSheetId="1">#REF!</definedName>
    <definedName name="Согласование_10">#REF!</definedName>
    <definedName name="Согласование_14" localSheetId="2">#REF!</definedName>
    <definedName name="Согласование_14" localSheetId="1">#REF!</definedName>
    <definedName name="Согласование_14">#REF!</definedName>
    <definedName name="Согласование_15" localSheetId="2">#REF!</definedName>
    <definedName name="Согласование_15" localSheetId="1">#REF!</definedName>
    <definedName name="Согласование_15">#REF!</definedName>
    <definedName name="Согласование_16" localSheetId="2">#REF!</definedName>
    <definedName name="Согласование_16" localSheetId="1">#REF!</definedName>
    <definedName name="Согласование_16">#REF!</definedName>
    <definedName name="Согласование_17" localSheetId="2">#REF!</definedName>
    <definedName name="Согласование_17" localSheetId="1">#REF!</definedName>
    <definedName name="Согласование_17">#REF!</definedName>
    <definedName name="Согласование_18" localSheetId="2">#REF!</definedName>
    <definedName name="Согласование_18" localSheetId="1">#REF!</definedName>
    <definedName name="Согласование_18">#REF!</definedName>
    <definedName name="Согласование_19" localSheetId="2">#REF!</definedName>
    <definedName name="Согласование_19" localSheetId="1">#REF!</definedName>
    <definedName name="Согласование_19">#REF!</definedName>
    <definedName name="Согласование_20" localSheetId="2">#REF!</definedName>
    <definedName name="Согласование_20" localSheetId="1">#REF!</definedName>
    <definedName name="Согласование_20">#REF!</definedName>
    <definedName name="Согласование_3" localSheetId="2">#REF!</definedName>
    <definedName name="Согласование_3" localSheetId="1">#REF!</definedName>
    <definedName name="Согласование_3">#REF!</definedName>
    <definedName name="Согласование_4" localSheetId="2">#REF!</definedName>
    <definedName name="Согласование_4" localSheetId="1">#REF!</definedName>
    <definedName name="Согласование_4">#REF!</definedName>
    <definedName name="Согласование_4_1" localSheetId="2">#REF!</definedName>
    <definedName name="Согласование_4_1" localSheetId="1">#REF!</definedName>
    <definedName name="Согласование_4_1">#REF!</definedName>
    <definedName name="Согласование_5" localSheetId="2">#REF!</definedName>
    <definedName name="Согласование_5" localSheetId="1">#REF!</definedName>
    <definedName name="Согласование_5">#REF!</definedName>
    <definedName name="Согласование_6" localSheetId="2">#REF!</definedName>
    <definedName name="Согласование_6" localSheetId="1">#REF!</definedName>
    <definedName name="Согласование_6">#REF!</definedName>
    <definedName name="Согласование_6_1" localSheetId="2">#REF!</definedName>
    <definedName name="Согласование_6_1" localSheetId="1">#REF!</definedName>
    <definedName name="Согласование_6_1">#REF!</definedName>
    <definedName name="Согласование_7" localSheetId="2">#REF!</definedName>
    <definedName name="Согласование_7" localSheetId="1">#REF!</definedName>
    <definedName name="Согласование_7">#REF!</definedName>
    <definedName name="Согласование_8" localSheetId="2">#REF!</definedName>
    <definedName name="Согласование_8" localSheetId="1">#REF!</definedName>
    <definedName name="Согласование_8">#REF!</definedName>
    <definedName name="Согласование_9" localSheetId="2">#REF!</definedName>
    <definedName name="Согласование_9" localSheetId="1">#REF!</definedName>
    <definedName name="Согласование_9">#REF!</definedName>
    <definedName name="Составитель" localSheetId="2">#REF!</definedName>
    <definedName name="Составитель" localSheetId="1">#REF!</definedName>
    <definedName name="Составитель">#REF!</definedName>
    <definedName name="Составитель_10" localSheetId="2">#REF!</definedName>
    <definedName name="Составитель_10" localSheetId="1">#REF!</definedName>
    <definedName name="Составитель_10">#REF!</definedName>
    <definedName name="Составитель_14" localSheetId="2">#REF!</definedName>
    <definedName name="Составитель_14" localSheetId="1">#REF!</definedName>
    <definedName name="Составитель_14">#REF!</definedName>
    <definedName name="Составитель_15" localSheetId="2">#REF!</definedName>
    <definedName name="Составитель_15" localSheetId="1">#REF!</definedName>
    <definedName name="Составитель_15">#REF!</definedName>
    <definedName name="Составитель_16" localSheetId="2">#REF!</definedName>
    <definedName name="Составитель_16" localSheetId="1">#REF!</definedName>
    <definedName name="Составитель_16">#REF!</definedName>
    <definedName name="Составитель_17" localSheetId="2">#REF!</definedName>
    <definedName name="Составитель_17" localSheetId="1">#REF!</definedName>
    <definedName name="Составитель_17">#REF!</definedName>
    <definedName name="Составитель_18" localSheetId="2">#REF!</definedName>
    <definedName name="Составитель_18" localSheetId="1">#REF!</definedName>
    <definedName name="Составитель_18">#REF!</definedName>
    <definedName name="Составитель_19" localSheetId="2">#REF!</definedName>
    <definedName name="Составитель_19" localSheetId="1">#REF!</definedName>
    <definedName name="Составитель_19">#REF!</definedName>
    <definedName name="Составитель_20" localSheetId="2">#REF!</definedName>
    <definedName name="Составитель_20" localSheetId="1">#REF!</definedName>
    <definedName name="Составитель_20">#REF!</definedName>
    <definedName name="Составитель_3" localSheetId="2">#REF!</definedName>
    <definedName name="Составитель_3" localSheetId="1">#REF!</definedName>
    <definedName name="Составитель_3">#REF!</definedName>
    <definedName name="Составитель_4" localSheetId="2">#REF!</definedName>
    <definedName name="Составитель_4" localSheetId="1">#REF!</definedName>
    <definedName name="Составитель_4">#REF!</definedName>
    <definedName name="Составитель_4_1" localSheetId="2">#REF!</definedName>
    <definedName name="Составитель_4_1" localSheetId="1">#REF!</definedName>
    <definedName name="Составитель_4_1">#REF!</definedName>
    <definedName name="Составитель_5" localSheetId="2">#REF!</definedName>
    <definedName name="Составитель_5" localSheetId="1">#REF!</definedName>
    <definedName name="Составитель_5">#REF!</definedName>
    <definedName name="Составитель_6" localSheetId="2">#REF!</definedName>
    <definedName name="Составитель_6" localSheetId="1">#REF!</definedName>
    <definedName name="Составитель_6">#REF!</definedName>
    <definedName name="Составитель_6_1" localSheetId="2">#REF!</definedName>
    <definedName name="Составитель_6_1" localSheetId="1">#REF!</definedName>
    <definedName name="Составитель_6_1">#REF!</definedName>
    <definedName name="Составитель_7" localSheetId="2">#REF!</definedName>
    <definedName name="Составитель_7" localSheetId="1">#REF!</definedName>
    <definedName name="Составитель_7">#REF!</definedName>
    <definedName name="Составитель_8" localSheetId="2">#REF!</definedName>
    <definedName name="Составитель_8" localSheetId="1">#REF!</definedName>
    <definedName name="Составитель_8">#REF!</definedName>
    <definedName name="Составитель_9" localSheetId="2">#REF!</definedName>
    <definedName name="Составитель_9" localSheetId="1">#REF!</definedName>
    <definedName name="Составитель_9">#REF!</definedName>
    <definedName name="Составитель_сметы" localSheetId="2">#REF!</definedName>
    <definedName name="Составитель_сметы" localSheetId="1">#REF!</definedName>
    <definedName name="Составитель_сметы">#REF!</definedName>
    <definedName name="СП1" localSheetId="2">[26]Обновление!#REF!</definedName>
    <definedName name="СП1" localSheetId="1">[26]Обновление!#REF!</definedName>
    <definedName name="СП1">[26]Обновление!#REF!</definedName>
    <definedName name="СП1_1" localSheetId="2">[26]Обновление!#REF!</definedName>
    <definedName name="СП1_1" localSheetId="1">[26]Обновление!#REF!</definedName>
    <definedName name="СП1_1">[26]Обновление!#REF!</definedName>
    <definedName name="СП1_13" localSheetId="2">[26]Обновление!#REF!</definedName>
    <definedName name="СП1_13" localSheetId="1">[26]Обновление!#REF!</definedName>
    <definedName name="СП1_13">[26]Обновление!#REF!</definedName>
    <definedName name="СП1_15" localSheetId="2">[26]Обновление!#REF!</definedName>
    <definedName name="СП1_15" localSheetId="1">[26]Обновление!#REF!</definedName>
    <definedName name="СП1_15">[26]Обновление!#REF!</definedName>
    <definedName name="СП1_17" localSheetId="2">[26]Обновление!#REF!</definedName>
    <definedName name="СП1_17" localSheetId="1">[26]Обновление!#REF!</definedName>
    <definedName name="СП1_17">[26]Обновление!#REF!</definedName>
    <definedName name="СП1_18" localSheetId="2">[26]Обновление!#REF!</definedName>
    <definedName name="СП1_18" localSheetId="1">[26]Обновление!#REF!</definedName>
    <definedName name="СП1_18">[26]Обновление!#REF!</definedName>
    <definedName name="СП1_19" localSheetId="2">[26]Обновление!#REF!</definedName>
    <definedName name="СП1_19" localSheetId="1">[26]Обновление!#REF!</definedName>
    <definedName name="СП1_19">[26]Обновление!#REF!</definedName>
    <definedName name="СП1_20" localSheetId="2">[26]Обновление!#REF!</definedName>
    <definedName name="СП1_20" localSheetId="1">[26]Обновление!#REF!</definedName>
    <definedName name="СП1_20">[26]Обновление!#REF!</definedName>
    <definedName name="СП1_3" localSheetId="2">[26]Обновление!#REF!</definedName>
    <definedName name="СП1_3" localSheetId="1">[26]Обновление!#REF!</definedName>
    <definedName name="СП1_3">[26]Обновление!#REF!</definedName>
    <definedName name="СП1_4" localSheetId="2">[26]Обновление!#REF!</definedName>
    <definedName name="СП1_4" localSheetId="1">[26]Обновление!#REF!</definedName>
    <definedName name="СП1_4">[26]Обновление!#REF!</definedName>
    <definedName name="СП1_5" localSheetId="2">[26]Обновление!#REF!</definedName>
    <definedName name="СП1_5" localSheetId="1">[26]Обновление!#REF!</definedName>
    <definedName name="СП1_5">[26]Обновление!#REF!</definedName>
    <definedName name="СП1_6" localSheetId="2">[26]Обновление!#REF!</definedName>
    <definedName name="СП1_6" localSheetId="1">[26]Обновление!#REF!</definedName>
    <definedName name="СП1_6">[26]Обновление!#REF!</definedName>
    <definedName name="Специф1" localSheetId="2">#REF!</definedName>
    <definedName name="Специф1" localSheetId="1">#REF!</definedName>
    <definedName name="Специф1">#REF!</definedName>
    <definedName name="СПЕЦКУРС">'[61]исх дан'!$B$3</definedName>
    <definedName name="СПИ" localSheetId="2">#REF!</definedName>
    <definedName name="СПИ" localSheetId="1">#REF!</definedName>
    <definedName name="СПИ">#REF!</definedName>
    <definedName name="сроки">[65]Коэффициенты!$A$1:$A$65536</definedName>
    <definedName name="ссс" localSheetId="2">#REF!</definedName>
    <definedName name="ссс" localSheetId="1">#REF!</definedName>
    <definedName name="ссс">#REF!</definedName>
    <definedName name="ссс_15" localSheetId="2">#REF!</definedName>
    <definedName name="ссс_15" localSheetId="1">#REF!</definedName>
    <definedName name="ссс_15">#REF!</definedName>
    <definedName name="ссс_16" localSheetId="2">#REF!</definedName>
    <definedName name="ссс_16" localSheetId="1">#REF!</definedName>
    <definedName name="ссс_16">#REF!</definedName>
    <definedName name="ссс_17" localSheetId="2">#REF!</definedName>
    <definedName name="ссс_17" localSheetId="1">#REF!</definedName>
    <definedName name="ссс_17">#REF!</definedName>
    <definedName name="ссс_18" localSheetId="2">#REF!</definedName>
    <definedName name="ссс_18" localSheetId="1">#REF!</definedName>
    <definedName name="ссс_18">#REF!</definedName>
    <definedName name="ссс_19" localSheetId="2">#REF!</definedName>
    <definedName name="ссс_19" localSheetId="1">#REF!</definedName>
    <definedName name="ссс_19">#REF!</definedName>
    <definedName name="ссс_20" localSheetId="2">#REF!</definedName>
    <definedName name="ссс_20" localSheetId="1">#REF!</definedName>
    <definedName name="ссс_20">#REF!</definedName>
    <definedName name="ссс_3" localSheetId="2">#REF!</definedName>
    <definedName name="ссс_3" localSheetId="1">#REF!</definedName>
    <definedName name="ссс_3">#REF!</definedName>
    <definedName name="ссс_4" localSheetId="2">#REF!</definedName>
    <definedName name="ссс_4" localSheetId="1">#REF!</definedName>
    <definedName name="ссс_4">#REF!</definedName>
    <definedName name="ст">[25]!ABN</definedName>
    <definedName name="стадия_П">[65]база!$J$1:$J$65536</definedName>
    <definedName name="Стадия_проектирования" localSheetId="2">#REF!</definedName>
    <definedName name="Стадия_проектирования" localSheetId="1">#REF!</definedName>
    <definedName name="Стадия_проектирования">#REF!</definedName>
    <definedName name="СТАР_КУРС">[139]ПРОЦЕНТЫ!$AQ$12</definedName>
    <definedName name="старое">#REF!</definedName>
    <definedName name="старость" localSheetId="2">#REF!</definedName>
    <definedName name="старость" localSheetId="1">#REF!</definedName>
    <definedName name="старость">#REF!</definedName>
    <definedName name="старость_15" localSheetId="2">#REF!</definedName>
    <definedName name="старость_15" localSheetId="1">#REF!</definedName>
    <definedName name="старость_15">#REF!</definedName>
    <definedName name="старость_16" localSheetId="2">#REF!</definedName>
    <definedName name="старость_16" localSheetId="1">#REF!</definedName>
    <definedName name="старость_16">#REF!</definedName>
    <definedName name="старость_19" localSheetId="2">#REF!</definedName>
    <definedName name="старость_19" localSheetId="1">#REF!</definedName>
    <definedName name="старость_19">#REF!</definedName>
    <definedName name="старость_4" localSheetId="2">#REF!</definedName>
    <definedName name="старость_4" localSheetId="1">#REF!</definedName>
    <definedName name="старость_4">#REF!</definedName>
    <definedName name="Статья">'[129]Б.Д. ФАКТ'!$D$8:$D$3181</definedName>
    <definedName name="СтатьяП">'[129]Б.Д. ПЛАН'!$B$9:$B$1060</definedName>
    <definedName name="Стоимость" localSheetId="2">#REF!</definedName>
    <definedName name="Стоимость" localSheetId="1">#REF!</definedName>
    <definedName name="Стоимость">#REF!</definedName>
    <definedName name="Стоимость_ПИР" localSheetId="2">#REF!</definedName>
    <definedName name="Стоимость_ПИР" localSheetId="1">#REF!</definedName>
    <definedName name="Стоимость_ПИР">#REF!</definedName>
    <definedName name="СтОф">OFFSET([154]шаблон!$E$3,0,0,COUNTA([154]шаблон!$E:$E)-2)</definedName>
    <definedName name="СтОф_14">OFFSET([155]шаблон!$E$3,0,0,COUNTA([155]шаблон!$E:$E)-2)</definedName>
    <definedName name="СтОф_4">OFFSET([156]шаблон!$E$3,0,0,COUNTA([156]шаблон!$E:$E)-2)</definedName>
    <definedName name="СтОф_6">OFFSET([156]шаблон!$E$3,0,0,COUNTA([156]шаблон!$E:$E)-2)</definedName>
    <definedName name="СтОф_6_1">OFFSET([157]шаблон!$E$3,0,0,COUNTA([157]шаблон!$E:$E)-2)</definedName>
    <definedName name="СтПр">OFFSET([154]шаблон!$G$3,0,0,COUNTA([154]шаблон!$G:$G)-2)</definedName>
    <definedName name="СтПр_14">OFFSET([155]шаблон!$G$3,0,0,COUNTA([155]шаблон!$G:$G)-2)</definedName>
    <definedName name="СтПр_4">OFFSET([156]шаблон!$G$3,0,0,COUNTA([156]шаблон!$G:$G)-2)</definedName>
    <definedName name="СтПр_6">OFFSET([156]шаблон!$G$3,0,0,COUNTA([156]шаблон!$G:$G)-2)</definedName>
    <definedName name="СтПр_6_1">OFFSET([157]шаблон!$G$3,0,0,COUNTA([157]шаблон!$G:$G)-2)</definedName>
    <definedName name="Строительная_полоса" localSheetId="2">#REF!</definedName>
    <definedName name="Строительная_полоса" localSheetId="1">#REF!</definedName>
    <definedName name="Строительная_полоса">#REF!</definedName>
    <definedName name="Строительная_полоса_10" localSheetId="2">#REF!</definedName>
    <definedName name="Строительная_полоса_10" localSheetId="1">#REF!</definedName>
    <definedName name="Строительная_полоса_10">#REF!</definedName>
    <definedName name="Строительная_полоса_14" localSheetId="2">#REF!</definedName>
    <definedName name="Строительная_полоса_14" localSheetId="1">#REF!</definedName>
    <definedName name="Строительная_полоса_14">#REF!</definedName>
    <definedName name="Строительная_полоса_15" localSheetId="2">#REF!</definedName>
    <definedName name="Строительная_полоса_15" localSheetId="1">#REF!</definedName>
    <definedName name="Строительная_полоса_15">#REF!</definedName>
    <definedName name="Строительная_полоса_16" localSheetId="2">#REF!</definedName>
    <definedName name="Строительная_полоса_16" localSheetId="1">#REF!</definedName>
    <definedName name="Строительная_полоса_16">#REF!</definedName>
    <definedName name="Строительная_полоса_17" localSheetId="2">#REF!</definedName>
    <definedName name="Строительная_полоса_17" localSheetId="1">#REF!</definedName>
    <definedName name="Строительная_полоса_17">#REF!</definedName>
    <definedName name="Строительная_полоса_18" localSheetId="2">#REF!</definedName>
    <definedName name="Строительная_полоса_18" localSheetId="1">#REF!</definedName>
    <definedName name="Строительная_полоса_18">#REF!</definedName>
    <definedName name="Строительная_полоса_19" localSheetId="2">#REF!</definedName>
    <definedName name="Строительная_полоса_19" localSheetId="1">#REF!</definedName>
    <definedName name="Строительная_полоса_19">#REF!</definedName>
    <definedName name="Строительная_полоса_20" localSheetId="2">#REF!</definedName>
    <definedName name="Строительная_полоса_20" localSheetId="1">#REF!</definedName>
    <definedName name="Строительная_полоса_20">#REF!</definedName>
    <definedName name="Строительная_полоса_3" localSheetId="2">#REF!</definedName>
    <definedName name="Строительная_полоса_3" localSheetId="1">#REF!</definedName>
    <definedName name="Строительная_полоса_3">#REF!</definedName>
    <definedName name="Строительная_полоса_4" localSheetId="2">#REF!</definedName>
    <definedName name="Строительная_полоса_4" localSheetId="1">#REF!</definedName>
    <definedName name="Строительная_полоса_4">#REF!</definedName>
    <definedName name="Строительная_полоса_4_1" localSheetId="2">#REF!</definedName>
    <definedName name="Строительная_полоса_4_1" localSheetId="1">#REF!</definedName>
    <definedName name="Строительная_полоса_4_1">#REF!</definedName>
    <definedName name="Строительная_полоса_5" localSheetId="2">#REF!</definedName>
    <definedName name="Строительная_полоса_5" localSheetId="1">#REF!</definedName>
    <definedName name="Строительная_полоса_5">#REF!</definedName>
    <definedName name="Строительная_полоса_6" localSheetId="2">#REF!</definedName>
    <definedName name="Строительная_полоса_6" localSheetId="1">#REF!</definedName>
    <definedName name="Строительная_полоса_6">#REF!</definedName>
    <definedName name="Строительная_полоса_6_1" localSheetId="2">#REF!</definedName>
    <definedName name="Строительная_полоса_6_1" localSheetId="1">#REF!</definedName>
    <definedName name="Строительная_полоса_6_1">#REF!</definedName>
    <definedName name="Строительная_полоса_7" localSheetId="2">#REF!</definedName>
    <definedName name="Строительная_полоса_7" localSheetId="1">#REF!</definedName>
    <definedName name="Строительная_полоса_7">#REF!</definedName>
    <definedName name="Строительная_полоса_8" localSheetId="2">#REF!</definedName>
    <definedName name="Строительная_полоса_8" localSheetId="1">#REF!</definedName>
    <definedName name="Строительная_полоса_8">#REF!</definedName>
    <definedName name="Строительная_полоса_9" localSheetId="2">#REF!</definedName>
    <definedName name="Строительная_полоса_9" localSheetId="1">#REF!</definedName>
    <definedName name="Строительная_полоса_9">#REF!</definedName>
    <definedName name="Субподряд">#REF!</definedName>
    <definedName name="СубподрядП">#REF!</definedName>
    <definedName name="Сумма">'[129]Б.Д. ФАКТ'!$G$8:$G$3181</definedName>
    <definedName name="Сумма_ввода_в_ОФ" localSheetId="2">#REF!</definedName>
    <definedName name="Сумма_ввода_в_ОФ" localSheetId="1">#REF!</definedName>
    <definedName name="Сумма_ввода_в_ОФ">#REF!</definedName>
    <definedName name="Сумма_ввода_в_ОФ__Оборудование" localSheetId="2">#REF!</definedName>
    <definedName name="Сумма_ввода_в_ОФ__Оборудование" localSheetId="1">#REF!</definedName>
    <definedName name="Сумма_ввода_в_ОФ__Оборудование">#REF!</definedName>
    <definedName name="Сумма_ввода_в_ОФ__СМР" localSheetId="2">#REF!</definedName>
    <definedName name="Сумма_ввода_в_ОФ__СМР" localSheetId="1">#REF!</definedName>
    <definedName name="Сумма_ввода_в_ОФ__СМР">#REF!</definedName>
    <definedName name="Сумма_утв._ПСД" localSheetId="2">#REF!</definedName>
    <definedName name="Сумма_утв._ПСД" localSheetId="1">#REF!</definedName>
    <definedName name="Сумма_утв._ПСД">#REF!</definedName>
    <definedName name="Сумма_утв._ПСД__Оборудование" localSheetId="2">#REF!</definedName>
    <definedName name="Сумма_утв._ПСД__Оборудование" localSheetId="1">#REF!</definedName>
    <definedName name="Сумма_утв._ПСД__Оборудование">#REF!</definedName>
    <definedName name="Сумма_утв._ПСД__СМР" localSheetId="2">#REF!</definedName>
    <definedName name="Сумма_утв._ПСД__СМР" localSheetId="1">#REF!</definedName>
    <definedName name="Сумма_утв._ПСД__СМР">#REF!</definedName>
    <definedName name="СуммаП">'[129]Б.Д. ПЛАН'!$F$9:$Q$1060</definedName>
    <definedName name="Сургут">NA()</definedName>
    <definedName name="т">'[89]СметаСводная Рыб'!$C$13</definedName>
    <definedName name="тампонаж">[158]!Rashod_dolot_zap</definedName>
    <definedName name="тек">[58]См_1!$AN$66</definedName>
    <definedName name="тек_курс">'[61]исх дан'!#REF!</definedName>
    <definedName name="ТекДата">[159]информация!$B$8</definedName>
    <definedName name="ТекДата_14">[160]информация!$B$8</definedName>
    <definedName name="ТекДата_4">[161]информация!$B$8</definedName>
    <definedName name="ТекДата_6">[161]информация!$B$8</definedName>
    <definedName name="ТекДата_6_1">[162]информация!$B$8</definedName>
    <definedName name="текст1">[109]Кабель!$A$10:$A$123,[109]Кабель!$GF$10:$GG$123</definedName>
    <definedName name="текст10">#REF!,#REF!</definedName>
    <definedName name="текст11">#REF!,#REF!</definedName>
    <definedName name="текст12">#REF!,#REF!</definedName>
    <definedName name="текст2">[91]Кабель!$A$137:$A$419,#REF!</definedName>
    <definedName name="текст3">#REF!,#REF!</definedName>
    <definedName name="текст4">[108]Электрика!#REF!,[108]Электрика!#REF!</definedName>
    <definedName name="текст5">[108]Электрика!$A$3:$B$24,[108]Электрика!$AY$4:$AZ$24</definedName>
    <definedName name="текст6">[108]Электрика!$A$32:$B$129,[108]Электрика!#REF!</definedName>
    <definedName name="текст7">#REF!,#REF!</definedName>
    <definedName name="текст8">#REF!,#REF!</definedName>
    <definedName name="текст9">#REF!,#REF!</definedName>
    <definedName name="техника">'[110]Исходные данные'!$A$3:$D$20</definedName>
    <definedName name="Технические_характеристики" localSheetId="2">#REF!</definedName>
    <definedName name="Технические_характеристики" localSheetId="1">#REF!</definedName>
    <definedName name="Технические_характеристики">#REF!</definedName>
    <definedName name="Технический_директор" localSheetId="2">#REF!</definedName>
    <definedName name="Технический_директор" localSheetId="1">#REF!</definedName>
    <definedName name="Технический_директор">#REF!</definedName>
    <definedName name="Титул">[100]Лист4!$B$3</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оп1" localSheetId="2">#REF!</definedName>
    <definedName name="топ1" localSheetId="1">#REF!</definedName>
    <definedName name="топ1">#REF!</definedName>
    <definedName name="топ1_13">"$#ССЫЛ!.$B$25"</definedName>
    <definedName name="топ1_15" localSheetId="2">#REF!</definedName>
    <definedName name="топ1_15" localSheetId="1">#REF!</definedName>
    <definedName name="топ1_15">#REF!</definedName>
    <definedName name="топ1_17" localSheetId="2">#REF!</definedName>
    <definedName name="топ1_17" localSheetId="1">#REF!</definedName>
    <definedName name="топ1_17">#REF!</definedName>
    <definedName name="топ1_18" localSheetId="2">#REF!</definedName>
    <definedName name="топ1_18" localSheetId="1">#REF!</definedName>
    <definedName name="топ1_18">#REF!</definedName>
    <definedName name="топ1_19" localSheetId="2">#REF!</definedName>
    <definedName name="топ1_19" localSheetId="1">#REF!</definedName>
    <definedName name="топ1_19">#REF!</definedName>
    <definedName name="топ1_20" localSheetId="2">#REF!</definedName>
    <definedName name="топ1_20" localSheetId="1">#REF!</definedName>
    <definedName name="топ1_20">#REF!</definedName>
    <definedName name="топ1_3" localSheetId="2">#REF!</definedName>
    <definedName name="топ1_3" localSheetId="1">#REF!</definedName>
    <definedName name="топ1_3">#REF!</definedName>
    <definedName name="топ2" localSheetId="2">#REF!</definedName>
    <definedName name="топ2" localSheetId="1">#REF!</definedName>
    <definedName name="топ2">#REF!</definedName>
    <definedName name="топ2_13" localSheetId="2">#REF!</definedName>
    <definedName name="топ2_13" localSheetId="1">#REF!</definedName>
    <definedName name="топ2_13">#REF!</definedName>
    <definedName name="топ2_15" localSheetId="2">#REF!</definedName>
    <definedName name="топ2_15" localSheetId="1">#REF!</definedName>
    <definedName name="топ2_15">#REF!</definedName>
    <definedName name="топ2_17" localSheetId="2">#REF!</definedName>
    <definedName name="топ2_17" localSheetId="1">#REF!</definedName>
    <definedName name="топ2_17">#REF!</definedName>
    <definedName name="топ2_18" localSheetId="2">#REF!</definedName>
    <definedName name="топ2_18" localSheetId="1">#REF!</definedName>
    <definedName name="топ2_18">#REF!</definedName>
    <definedName name="топ2_19" localSheetId="2">#REF!</definedName>
    <definedName name="топ2_19" localSheetId="1">#REF!</definedName>
    <definedName name="топ2_19">#REF!</definedName>
    <definedName name="топ2_20" localSheetId="2">#REF!</definedName>
    <definedName name="топ2_20" localSheetId="1">#REF!</definedName>
    <definedName name="топ2_20">#REF!</definedName>
    <definedName name="топ2_3" localSheetId="2">#REF!</definedName>
    <definedName name="топ2_3" localSheetId="1">#REF!</definedName>
    <definedName name="топ2_3">#REF!</definedName>
    <definedName name="топо" localSheetId="2">#REF!</definedName>
    <definedName name="топо" localSheetId="1">#REF!</definedName>
    <definedName name="топо">#REF!</definedName>
    <definedName name="топо_1" localSheetId="2">#REF!</definedName>
    <definedName name="топо_1" localSheetId="1">#REF!</definedName>
    <definedName name="топо_1">#REF!</definedName>
    <definedName name="топо_10" localSheetId="2">#REF!</definedName>
    <definedName name="топо_10" localSheetId="1">#REF!</definedName>
    <definedName name="топо_10">#REF!</definedName>
    <definedName name="топо_13" localSheetId="2">#REF!</definedName>
    <definedName name="топо_13" localSheetId="1">#REF!</definedName>
    <definedName name="топо_13">#REF!</definedName>
    <definedName name="топо_14" localSheetId="2">#REF!</definedName>
    <definedName name="топо_14" localSheetId="1">#REF!</definedName>
    <definedName name="топо_14">#REF!</definedName>
    <definedName name="топо_15" localSheetId="2">#REF!</definedName>
    <definedName name="топо_15" localSheetId="1">#REF!</definedName>
    <definedName name="топо_15">#REF!</definedName>
    <definedName name="топо_16" localSheetId="2">#REF!</definedName>
    <definedName name="топо_16" localSheetId="1">#REF!</definedName>
    <definedName name="топо_16">#REF!</definedName>
    <definedName name="топо_17" localSheetId="2">#REF!</definedName>
    <definedName name="топо_17" localSheetId="1">#REF!</definedName>
    <definedName name="топо_17">#REF!</definedName>
    <definedName name="топо_18" localSheetId="2">#REF!</definedName>
    <definedName name="топо_18" localSheetId="1">#REF!</definedName>
    <definedName name="топо_18">#REF!</definedName>
    <definedName name="топо_19" localSheetId="2">#REF!</definedName>
    <definedName name="топо_19" localSheetId="1">#REF!</definedName>
    <definedName name="топо_19">#REF!</definedName>
    <definedName name="топо_20" localSheetId="2">#REF!</definedName>
    <definedName name="топо_20" localSheetId="1">#REF!</definedName>
    <definedName name="топо_20">#REF!</definedName>
    <definedName name="топо_3" localSheetId="2">#REF!</definedName>
    <definedName name="топо_3" localSheetId="1">#REF!</definedName>
    <definedName name="топо_3">#REF!</definedName>
    <definedName name="топо_4" localSheetId="2">#REF!</definedName>
    <definedName name="топо_4" localSheetId="1">#REF!</definedName>
    <definedName name="топо_4">#REF!</definedName>
    <definedName name="топо_7" localSheetId="2">#REF!</definedName>
    <definedName name="топо_7" localSheetId="1">#REF!</definedName>
    <definedName name="топо_7">#REF!</definedName>
    <definedName name="топо_8" localSheetId="2">#REF!</definedName>
    <definedName name="топо_8" localSheetId="1">#REF!</definedName>
    <definedName name="топо_8">#REF!</definedName>
    <definedName name="топо_9" localSheetId="2">#REF!</definedName>
    <definedName name="топо_9" localSheetId="1">#REF!</definedName>
    <definedName name="топо_9">#REF!</definedName>
    <definedName name="топогр" localSheetId="2">[51]Смета!#REF!</definedName>
    <definedName name="топогр" localSheetId="1">[51]Смета!#REF!</definedName>
    <definedName name="топогр">[51]Смета!#REF!</definedName>
    <definedName name="топогр_15" localSheetId="2">[51]Смета!#REF!</definedName>
    <definedName name="топогр_15" localSheetId="1">[51]Смета!#REF!</definedName>
    <definedName name="топогр_15">[51]Смета!#REF!</definedName>
    <definedName name="топогр1" localSheetId="2">#REF!</definedName>
    <definedName name="топогр1" localSheetId="1">#REF!</definedName>
    <definedName name="топогр1">#REF!</definedName>
    <definedName name="топогр1_13" localSheetId="2">#REF!</definedName>
    <definedName name="топогр1_13" localSheetId="1">#REF!</definedName>
    <definedName name="топогр1_13">#REF!</definedName>
    <definedName name="топогр1_15" localSheetId="2">#REF!</definedName>
    <definedName name="топогр1_15" localSheetId="1">#REF!</definedName>
    <definedName name="топогр1_15">#REF!</definedName>
    <definedName name="топогр1_17" localSheetId="2">#REF!</definedName>
    <definedName name="топогр1_17" localSheetId="1">#REF!</definedName>
    <definedName name="топогр1_17">#REF!</definedName>
    <definedName name="топогр1_18" localSheetId="2">#REF!</definedName>
    <definedName name="топогр1_18" localSheetId="1">#REF!</definedName>
    <definedName name="топогр1_18">#REF!</definedName>
    <definedName name="топогр1_19" localSheetId="2">#REF!</definedName>
    <definedName name="топогр1_19" localSheetId="1">#REF!</definedName>
    <definedName name="топогр1_19">#REF!</definedName>
    <definedName name="топогр1_20" localSheetId="2">#REF!</definedName>
    <definedName name="топогр1_20" localSheetId="1">#REF!</definedName>
    <definedName name="топогр1_20">#REF!</definedName>
    <definedName name="топогр1_3" localSheetId="2">#REF!</definedName>
    <definedName name="топогр1_3" localSheetId="1">#REF!</definedName>
    <definedName name="топогр1_3">#REF!</definedName>
    <definedName name="топограф" localSheetId="2">#REF!</definedName>
    <definedName name="топограф" localSheetId="1">#REF!</definedName>
    <definedName name="топограф">#REF!</definedName>
    <definedName name="топограф_15">NA()</definedName>
    <definedName name="топограф_16" localSheetId="2">#REF!</definedName>
    <definedName name="топограф_16" localSheetId="1">#REF!</definedName>
    <definedName name="топограф_16">#REF!</definedName>
    <definedName name="топограф_17" localSheetId="2">#REF!</definedName>
    <definedName name="топограф_17" localSheetId="1">#REF!</definedName>
    <definedName name="топограф_17">#REF!</definedName>
    <definedName name="топограф_18" localSheetId="2">#REF!</definedName>
    <definedName name="топограф_18" localSheetId="1">#REF!</definedName>
    <definedName name="топограф_18">#REF!</definedName>
    <definedName name="топограф_19" localSheetId="2">#REF!</definedName>
    <definedName name="топограф_19" localSheetId="1">#REF!</definedName>
    <definedName name="топограф_19">#REF!</definedName>
    <definedName name="топограф_20" localSheetId="2">#REF!</definedName>
    <definedName name="топограф_20" localSheetId="1">#REF!</definedName>
    <definedName name="топограф_20">#REF!</definedName>
    <definedName name="топограф_3" localSheetId="2">#REF!</definedName>
    <definedName name="топограф_3" localSheetId="1">#REF!</definedName>
    <definedName name="топограф_3">#REF!</definedName>
    <definedName name="топограф_4" localSheetId="2">#REF!</definedName>
    <definedName name="топограф_4" localSheetId="1">#REF!</definedName>
    <definedName name="топограф_4">#REF!</definedName>
    <definedName name="тракт" localSheetId="2">#REF!</definedName>
    <definedName name="тракт" localSheetId="1">#REF!</definedName>
    <definedName name="тракт">#REF!</definedName>
    <definedName name="тракт_15" localSheetId="2">#REF!</definedName>
    <definedName name="тракт_15" localSheetId="1">#REF!</definedName>
    <definedName name="тракт_15">#REF!</definedName>
    <definedName name="тракт_16" localSheetId="2">#REF!</definedName>
    <definedName name="тракт_16" localSheetId="1">#REF!</definedName>
    <definedName name="тракт_16">#REF!</definedName>
    <definedName name="тракт_19" localSheetId="2">#REF!</definedName>
    <definedName name="тракт_19" localSheetId="1">#REF!</definedName>
    <definedName name="тракт_19">#REF!</definedName>
    <definedName name="тракт_4" localSheetId="2">#REF!</definedName>
    <definedName name="тракт_4" localSheetId="1">#REF!</definedName>
    <definedName name="тракт_4">#REF!</definedName>
    <definedName name="три">'[50]ЦСП ВОЛС (спецификация ВОСП)'!#REF!</definedName>
    <definedName name="ТС1" localSheetId="2">#REF!</definedName>
    <definedName name="ТС1" localSheetId="1">#REF!</definedName>
    <definedName name="ТС1">#REF!</definedName>
    <definedName name="ТС1_15" localSheetId="2">#REF!</definedName>
    <definedName name="ТС1_15" localSheetId="1">#REF!</definedName>
    <definedName name="ТС1_15">#REF!</definedName>
    <definedName name="ТС1_16" localSheetId="2">#REF!</definedName>
    <definedName name="ТС1_16" localSheetId="1">#REF!</definedName>
    <definedName name="ТС1_16">#REF!</definedName>
    <definedName name="ТС1_17" localSheetId="2">#REF!</definedName>
    <definedName name="ТС1_17" localSheetId="1">#REF!</definedName>
    <definedName name="ТС1_17">#REF!</definedName>
    <definedName name="ТС1_18" localSheetId="2">#REF!</definedName>
    <definedName name="ТС1_18" localSheetId="1">#REF!</definedName>
    <definedName name="ТС1_18">#REF!</definedName>
    <definedName name="ТС1_19" localSheetId="2">#REF!</definedName>
    <definedName name="ТС1_19" localSheetId="1">#REF!</definedName>
    <definedName name="ТС1_19">#REF!</definedName>
    <definedName name="ТС1_20" localSheetId="2">#REF!</definedName>
    <definedName name="ТС1_20" localSheetId="1">#REF!</definedName>
    <definedName name="ТС1_20">#REF!</definedName>
    <definedName name="ТС1_3" localSheetId="2">#REF!</definedName>
    <definedName name="ТС1_3" localSheetId="1">#REF!</definedName>
    <definedName name="ТС1_3">#REF!</definedName>
    <definedName name="ТС1_4" localSheetId="2">#REF!</definedName>
    <definedName name="ТС1_4" localSheetId="1">#REF!</definedName>
    <definedName name="ТС1_4">#REF!</definedName>
    <definedName name="тула1">[91]Кабель!$A$1:$A$136,[91]Кабель!#REF!,[91]Кабель!$FQ$1:$FQ$136,#REF!,[91]Кабель!#REF!,#REF!,[91]Кабель!$A$420:$A$1102,[91]Кабель!#REF!,[91]Кабель!$FQ$420:$FQ$1102</definedName>
    <definedName name="тула2">[108]Электрика!#REF!,[108]Электрика!#REF!,[108]Электрика!#REF!,[108]Электрика!$B$1:$B$24,[108]Электрика!$Y$1:$Y$2,[108]Электрика!$AZ$1:$AZ$24,[108]Электрика!#REF!,[108]Электрика!#REF!</definedName>
    <definedName name="тыс" localSheetId="2">{0,"тысячz";1,"тысячаz";2,"тысячиz";5,"тысячz"}</definedName>
    <definedName name="тыс">{0,"тысячz";1,"тысячаz";2,"тысячиz";5,"тысячz"}</definedName>
    <definedName name="тьбю" localSheetId="2">#REF!</definedName>
    <definedName name="тьбю" localSheetId="1">#REF!</definedName>
    <definedName name="тьбю">#REF!</definedName>
    <definedName name="тьбю_15" localSheetId="2">#REF!</definedName>
    <definedName name="тьбю_15" localSheetId="1">#REF!</definedName>
    <definedName name="тьбю_15">#REF!</definedName>
    <definedName name="тьбю_16" localSheetId="2">#REF!</definedName>
    <definedName name="тьбю_16" localSheetId="1">#REF!</definedName>
    <definedName name="тьбю_16">#REF!</definedName>
    <definedName name="тьбю_17" localSheetId="2">#REF!</definedName>
    <definedName name="тьбю_17" localSheetId="1">#REF!</definedName>
    <definedName name="тьбю_17">#REF!</definedName>
    <definedName name="тьбю_18" localSheetId="2">#REF!</definedName>
    <definedName name="тьбю_18" localSheetId="1">#REF!</definedName>
    <definedName name="тьбю_18">#REF!</definedName>
    <definedName name="тьбю_19" localSheetId="2">#REF!</definedName>
    <definedName name="тьбю_19" localSheetId="1">#REF!</definedName>
    <definedName name="тьбю_19">#REF!</definedName>
    <definedName name="тьбю_20" localSheetId="2">#REF!</definedName>
    <definedName name="тьбю_20" localSheetId="1">#REF!</definedName>
    <definedName name="тьбю_20">#REF!</definedName>
    <definedName name="тьбю_3" localSheetId="2">#REF!</definedName>
    <definedName name="тьбю_3" localSheetId="1">#REF!</definedName>
    <definedName name="тьбю_3">#REF!</definedName>
    <definedName name="тьбю_4" localSheetId="2">#REF!</definedName>
    <definedName name="тьбю_4" localSheetId="1">#REF!</definedName>
    <definedName name="тьбю_4">#REF!</definedName>
    <definedName name="тьмтиб" localSheetId="2">#REF!</definedName>
    <definedName name="тьмтиб" localSheetId="1">#REF!</definedName>
    <definedName name="тьмтиб">#REF!</definedName>
    <definedName name="у" localSheetId="2">#REF!</definedName>
    <definedName name="у" localSheetId="1">#REF!</definedName>
    <definedName name="у">#REF!</definedName>
    <definedName name="у33" localSheetId="2">#REF!</definedName>
    <definedName name="у33" localSheetId="1">#REF!</definedName>
    <definedName name="у33">#REF!</definedName>
    <definedName name="у333" localSheetId="2">#REF!</definedName>
    <definedName name="у333" localSheetId="1">#REF!</definedName>
    <definedName name="у333">#REF!</definedName>
    <definedName name="у444" localSheetId="2">#REF!</definedName>
    <definedName name="у444" localSheetId="1">#REF!</definedName>
    <definedName name="у444">#REF!</definedName>
    <definedName name="уацуйцй">#REF!,#REF!</definedName>
    <definedName name="укаукп" localSheetId="2">[31]топография!#REF!</definedName>
    <definedName name="укаукп" localSheetId="1">[31]топография!#REF!</definedName>
    <definedName name="укаукп">[31]топография!#REF!</definedName>
    <definedName name="Услуги01.">#REF!</definedName>
    <definedName name="Услуги02.002">#REF!</definedName>
    <definedName name="уу">[35]!dialog_montag_show</definedName>
    <definedName name="уу_15" localSheetId="2">#REF!</definedName>
    <definedName name="уу_15" localSheetId="1">#REF!</definedName>
    <definedName name="уу_15">#REF!</definedName>
    <definedName name="уу_16" localSheetId="2">#REF!</definedName>
    <definedName name="уу_16" localSheetId="1">#REF!</definedName>
    <definedName name="уу_16">#REF!</definedName>
    <definedName name="уу_17" localSheetId="2">#REF!</definedName>
    <definedName name="уу_17" localSheetId="1">#REF!</definedName>
    <definedName name="уу_17">#REF!</definedName>
    <definedName name="уу_18" localSheetId="2">#REF!</definedName>
    <definedName name="уу_18" localSheetId="1">#REF!</definedName>
    <definedName name="уу_18">#REF!</definedName>
    <definedName name="уу_19">'[89]СметаСводная Рыб'!$C$13</definedName>
    <definedName name="уу_20" localSheetId="2">#REF!</definedName>
    <definedName name="уу_20" localSheetId="1">#REF!</definedName>
    <definedName name="уу_20">#REF!</definedName>
    <definedName name="уу_3" localSheetId="2">#REF!</definedName>
    <definedName name="уу_3" localSheetId="1">#REF!</definedName>
    <definedName name="уу_3">#REF!</definedName>
    <definedName name="уу_4" localSheetId="2">#REF!</definedName>
    <definedName name="уу_4" localSheetId="1">#REF!</definedName>
    <definedName name="уу_4">#REF!</definedName>
    <definedName name="уцаа">[101]Списки!$K$2:$K$25</definedName>
    <definedName name="уцуц" localSheetId="2">#REF!</definedName>
    <definedName name="уцуц" localSheetId="1">#REF!</definedName>
    <definedName name="уцуц">#REF!</definedName>
    <definedName name="уцуц_15" localSheetId="2">#REF!</definedName>
    <definedName name="уцуц_15" localSheetId="1">#REF!</definedName>
    <definedName name="уцуц_15">#REF!</definedName>
    <definedName name="уцуц_16" localSheetId="2">#REF!</definedName>
    <definedName name="уцуц_16" localSheetId="1">#REF!</definedName>
    <definedName name="уцуц_16">#REF!</definedName>
    <definedName name="уцуц_17" localSheetId="2">#REF!</definedName>
    <definedName name="уцуц_17" localSheetId="1">#REF!</definedName>
    <definedName name="уцуц_17">#REF!</definedName>
    <definedName name="уцуц_18" localSheetId="2">#REF!</definedName>
    <definedName name="уцуц_18" localSheetId="1">#REF!</definedName>
    <definedName name="уцуц_18">#REF!</definedName>
    <definedName name="уцуц_19" localSheetId="2">#REF!</definedName>
    <definedName name="уцуц_19" localSheetId="1">#REF!</definedName>
    <definedName name="уцуц_19">#REF!</definedName>
    <definedName name="уцуц_20" localSheetId="2">#REF!</definedName>
    <definedName name="уцуц_20" localSheetId="1">#REF!</definedName>
    <definedName name="уцуц_20">#REF!</definedName>
    <definedName name="уцуц_3" localSheetId="2">#REF!</definedName>
    <definedName name="уцуц_3" localSheetId="1">#REF!</definedName>
    <definedName name="уцуц_3">#REF!</definedName>
    <definedName name="уцуц_4" localSheetId="2">#REF!</definedName>
    <definedName name="уцуц_4" localSheetId="1">#REF!</definedName>
    <definedName name="уцуц_4">#REF!</definedName>
    <definedName name="Участок" localSheetId="2">#REF!</definedName>
    <definedName name="Участок" localSheetId="1">#REF!</definedName>
    <definedName name="Участок">#REF!</definedName>
    <definedName name="Участок_10" localSheetId="2">#REF!</definedName>
    <definedName name="Участок_10" localSheetId="1">#REF!</definedName>
    <definedName name="Участок_10">#REF!</definedName>
    <definedName name="Участок_14" localSheetId="2">#REF!</definedName>
    <definedName name="Участок_14" localSheetId="1">#REF!</definedName>
    <definedName name="Участок_14">#REF!</definedName>
    <definedName name="Участок_15" localSheetId="2">#REF!</definedName>
    <definedName name="Участок_15" localSheetId="1">#REF!</definedName>
    <definedName name="Участок_15">#REF!</definedName>
    <definedName name="Участок_16" localSheetId="2">#REF!</definedName>
    <definedName name="Участок_16" localSheetId="1">#REF!</definedName>
    <definedName name="Участок_16">#REF!</definedName>
    <definedName name="Участок_17" localSheetId="2">#REF!</definedName>
    <definedName name="Участок_17" localSheetId="1">#REF!</definedName>
    <definedName name="Участок_17">#REF!</definedName>
    <definedName name="Участок_18" localSheetId="2">#REF!</definedName>
    <definedName name="Участок_18" localSheetId="1">#REF!</definedName>
    <definedName name="Участок_18">#REF!</definedName>
    <definedName name="Участок_19" localSheetId="2">#REF!</definedName>
    <definedName name="Участок_19" localSheetId="1">#REF!</definedName>
    <definedName name="Участок_19">#REF!</definedName>
    <definedName name="Участок_20" localSheetId="2">#REF!</definedName>
    <definedName name="Участок_20" localSheetId="1">#REF!</definedName>
    <definedName name="Участок_20">#REF!</definedName>
    <definedName name="Участок_3" localSheetId="2">#REF!</definedName>
    <definedName name="Участок_3" localSheetId="1">#REF!</definedName>
    <definedName name="Участок_3">#REF!</definedName>
    <definedName name="Участок_4" localSheetId="2">#REF!</definedName>
    <definedName name="Участок_4" localSheetId="1">#REF!</definedName>
    <definedName name="Участок_4">#REF!</definedName>
    <definedName name="Участок_4_1" localSheetId="2">#REF!</definedName>
    <definedName name="Участок_4_1" localSheetId="1">#REF!</definedName>
    <definedName name="Участок_4_1">#REF!</definedName>
    <definedName name="Участок_5" localSheetId="2">#REF!</definedName>
    <definedName name="Участок_5" localSheetId="1">#REF!</definedName>
    <definedName name="Участок_5">#REF!</definedName>
    <definedName name="Участок_6" localSheetId="2">#REF!</definedName>
    <definedName name="Участок_6" localSheetId="1">#REF!</definedName>
    <definedName name="Участок_6">#REF!</definedName>
    <definedName name="Участок_6_1" localSheetId="2">#REF!</definedName>
    <definedName name="Участок_6_1" localSheetId="1">#REF!</definedName>
    <definedName name="Участок_6_1">#REF!</definedName>
    <definedName name="Участок_7" localSheetId="2">#REF!</definedName>
    <definedName name="Участок_7" localSheetId="1">#REF!</definedName>
    <definedName name="Участок_7">#REF!</definedName>
    <definedName name="Участок_8" localSheetId="2">#REF!</definedName>
    <definedName name="Участок_8" localSheetId="1">#REF!</definedName>
    <definedName name="Участок_8">#REF!</definedName>
    <definedName name="Участок_9" localSheetId="2">#REF!</definedName>
    <definedName name="Участок_9" localSheetId="1">#REF!</definedName>
    <definedName name="Участок_9">#REF!</definedName>
    <definedName name="ф" localSheetId="2">#REF!</definedName>
    <definedName name="ф" localSheetId="1">#REF!</definedName>
    <definedName name="ф">#REF!</definedName>
    <definedName name="ф1" localSheetId="2">#REF!</definedName>
    <definedName name="ф1" localSheetId="1">#REF!</definedName>
    <definedName name="ф1">#REF!</definedName>
    <definedName name="Ф10" localSheetId="2">#REF!</definedName>
    <definedName name="Ф10" localSheetId="1">#REF!</definedName>
    <definedName name="Ф10">#REF!</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5" localSheetId="2">#REF!</definedName>
    <definedName name="Ф5" localSheetId="1">#REF!</definedName>
    <definedName name="Ф5">#REF!</definedName>
    <definedName name="ф660">#REF!</definedName>
    <definedName name="Ф9" localSheetId="2">#REF!</definedName>
    <definedName name="Ф9" localSheetId="1">#REF!</definedName>
    <definedName name="Ф9">#REF!</definedName>
    <definedName name="фед">'[62]свод 2'!$C$10</definedName>
    <definedName name="фед_15">'[63]свод 2'!$C$10</definedName>
    <definedName name="фед_16">'[63]свод 2'!$C$10</definedName>
    <definedName name="фед_4">'[63]свод 2'!$C$10</definedName>
    <definedName name="ФИО__РЭС" localSheetId="2">#REF!</definedName>
    <definedName name="ФИО__РЭС" localSheetId="1">#REF!</definedName>
    <definedName name="ФИО__РЭС">#REF!</definedName>
    <definedName name="ФИО_представителя_от_подрядчика" localSheetId="2">#REF!</definedName>
    <definedName name="ФИО_представителя_от_подрядчика" localSheetId="1">#REF!</definedName>
    <definedName name="ФИО_представителя_от_подрядчика">#REF!</definedName>
    <definedName name="форма" localSheetId="2">#REF!</definedName>
    <definedName name="форма" localSheetId="1">#REF!</definedName>
    <definedName name="форма">#REF!</definedName>
    <definedName name="фф2074">#REF!</definedName>
    <definedName name="ффыв" localSheetId="2">#REF!</definedName>
    <definedName name="ффыв" localSheetId="1">#REF!</definedName>
    <definedName name="ффыв">#REF!</definedName>
    <definedName name="ффыв_15" localSheetId="2">#REF!</definedName>
    <definedName name="ффыв_15" localSheetId="1">#REF!</definedName>
    <definedName name="ффыв_15">#REF!</definedName>
    <definedName name="ффыв_16" localSheetId="2">#REF!</definedName>
    <definedName name="ффыв_16" localSheetId="1">#REF!</definedName>
    <definedName name="ффыв_16">#REF!</definedName>
    <definedName name="ффыв_4" localSheetId="2">#REF!</definedName>
    <definedName name="ффыв_4" localSheetId="1">#REF!</definedName>
    <definedName name="ффыв_4">#REF!</definedName>
    <definedName name="фыв">[37]!FD</definedName>
    <definedName name="фыв_15" localSheetId="2">#REF!</definedName>
    <definedName name="фыв_15" localSheetId="1">#REF!</definedName>
    <definedName name="фыв_15">#REF!</definedName>
    <definedName name="фыв_16" localSheetId="2">#REF!</definedName>
    <definedName name="фыв_16" localSheetId="1">#REF!</definedName>
    <definedName name="фыв_16">#REF!</definedName>
    <definedName name="фыв_17" localSheetId="2">#REF!</definedName>
    <definedName name="фыв_17" localSheetId="1">#REF!</definedName>
    <definedName name="фыв_17">#REF!</definedName>
    <definedName name="фыв_18" localSheetId="2">#REF!</definedName>
    <definedName name="фыв_18" localSheetId="1">#REF!</definedName>
    <definedName name="фыв_18">#REF!</definedName>
    <definedName name="фыв_19" localSheetId="2">#REF!</definedName>
    <definedName name="фыв_19" localSheetId="1">#REF!</definedName>
    <definedName name="фыв_19">#REF!</definedName>
    <definedName name="фыв_20" localSheetId="2">#REF!</definedName>
    <definedName name="фыв_20" localSheetId="1">#REF!</definedName>
    <definedName name="фыв_20">#REF!</definedName>
    <definedName name="фыв_3" localSheetId="2">#REF!</definedName>
    <definedName name="фыв_3" localSheetId="1">#REF!</definedName>
    <definedName name="фыв_3">#REF!</definedName>
    <definedName name="фыв_4" localSheetId="2">#REF!</definedName>
    <definedName name="фыв_4" localSheetId="1">#REF!</definedName>
    <definedName name="фыв_4">#REF!</definedName>
    <definedName name="Характеристика" localSheetId="2">#REF!</definedName>
    <definedName name="Характеристика" localSheetId="1">#REF!</definedName>
    <definedName name="Характеристика">#REF!</definedName>
    <definedName name="ц33" localSheetId="2">#REF!</definedName>
    <definedName name="ц33" localSheetId="1">#REF!</definedName>
    <definedName name="ц33">#REF!</definedName>
    <definedName name="цена">#N/A</definedName>
    <definedName name="цена___0" localSheetId="2">#REF!</definedName>
    <definedName name="цена___0" localSheetId="1">#REF!</definedName>
    <definedName name="цена___0">#REF!</definedName>
    <definedName name="цена___0___0" localSheetId="2">#REF!</definedName>
    <definedName name="цена___0___0" localSheetId="1">#REF!</definedName>
    <definedName name="цена___0___0">#REF!</definedName>
    <definedName name="цена___0___0___0" localSheetId="2">#REF!</definedName>
    <definedName name="цена___0___0___0" localSheetId="1">#REF!</definedName>
    <definedName name="цена___0___0___0">#REF!</definedName>
    <definedName name="цена___0___0___0___0" localSheetId="2">#REF!</definedName>
    <definedName name="цена___0___0___0___0" localSheetId="1">#REF!</definedName>
    <definedName name="цена___0___0___0___0">#REF!</definedName>
    <definedName name="цена___0___0___0___0___0" localSheetId="2">#REF!</definedName>
    <definedName name="цена___0___0___0___0___0" localSheetId="1">#REF!</definedName>
    <definedName name="цена___0___0___0___0___0">#REF!</definedName>
    <definedName name="цена___0___0___0___0___0_14" localSheetId="2">#REF!</definedName>
    <definedName name="цена___0___0___0___0___0_14" localSheetId="1">#REF!</definedName>
    <definedName name="цена___0___0___0___0___0_14">#REF!</definedName>
    <definedName name="цена___0___0___0___0___0_15" localSheetId="2">#REF!</definedName>
    <definedName name="цена___0___0___0___0___0_15" localSheetId="1">#REF!</definedName>
    <definedName name="цена___0___0___0___0___0_15">#REF!</definedName>
    <definedName name="цена___0___0___0___0___0_16" localSheetId="2">#REF!</definedName>
    <definedName name="цена___0___0___0___0___0_16" localSheetId="1">#REF!</definedName>
    <definedName name="цена___0___0___0___0___0_16">#REF!</definedName>
    <definedName name="цена___0___0___0___0___0_19" localSheetId="2">#REF!</definedName>
    <definedName name="цена___0___0___0___0___0_19" localSheetId="1">#REF!</definedName>
    <definedName name="цена___0___0___0___0___0_19">#REF!</definedName>
    <definedName name="цена___0___0___0___0___0_4" localSheetId="2">#REF!</definedName>
    <definedName name="цена___0___0___0___0___0_4" localSheetId="1">#REF!</definedName>
    <definedName name="цена___0___0___0___0___0_4">#REF!</definedName>
    <definedName name="цена___0___0___0___0_1" localSheetId="2">#REF!</definedName>
    <definedName name="цена___0___0___0___0_1" localSheetId="1">#REF!</definedName>
    <definedName name="цена___0___0___0___0_1">#REF!</definedName>
    <definedName name="цена___0___0___0___0_10" localSheetId="2">#REF!</definedName>
    <definedName name="цена___0___0___0___0_10" localSheetId="1">#REF!</definedName>
    <definedName name="цена___0___0___0___0_10">#REF!</definedName>
    <definedName name="цена___0___0___0___0_13" localSheetId="2">#REF!</definedName>
    <definedName name="цена___0___0___0___0_13" localSheetId="1">#REF!</definedName>
    <definedName name="цена___0___0___0___0_13">#REF!</definedName>
    <definedName name="цена___0___0___0___0_14" localSheetId="2">#REF!</definedName>
    <definedName name="цена___0___0___0___0_14" localSheetId="1">#REF!</definedName>
    <definedName name="цена___0___0___0___0_14">#REF!</definedName>
    <definedName name="цена___0___0___0___0_15" localSheetId="2">#REF!</definedName>
    <definedName name="цена___0___0___0___0_15" localSheetId="1">#REF!</definedName>
    <definedName name="цена___0___0___0___0_15">#REF!</definedName>
    <definedName name="цена___0___0___0___0_16" localSheetId="2">#REF!</definedName>
    <definedName name="цена___0___0___0___0_16" localSheetId="1">#REF!</definedName>
    <definedName name="цена___0___0___0___0_16">#REF!</definedName>
    <definedName name="цена___0___0___0___0_17" localSheetId="2">#REF!</definedName>
    <definedName name="цена___0___0___0___0_17" localSheetId="1">#REF!</definedName>
    <definedName name="цена___0___0___0___0_17">#REF!</definedName>
    <definedName name="цена___0___0___0___0_18" localSheetId="2">#REF!</definedName>
    <definedName name="цена___0___0___0___0_18" localSheetId="1">#REF!</definedName>
    <definedName name="цена___0___0___0___0_18">#REF!</definedName>
    <definedName name="цена___0___0___0___0_19" localSheetId="2">#REF!</definedName>
    <definedName name="цена___0___0___0___0_19" localSheetId="1">#REF!</definedName>
    <definedName name="цена___0___0___0___0_19">#REF!</definedName>
    <definedName name="цена___0___0___0___0_20" localSheetId="2">#REF!</definedName>
    <definedName name="цена___0___0___0___0_20" localSheetId="1">#REF!</definedName>
    <definedName name="цена___0___0___0___0_20">#REF!</definedName>
    <definedName name="цена___0___0___0___0_3" localSheetId="2">#REF!</definedName>
    <definedName name="цена___0___0___0___0_3" localSheetId="1">#REF!</definedName>
    <definedName name="цена___0___0___0___0_3">#REF!</definedName>
    <definedName name="цена___0___0___0___0_4" localSheetId="2">#REF!</definedName>
    <definedName name="цена___0___0___0___0_4" localSheetId="1">#REF!</definedName>
    <definedName name="цена___0___0___0___0_4">#REF!</definedName>
    <definedName name="цена___0___0___0___0_7" localSheetId="2">#REF!</definedName>
    <definedName name="цена___0___0___0___0_7" localSheetId="1">#REF!</definedName>
    <definedName name="цена___0___0___0___0_7">#REF!</definedName>
    <definedName name="цена___0___0___0___0_8" localSheetId="2">#REF!</definedName>
    <definedName name="цена___0___0___0___0_8" localSheetId="1">#REF!</definedName>
    <definedName name="цена___0___0___0___0_8">#REF!</definedName>
    <definedName name="цена___0___0___0___0_9" localSheetId="2">#REF!</definedName>
    <definedName name="цена___0___0___0___0_9" localSheetId="1">#REF!</definedName>
    <definedName name="цена___0___0___0___0_9">#REF!</definedName>
    <definedName name="цена___0___0___0___1" localSheetId="2">#REF!</definedName>
    <definedName name="цена___0___0___0___1" localSheetId="1">#REF!</definedName>
    <definedName name="цена___0___0___0___1">#REF!</definedName>
    <definedName name="цена___0___0___0___3" localSheetId="2">#REF!</definedName>
    <definedName name="цена___0___0___0___3" localSheetId="1">#REF!</definedName>
    <definedName name="цена___0___0___0___3">#REF!</definedName>
    <definedName name="цена___0___0___0___3_15" localSheetId="2">#REF!</definedName>
    <definedName name="цена___0___0___0___3_15" localSheetId="1">#REF!</definedName>
    <definedName name="цена___0___0___0___3_15">#REF!</definedName>
    <definedName name="цена___0___0___0___3_16" localSheetId="2">#REF!</definedName>
    <definedName name="цена___0___0___0___3_16" localSheetId="1">#REF!</definedName>
    <definedName name="цена___0___0___0___3_16">#REF!</definedName>
    <definedName name="цена___0___0___0___3_19" localSheetId="2">#REF!</definedName>
    <definedName name="цена___0___0___0___3_19" localSheetId="1">#REF!</definedName>
    <definedName name="цена___0___0___0___3_19">#REF!</definedName>
    <definedName name="цена___0___0___0___3_4" localSheetId="2">#REF!</definedName>
    <definedName name="цена___0___0___0___3_4" localSheetId="1">#REF!</definedName>
    <definedName name="цена___0___0___0___3_4">#REF!</definedName>
    <definedName name="цена___0___0___0___5" localSheetId="2">#REF!</definedName>
    <definedName name="цена___0___0___0___5" localSheetId="1">#REF!</definedName>
    <definedName name="цена___0___0___0___5">#REF!</definedName>
    <definedName name="цена___0___0___0_1" localSheetId="2">#REF!</definedName>
    <definedName name="цена___0___0___0_1" localSheetId="1">#REF!</definedName>
    <definedName name="цена___0___0___0_1">#REF!</definedName>
    <definedName name="цена___0___0___0_10" localSheetId="2">#REF!</definedName>
    <definedName name="цена___0___0___0_10" localSheetId="1">#REF!</definedName>
    <definedName name="цена___0___0___0_10">#REF!</definedName>
    <definedName name="цена___0___0___0_13" localSheetId="2">#REF!</definedName>
    <definedName name="цена___0___0___0_13" localSheetId="1">#REF!</definedName>
    <definedName name="цена___0___0___0_13">#REF!</definedName>
    <definedName name="цена___0___0___0_14" localSheetId="2">#REF!</definedName>
    <definedName name="цена___0___0___0_14" localSheetId="1">#REF!</definedName>
    <definedName name="цена___0___0___0_14">#REF!</definedName>
    <definedName name="цена___0___0___0_15" localSheetId="2">#REF!</definedName>
    <definedName name="цена___0___0___0_15" localSheetId="1">#REF!</definedName>
    <definedName name="цена___0___0___0_15">#REF!</definedName>
    <definedName name="цена___0___0___0_16" localSheetId="2">#REF!</definedName>
    <definedName name="цена___0___0___0_16" localSheetId="1">#REF!</definedName>
    <definedName name="цена___0___0___0_16">#REF!</definedName>
    <definedName name="цена___0___0___0_17" localSheetId="2">#REF!</definedName>
    <definedName name="цена___0___0___0_17" localSheetId="1">#REF!</definedName>
    <definedName name="цена___0___0___0_17">#REF!</definedName>
    <definedName name="цена___0___0___0_18" localSheetId="2">#REF!</definedName>
    <definedName name="цена___0___0___0_18" localSheetId="1">#REF!</definedName>
    <definedName name="цена___0___0___0_18">#REF!</definedName>
    <definedName name="цена___0___0___0_19" localSheetId="2">#REF!</definedName>
    <definedName name="цена___0___0___0_19" localSheetId="1">#REF!</definedName>
    <definedName name="цена___0___0___0_19">#REF!</definedName>
    <definedName name="цена___0___0___0_20" localSheetId="2">#REF!</definedName>
    <definedName name="цена___0___0___0_20" localSheetId="1">#REF!</definedName>
    <definedName name="цена___0___0___0_20">#REF!</definedName>
    <definedName name="цена___0___0___0_3" localSheetId="2">#REF!</definedName>
    <definedName name="цена___0___0___0_3" localSheetId="1">#REF!</definedName>
    <definedName name="цена___0___0___0_3">#REF!</definedName>
    <definedName name="цена___0___0___0_4" localSheetId="2">#REF!</definedName>
    <definedName name="цена___0___0___0_4" localSheetId="1">#REF!</definedName>
    <definedName name="цена___0___0___0_4">#REF!</definedName>
    <definedName name="цена___0___0___0_5" localSheetId="2">#REF!</definedName>
    <definedName name="цена___0___0___0_5" localSheetId="1">#REF!</definedName>
    <definedName name="цена___0___0___0_5">#REF!</definedName>
    <definedName name="цена___0___0___0_7" localSheetId="2">#REF!</definedName>
    <definedName name="цена___0___0___0_7" localSheetId="1">#REF!</definedName>
    <definedName name="цена___0___0___0_7">#REF!</definedName>
    <definedName name="цена___0___0___0_8" localSheetId="2">#REF!</definedName>
    <definedName name="цена___0___0___0_8" localSheetId="1">#REF!</definedName>
    <definedName name="цена___0___0___0_8">#REF!</definedName>
    <definedName name="цена___0___0___0_9" localSheetId="2">#REF!</definedName>
    <definedName name="цена___0___0___0_9" localSheetId="1">#REF!</definedName>
    <definedName name="цена___0___0___0_9">#REF!</definedName>
    <definedName name="цена___0___0___1" localSheetId="2">#REF!</definedName>
    <definedName name="цена___0___0___1" localSheetId="1">#REF!</definedName>
    <definedName name="цена___0___0___1">#REF!</definedName>
    <definedName name="цена___0___0___2" localSheetId="2">#REF!</definedName>
    <definedName name="цена___0___0___2" localSheetId="1">#REF!</definedName>
    <definedName name="цена___0___0___2">#REF!</definedName>
    <definedName name="цена___0___0___2_1" localSheetId="2">#REF!</definedName>
    <definedName name="цена___0___0___2_1" localSheetId="1">#REF!</definedName>
    <definedName name="цена___0___0___2_1">#REF!</definedName>
    <definedName name="цена___0___0___2_10" localSheetId="2">#REF!</definedName>
    <definedName name="цена___0___0___2_10" localSheetId="1">#REF!</definedName>
    <definedName name="цена___0___0___2_10">#REF!</definedName>
    <definedName name="цена___0___0___2_13" localSheetId="2">#REF!</definedName>
    <definedName name="цена___0___0___2_13" localSheetId="1">#REF!</definedName>
    <definedName name="цена___0___0___2_13">#REF!</definedName>
    <definedName name="цена___0___0___2_14" localSheetId="2">#REF!</definedName>
    <definedName name="цена___0___0___2_14" localSheetId="1">#REF!</definedName>
    <definedName name="цена___0___0___2_14">#REF!</definedName>
    <definedName name="цена___0___0___2_15" localSheetId="2">#REF!</definedName>
    <definedName name="цена___0___0___2_15" localSheetId="1">#REF!</definedName>
    <definedName name="цена___0___0___2_15">#REF!</definedName>
    <definedName name="цена___0___0___2_16" localSheetId="2">#REF!</definedName>
    <definedName name="цена___0___0___2_16" localSheetId="1">#REF!</definedName>
    <definedName name="цена___0___0___2_16">#REF!</definedName>
    <definedName name="цена___0___0___2_17" localSheetId="2">#REF!</definedName>
    <definedName name="цена___0___0___2_17" localSheetId="1">#REF!</definedName>
    <definedName name="цена___0___0___2_17">#REF!</definedName>
    <definedName name="цена___0___0___2_18" localSheetId="2">#REF!</definedName>
    <definedName name="цена___0___0___2_18" localSheetId="1">#REF!</definedName>
    <definedName name="цена___0___0___2_18">#REF!</definedName>
    <definedName name="цена___0___0___2_19" localSheetId="2">#REF!</definedName>
    <definedName name="цена___0___0___2_19" localSheetId="1">#REF!</definedName>
    <definedName name="цена___0___0___2_19">#REF!</definedName>
    <definedName name="цена___0___0___2_20" localSheetId="2">#REF!</definedName>
    <definedName name="цена___0___0___2_20" localSheetId="1">#REF!</definedName>
    <definedName name="цена___0___0___2_20">#REF!</definedName>
    <definedName name="цена___0___0___2_3" localSheetId="2">#REF!</definedName>
    <definedName name="цена___0___0___2_3" localSheetId="1">#REF!</definedName>
    <definedName name="цена___0___0___2_3">#REF!</definedName>
    <definedName name="цена___0___0___2_4" localSheetId="2">#REF!</definedName>
    <definedName name="цена___0___0___2_4" localSheetId="1">#REF!</definedName>
    <definedName name="цена___0___0___2_4">#REF!</definedName>
    <definedName name="цена___0___0___2_7" localSheetId="2">#REF!</definedName>
    <definedName name="цена___0___0___2_7" localSheetId="1">#REF!</definedName>
    <definedName name="цена___0___0___2_7">#REF!</definedName>
    <definedName name="цена___0___0___2_8" localSheetId="2">#REF!</definedName>
    <definedName name="цена___0___0___2_8" localSheetId="1">#REF!</definedName>
    <definedName name="цена___0___0___2_8">#REF!</definedName>
    <definedName name="цена___0___0___2_9" localSheetId="2">#REF!</definedName>
    <definedName name="цена___0___0___2_9" localSheetId="1">#REF!</definedName>
    <definedName name="цена___0___0___2_9">#REF!</definedName>
    <definedName name="цена___0___0___3" localSheetId="2">#REF!</definedName>
    <definedName name="цена___0___0___3" localSheetId="1">#REF!</definedName>
    <definedName name="цена___0___0___3">#REF!</definedName>
    <definedName name="цена___0___0___3___0" localSheetId="2">#REF!</definedName>
    <definedName name="цена___0___0___3___0" localSheetId="1">#REF!</definedName>
    <definedName name="цена___0___0___3___0">#REF!</definedName>
    <definedName name="цена___0___0___3___0_15" localSheetId="2">#REF!</definedName>
    <definedName name="цена___0___0___3___0_15" localSheetId="1">#REF!</definedName>
    <definedName name="цена___0___0___3___0_15">#REF!</definedName>
    <definedName name="цена___0___0___3___0_16" localSheetId="2">#REF!</definedName>
    <definedName name="цена___0___0___3___0_16" localSheetId="1">#REF!</definedName>
    <definedName name="цена___0___0___3___0_16">#REF!</definedName>
    <definedName name="цена___0___0___3___0_19" localSheetId="2">#REF!</definedName>
    <definedName name="цена___0___0___3___0_19" localSheetId="1">#REF!</definedName>
    <definedName name="цена___0___0___3___0_19">#REF!</definedName>
    <definedName name="цена___0___0___3___0_4" localSheetId="2">#REF!</definedName>
    <definedName name="цена___0___0___3___0_4" localSheetId="1">#REF!</definedName>
    <definedName name="цена___0___0___3___0_4">#REF!</definedName>
    <definedName name="цена___0___0___3_1" localSheetId="2">#REF!</definedName>
    <definedName name="цена___0___0___3_1" localSheetId="1">#REF!</definedName>
    <definedName name="цена___0___0___3_1">#REF!</definedName>
    <definedName name="цена___0___0___3_10" localSheetId="2">#REF!</definedName>
    <definedName name="цена___0___0___3_10" localSheetId="1">#REF!</definedName>
    <definedName name="цена___0___0___3_10">#REF!</definedName>
    <definedName name="цена___0___0___3_13" localSheetId="2">#REF!</definedName>
    <definedName name="цена___0___0___3_13" localSheetId="1">#REF!</definedName>
    <definedName name="цена___0___0___3_13">#REF!</definedName>
    <definedName name="цена___0___0___3_14" localSheetId="2">#REF!</definedName>
    <definedName name="цена___0___0___3_14" localSheetId="1">#REF!</definedName>
    <definedName name="цена___0___0___3_14">#REF!</definedName>
    <definedName name="цена___0___0___3_15" localSheetId="2">#REF!</definedName>
    <definedName name="цена___0___0___3_15" localSheetId="1">#REF!</definedName>
    <definedName name="цена___0___0___3_15">#REF!</definedName>
    <definedName name="цена___0___0___3_16" localSheetId="2">#REF!</definedName>
    <definedName name="цена___0___0___3_16" localSheetId="1">#REF!</definedName>
    <definedName name="цена___0___0___3_16">#REF!</definedName>
    <definedName name="цена___0___0___3_17" localSheetId="2">#REF!</definedName>
    <definedName name="цена___0___0___3_17" localSheetId="1">#REF!</definedName>
    <definedName name="цена___0___0___3_17">#REF!</definedName>
    <definedName name="цена___0___0___3_18" localSheetId="2">#REF!</definedName>
    <definedName name="цена___0___0___3_18" localSheetId="1">#REF!</definedName>
    <definedName name="цена___0___0___3_18">#REF!</definedName>
    <definedName name="цена___0___0___3_19" localSheetId="2">#REF!</definedName>
    <definedName name="цена___0___0___3_19" localSheetId="1">#REF!</definedName>
    <definedName name="цена___0___0___3_19">#REF!</definedName>
    <definedName name="цена___0___0___3_20" localSheetId="2">#REF!</definedName>
    <definedName name="цена___0___0___3_20" localSheetId="1">#REF!</definedName>
    <definedName name="цена___0___0___3_20">#REF!</definedName>
    <definedName name="цена___0___0___3_3" localSheetId="2">#REF!</definedName>
    <definedName name="цена___0___0___3_3" localSheetId="1">#REF!</definedName>
    <definedName name="цена___0___0___3_3">#REF!</definedName>
    <definedName name="цена___0___0___3_4" localSheetId="2">#REF!</definedName>
    <definedName name="цена___0___0___3_4" localSheetId="1">#REF!</definedName>
    <definedName name="цена___0___0___3_4">#REF!</definedName>
    <definedName name="цена___0___0___3_7" localSheetId="2">#REF!</definedName>
    <definedName name="цена___0___0___3_7" localSheetId="1">#REF!</definedName>
    <definedName name="цена___0___0___3_7">#REF!</definedName>
    <definedName name="цена___0___0___3_8" localSheetId="2">#REF!</definedName>
    <definedName name="цена___0___0___3_8" localSheetId="1">#REF!</definedName>
    <definedName name="цена___0___0___3_8">#REF!</definedName>
    <definedName name="цена___0___0___3_9" localSheetId="2">#REF!</definedName>
    <definedName name="цена___0___0___3_9" localSheetId="1">#REF!</definedName>
    <definedName name="цена___0___0___3_9">#REF!</definedName>
    <definedName name="цена___0___0___4" localSheetId="2">#REF!</definedName>
    <definedName name="цена___0___0___4" localSheetId="1">#REF!</definedName>
    <definedName name="цена___0___0___4">#REF!</definedName>
    <definedName name="цена___0___0___4_1" localSheetId="2">#REF!</definedName>
    <definedName name="цена___0___0___4_1" localSheetId="1">#REF!</definedName>
    <definedName name="цена___0___0___4_1">#REF!</definedName>
    <definedName name="цена___0___0___4_10" localSheetId="2">#REF!</definedName>
    <definedName name="цена___0___0___4_10" localSheetId="1">#REF!</definedName>
    <definedName name="цена___0___0___4_10">#REF!</definedName>
    <definedName name="цена___0___0___4_13" localSheetId="2">#REF!</definedName>
    <definedName name="цена___0___0___4_13" localSheetId="1">#REF!</definedName>
    <definedName name="цена___0___0___4_13">#REF!</definedName>
    <definedName name="цена___0___0___4_14" localSheetId="2">#REF!</definedName>
    <definedName name="цена___0___0___4_14" localSheetId="1">#REF!</definedName>
    <definedName name="цена___0___0___4_14">#REF!</definedName>
    <definedName name="цена___0___0___4_15" localSheetId="2">#REF!</definedName>
    <definedName name="цена___0___0___4_15" localSheetId="1">#REF!</definedName>
    <definedName name="цена___0___0___4_15">#REF!</definedName>
    <definedName name="цена___0___0___4_16" localSheetId="2">#REF!</definedName>
    <definedName name="цена___0___0___4_16" localSheetId="1">#REF!</definedName>
    <definedName name="цена___0___0___4_16">#REF!</definedName>
    <definedName name="цена___0___0___4_17" localSheetId="2">#REF!</definedName>
    <definedName name="цена___0___0___4_17" localSheetId="1">#REF!</definedName>
    <definedName name="цена___0___0___4_17">#REF!</definedName>
    <definedName name="цена___0___0___4_18" localSheetId="2">#REF!</definedName>
    <definedName name="цена___0___0___4_18" localSheetId="1">#REF!</definedName>
    <definedName name="цена___0___0___4_18">#REF!</definedName>
    <definedName name="цена___0___0___4_19" localSheetId="2">#REF!</definedName>
    <definedName name="цена___0___0___4_19" localSheetId="1">#REF!</definedName>
    <definedName name="цена___0___0___4_19">#REF!</definedName>
    <definedName name="цена___0___0___4_20" localSheetId="2">#REF!</definedName>
    <definedName name="цена___0___0___4_20" localSheetId="1">#REF!</definedName>
    <definedName name="цена___0___0___4_20">#REF!</definedName>
    <definedName name="цена___0___0___4_3" localSheetId="2">#REF!</definedName>
    <definedName name="цена___0___0___4_3" localSheetId="1">#REF!</definedName>
    <definedName name="цена___0___0___4_3">#REF!</definedName>
    <definedName name="цена___0___0___4_4" localSheetId="2">#REF!</definedName>
    <definedName name="цена___0___0___4_4" localSheetId="1">#REF!</definedName>
    <definedName name="цена___0___0___4_4">#REF!</definedName>
    <definedName name="цена___0___0___4_7" localSheetId="2">#REF!</definedName>
    <definedName name="цена___0___0___4_7" localSheetId="1">#REF!</definedName>
    <definedName name="цена___0___0___4_7">#REF!</definedName>
    <definedName name="цена___0___0___4_8" localSheetId="2">#REF!</definedName>
    <definedName name="цена___0___0___4_8" localSheetId="1">#REF!</definedName>
    <definedName name="цена___0___0___4_8">#REF!</definedName>
    <definedName name="цена___0___0___4_9" localSheetId="2">#REF!</definedName>
    <definedName name="цена___0___0___4_9" localSheetId="1">#REF!</definedName>
    <definedName name="цена___0___0___4_9">#REF!</definedName>
    <definedName name="цена___0___0___5" localSheetId="2">#REF!</definedName>
    <definedName name="цена___0___0___5" localSheetId="1">#REF!</definedName>
    <definedName name="цена___0___0___5">#REF!</definedName>
    <definedName name="цена___0___0___5_14" localSheetId="2">#REF!</definedName>
    <definedName name="цена___0___0___5_14" localSheetId="1">#REF!</definedName>
    <definedName name="цена___0___0___5_14">#REF!</definedName>
    <definedName name="цена___0___0___5_15" localSheetId="2">#REF!</definedName>
    <definedName name="цена___0___0___5_15" localSheetId="1">#REF!</definedName>
    <definedName name="цена___0___0___5_15">#REF!</definedName>
    <definedName name="цена___0___0___5_16" localSheetId="2">#REF!</definedName>
    <definedName name="цена___0___0___5_16" localSheetId="1">#REF!</definedName>
    <definedName name="цена___0___0___5_16">#REF!</definedName>
    <definedName name="цена___0___0___5_19" localSheetId="2">#REF!</definedName>
    <definedName name="цена___0___0___5_19" localSheetId="1">#REF!</definedName>
    <definedName name="цена___0___0___5_19">#REF!</definedName>
    <definedName name="цена___0___0___5_4" localSheetId="2">#REF!</definedName>
    <definedName name="цена___0___0___5_4" localSheetId="1">#REF!</definedName>
    <definedName name="цена___0___0___5_4">#REF!</definedName>
    <definedName name="цена___0___0___6" localSheetId="2">#REF!</definedName>
    <definedName name="цена___0___0___6" localSheetId="1">#REF!</definedName>
    <definedName name="цена___0___0___6">#REF!</definedName>
    <definedName name="цена___0___0___6_15" localSheetId="2">#REF!</definedName>
    <definedName name="цена___0___0___6_15" localSheetId="1">#REF!</definedName>
    <definedName name="цена___0___0___6_15">#REF!</definedName>
    <definedName name="цена___0___0___6_16" localSheetId="2">#REF!</definedName>
    <definedName name="цена___0___0___6_16" localSheetId="1">#REF!</definedName>
    <definedName name="цена___0___0___6_16">#REF!</definedName>
    <definedName name="цена___0___0___6_19" localSheetId="2">#REF!</definedName>
    <definedName name="цена___0___0___6_19" localSheetId="1">#REF!</definedName>
    <definedName name="цена___0___0___6_19">#REF!</definedName>
    <definedName name="цена___0___0___6_4" localSheetId="2">#REF!</definedName>
    <definedName name="цена___0___0___6_4" localSheetId="1">#REF!</definedName>
    <definedName name="цена___0___0___6_4">#REF!</definedName>
    <definedName name="цена___0___0___7" localSheetId="2">#REF!</definedName>
    <definedName name="цена___0___0___7" localSheetId="1">#REF!</definedName>
    <definedName name="цена___0___0___7">#REF!</definedName>
    <definedName name="цена___0___0___7_15" localSheetId="2">#REF!</definedName>
    <definedName name="цена___0___0___7_15" localSheetId="1">#REF!</definedName>
    <definedName name="цена___0___0___7_15">#REF!</definedName>
    <definedName name="цена___0___0___7_16" localSheetId="2">#REF!</definedName>
    <definedName name="цена___0___0___7_16" localSheetId="1">#REF!</definedName>
    <definedName name="цена___0___0___7_16">#REF!</definedName>
    <definedName name="цена___0___0___7_19" localSheetId="2">#REF!</definedName>
    <definedName name="цена___0___0___7_19" localSheetId="1">#REF!</definedName>
    <definedName name="цена___0___0___7_19">#REF!</definedName>
    <definedName name="цена___0___0___7_4" localSheetId="2">#REF!</definedName>
    <definedName name="цена___0___0___7_4" localSheetId="1">#REF!</definedName>
    <definedName name="цена___0___0___7_4">#REF!</definedName>
    <definedName name="цена___0___0___8" localSheetId="2">#REF!</definedName>
    <definedName name="цена___0___0___8" localSheetId="1">#REF!</definedName>
    <definedName name="цена___0___0___8">#REF!</definedName>
    <definedName name="цена___0___0___8_15" localSheetId="2">#REF!</definedName>
    <definedName name="цена___0___0___8_15" localSheetId="1">#REF!</definedName>
    <definedName name="цена___0___0___8_15">#REF!</definedName>
    <definedName name="цена___0___0___8_16" localSheetId="2">#REF!</definedName>
    <definedName name="цена___0___0___8_16" localSheetId="1">#REF!</definedName>
    <definedName name="цена___0___0___8_16">#REF!</definedName>
    <definedName name="цена___0___0___8_19" localSheetId="2">#REF!</definedName>
    <definedName name="цена___0___0___8_19" localSheetId="1">#REF!</definedName>
    <definedName name="цена___0___0___8_19">#REF!</definedName>
    <definedName name="цена___0___0___8_4" localSheetId="2">#REF!</definedName>
    <definedName name="цена___0___0___8_4" localSheetId="1">#REF!</definedName>
    <definedName name="цена___0___0___8_4">#REF!</definedName>
    <definedName name="цена___0___0___9" localSheetId="2">#REF!</definedName>
    <definedName name="цена___0___0___9" localSheetId="1">#REF!</definedName>
    <definedName name="цена___0___0___9">#REF!</definedName>
    <definedName name="цена___0___0___9_15" localSheetId="2">#REF!</definedName>
    <definedName name="цена___0___0___9_15" localSheetId="1">#REF!</definedName>
    <definedName name="цена___0___0___9_15">#REF!</definedName>
    <definedName name="цена___0___0___9_16" localSheetId="2">#REF!</definedName>
    <definedName name="цена___0___0___9_16" localSheetId="1">#REF!</definedName>
    <definedName name="цена___0___0___9_16">#REF!</definedName>
    <definedName name="цена___0___0___9_19" localSheetId="2">#REF!</definedName>
    <definedName name="цена___0___0___9_19" localSheetId="1">#REF!</definedName>
    <definedName name="цена___0___0___9_19">#REF!</definedName>
    <definedName name="цена___0___0___9_4" localSheetId="2">#REF!</definedName>
    <definedName name="цена___0___0___9_4" localSheetId="1">#REF!</definedName>
    <definedName name="цена___0___0___9_4">#REF!</definedName>
    <definedName name="цена___0___0_1" localSheetId="2">#REF!</definedName>
    <definedName name="цена___0___0_1" localSheetId="1">#REF!</definedName>
    <definedName name="цена___0___0_1">#REF!</definedName>
    <definedName name="цена___0___0_1_15" localSheetId="2">#REF!</definedName>
    <definedName name="цена___0___0_1_15" localSheetId="1">#REF!</definedName>
    <definedName name="цена___0___0_1_15">#REF!</definedName>
    <definedName name="цена___0___0_10" localSheetId="2">#REF!</definedName>
    <definedName name="цена___0___0_10" localSheetId="1">#REF!</definedName>
    <definedName name="цена___0___0_10">#REF!</definedName>
    <definedName name="цена___0___0_13" localSheetId="2">#REF!</definedName>
    <definedName name="цена___0___0_13" localSheetId="1">#REF!</definedName>
    <definedName name="цена___0___0_13">#REF!</definedName>
    <definedName name="цена___0___0_14" localSheetId="2">#REF!</definedName>
    <definedName name="цена___0___0_14" localSheetId="1">#REF!</definedName>
    <definedName name="цена___0___0_14">#REF!</definedName>
    <definedName name="цена___0___0_15" localSheetId="2">#REF!</definedName>
    <definedName name="цена___0___0_15" localSheetId="1">#REF!</definedName>
    <definedName name="цена___0___0_15">#REF!</definedName>
    <definedName name="цена___0___0_16" localSheetId="2">#REF!</definedName>
    <definedName name="цена___0___0_16" localSheetId="1">#REF!</definedName>
    <definedName name="цена___0___0_16">#REF!</definedName>
    <definedName name="цена___0___0_17" localSheetId="2">#REF!</definedName>
    <definedName name="цена___0___0_17" localSheetId="1">#REF!</definedName>
    <definedName name="цена___0___0_17">#REF!</definedName>
    <definedName name="цена___0___0_18" localSheetId="2">#REF!</definedName>
    <definedName name="цена___0___0_18" localSheetId="1">#REF!</definedName>
    <definedName name="цена___0___0_18">#REF!</definedName>
    <definedName name="цена___0___0_19" localSheetId="2">#REF!</definedName>
    <definedName name="цена___0___0_19" localSheetId="1">#REF!</definedName>
    <definedName name="цена___0___0_19">#REF!</definedName>
    <definedName name="цена___0___0_20" localSheetId="2">#REF!</definedName>
    <definedName name="цена___0___0_20" localSheetId="1">#REF!</definedName>
    <definedName name="цена___0___0_20">#REF!</definedName>
    <definedName name="цена___0___0_3" localSheetId="2">#REF!</definedName>
    <definedName name="цена___0___0_3" localSheetId="1">#REF!</definedName>
    <definedName name="цена___0___0_3">#REF!</definedName>
    <definedName name="цена___0___0_4" localSheetId="2">#REF!</definedName>
    <definedName name="цена___0___0_4" localSheetId="1">#REF!</definedName>
    <definedName name="цена___0___0_4">#REF!</definedName>
    <definedName name="цена___0___0_5" localSheetId="2">#REF!</definedName>
    <definedName name="цена___0___0_5" localSheetId="1">#REF!</definedName>
    <definedName name="цена___0___0_5">#REF!</definedName>
    <definedName name="цена___0___0_7" localSheetId="2">#REF!</definedName>
    <definedName name="цена___0___0_7" localSheetId="1">#REF!</definedName>
    <definedName name="цена___0___0_7">#REF!</definedName>
    <definedName name="цена___0___0_8" localSheetId="2">#REF!</definedName>
    <definedName name="цена___0___0_8" localSheetId="1">#REF!</definedName>
    <definedName name="цена___0___0_8">#REF!</definedName>
    <definedName name="цена___0___0_9" localSheetId="2">#REF!</definedName>
    <definedName name="цена___0___0_9" localSheetId="1">#REF!</definedName>
    <definedName name="цена___0___0_9">#REF!</definedName>
    <definedName name="цена___0___1" localSheetId="2">#REF!</definedName>
    <definedName name="цена___0___1" localSheetId="1">#REF!</definedName>
    <definedName name="цена___0___1">#REF!</definedName>
    <definedName name="цена___0___1___0" localSheetId="2">#REF!</definedName>
    <definedName name="цена___0___1___0" localSheetId="1">#REF!</definedName>
    <definedName name="цена___0___1___0">#REF!</definedName>
    <definedName name="цена___0___1___0_14" localSheetId="2">#REF!</definedName>
    <definedName name="цена___0___1___0_14" localSheetId="1">#REF!</definedName>
    <definedName name="цена___0___1___0_14">#REF!</definedName>
    <definedName name="цена___0___1___0_15" localSheetId="2">#REF!</definedName>
    <definedName name="цена___0___1___0_15" localSheetId="1">#REF!</definedName>
    <definedName name="цена___0___1___0_15">#REF!</definedName>
    <definedName name="цена___0___1___0_16" localSheetId="2">#REF!</definedName>
    <definedName name="цена___0___1___0_16" localSheetId="1">#REF!</definedName>
    <definedName name="цена___0___1___0_16">#REF!</definedName>
    <definedName name="цена___0___1___0_19" localSheetId="2">#REF!</definedName>
    <definedName name="цена___0___1___0_19" localSheetId="1">#REF!</definedName>
    <definedName name="цена___0___1___0_19">#REF!</definedName>
    <definedName name="цена___0___1___0_4" localSheetId="2">#REF!</definedName>
    <definedName name="цена___0___1___0_4" localSheetId="1">#REF!</definedName>
    <definedName name="цена___0___1___0_4">#REF!</definedName>
    <definedName name="цена___0___1_1" localSheetId="2">#REF!</definedName>
    <definedName name="цена___0___1_1" localSheetId="1">#REF!</definedName>
    <definedName name="цена___0___1_1">#REF!</definedName>
    <definedName name="цена___0___1_10" localSheetId="2">#REF!</definedName>
    <definedName name="цена___0___1_10" localSheetId="1">#REF!</definedName>
    <definedName name="цена___0___1_10">#REF!</definedName>
    <definedName name="цена___0___1_13" localSheetId="2">#REF!</definedName>
    <definedName name="цена___0___1_13" localSheetId="1">#REF!</definedName>
    <definedName name="цена___0___1_13">#REF!</definedName>
    <definedName name="цена___0___1_14" localSheetId="2">#REF!</definedName>
    <definedName name="цена___0___1_14" localSheetId="1">#REF!</definedName>
    <definedName name="цена___0___1_14">#REF!</definedName>
    <definedName name="цена___0___1_15" localSheetId="2">#REF!</definedName>
    <definedName name="цена___0___1_15" localSheetId="1">#REF!</definedName>
    <definedName name="цена___0___1_15">#REF!</definedName>
    <definedName name="цена___0___1_16" localSheetId="2">#REF!</definedName>
    <definedName name="цена___0___1_16" localSheetId="1">#REF!</definedName>
    <definedName name="цена___0___1_16">#REF!</definedName>
    <definedName name="цена___0___1_17" localSheetId="2">#REF!</definedName>
    <definedName name="цена___0___1_17" localSheetId="1">#REF!</definedName>
    <definedName name="цена___0___1_17">#REF!</definedName>
    <definedName name="цена___0___1_18" localSheetId="2">#REF!</definedName>
    <definedName name="цена___0___1_18" localSheetId="1">#REF!</definedName>
    <definedName name="цена___0___1_18">#REF!</definedName>
    <definedName name="цена___0___1_19" localSheetId="2">#REF!</definedName>
    <definedName name="цена___0___1_19" localSheetId="1">#REF!</definedName>
    <definedName name="цена___0___1_19">#REF!</definedName>
    <definedName name="цена___0___1_20" localSheetId="2">#REF!</definedName>
    <definedName name="цена___0___1_20" localSheetId="1">#REF!</definedName>
    <definedName name="цена___0___1_20">#REF!</definedName>
    <definedName name="цена___0___1_3" localSheetId="2">#REF!</definedName>
    <definedName name="цена___0___1_3" localSheetId="1">#REF!</definedName>
    <definedName name="цена___0___1_3">#REF!</definedName>
    <definedName name="цена___0___1_4" localSheetId="2">#REF!</definedName>
    <definedName name="цена___0___1_4" localSheetId="1">#REF!</definedName>
    <definedName name="цена___0___1_4">#REF!</definedName>
    <definedName name="цена___0___1_7" localSheetId="2">#REF!</definedName>
    <definedName name="цена___0___1_7" localSheetId="1">#REF!</definedName>
    <definedName name="цена___0___1_7">#REF!</definedName>
    <definedName name="цена___0___1_8" localSheetId="2">#REF!</definedName>
    <definedName name="цена___0___1_8" localSheetId="1">#REF!</definedName>
    <definedName name="цена___0___1_8">#REF!</definedName>
    <definedName name="цена___0___1_9" localSheetId="2">#REF!</definedName>
    <definedName name="цена___0___1_9" localSheetId="1">#REF!</definedName>
    <definedName name="цена___0___1_9">#REF!</definedName>
    <definedName name="цена___0___10" localSheetId="2">#REF!</definedName>
    <definedName name="цена___0___10" localSheetId="1">#REF!</definedName>
    <definedName name="цена___0___10">#REF!</definedName>
    <definedName name="цена___0___10_1" localSheetId="2">#REF!</definedName>
    <definedName name="цена___0___10_1" localSheetId="1">#REF!</definedName>
    <definedName name="цена___0___10_1">#REF!</definedName>
    <definedName name="цена___0___10_10" localSheetId="2">#REF!</definedName>
    <definedName name="цена___0___10_10" localSheetId="1">#REF!</definedName>
    <definedName name="цена___0___10_10">#REF!</definedName>
    <definedName name="цена___0___10_13" localSheetId="2">#REF!</definedName>
    <definedName name="цена___0___10_13" localSheetId="1">#REF!</definedName>
    <definedName name="цена___0___10_13">#REF!</definedName>
    <definedName name="цена___0___10_14" localSheetId="2">#REF!</definedName>
    <definedName name="цена___0___10_14" localSheetId="1">#REF!</definedName>
    <definedName name="цена___0___10_14">#REF!</definedName>
    <definedName name="цена___0___10_15" localSheetId="2">#REF!</definedName>
    <definedName name="цена___0___10_15" localSheetId="1">#REF!</definedName>
    <definedName name="цена___0___10_15">#REF!</definedName>
    <definedName name="цена___0___10_16" localSheetId="2">#REF!</definedName>
    <definedName name="цена___0___10_16" localSheetId="1">#REF!</definedName>
    <definedName name="цена___0___10_16">#REF!</definedName>
    <definedName name="цена___0___10_17" localSheetId="2">#REF!</definedName>
    <definedName name="цена___0___10_17" localSheetId="1">#REF!</definedName>
    <definedName name="цена___0___10_17">#REF!</definedName>
    <definedName name="цена___0___10_18" localSheetId="2">#REF!</definedName>
    <definedName name="цена___0___10_18" localSheetId="1">#REF!</definedName>
    <definedName name="цена___0___10_18">#REF!</definedName>
    <definedName name="цена___0___10_19" localSheetId="2">#REF!</definedName>
    <definedName name="цена___0___10_19" localSheetId="1">#REF!</definedName>
    <definedName name="цена___0___10_19">#REF!</definedName>
    <definedName name="цена___0___10_20" localSheetId="2">#REF!</definedName>
    <definedName name="цена___0___10_20" localSheetId="1">#REF!</definedName>
    <definedName name="цена___0___10_20">#REF!</definedName>
    <definedName name="цена___0___10_3" localSheetId="2">#REF!</definedName>
    <definedName name="цена___0___10_3" localSheetId="1">#REF!</definedName>
    <definedName name="цена___0___10_3">#REF!</definedName>
    <definedName name="цена___0___10_4" localSheetId="2">#REF!</definedName>
    <definedName name="цена___0___10_4" localSheetId="1">#REF!</definedName>
    <definedName name="цена___0___10_4">#REF!</definedName>
    <definedName name="цена___0___10_7" localSheetId="2">#REF!</definedName>
    <definedName name="цена___0___10_7" localSheetId="1">#REF!</definedName>
    <definedName name="цена___0___10_7">#REF!</definedName>
    <definedName name="цена___0___10_8" localSheetId="2">#REF!</definedName>
    <definedName name="цена___0___10_8" localSheetId="1">#REF!</definedName>
    <definedName name="цена___0___10_8">#REF!</definedName>
    <definedName name="цена___0___10_9" localSheetId="2">#REF!</definedName>
    <definedName name="цена___0___10_9" localSheetId="1">#REF!</definedName>
    <definedName name="цена___0___10_9">#REF!</definedName>
    <definedName name="цена___0___12" localSheetId="2">#REF!</definedName>
    <definedName name="цена___0___12" localSheetId="1">#REF!</definedName>
    <definedName name="цена___0___12">#REF!</definedName>
    <definedName name="цена___0___12_13" localSheetId="2">#REF!</definedName>
    <definedName name="цена___0___12_13" localSheetId="1">#REF!</definedName>
    <definedName name="цена___0___12_13">#REF!</definedName>
    <definedName name="цена___0___12_15" localSheetId="2">#REF!</definedName>
    <definedName name="цена___0___12_15" localSheetId="1">#REF!</definedName>
    <definedName name="цена___0___12_15">#REF!</definedName>
    <definedName name="цена___0___12_16" localSheetId="2">#REF!</definedName>
    <definedName name="цена___0___12_16" localSheetId="1">#REF!</definedName>
    <definedName name="цена___0___12_16">#REF!</definedName>
    <definedName name="цена___0___12_17" localSheetId="2">#REF!</definedName>
    <definedName name="цена___0___12_17" localSheetId="1">#REF!</definedName>
    <definedName name="цена___0___12_17">#REF!</definedName>
    <definedName name="цена___0___12_18" localSheetId="2">#REF!</definedName>
    <definedName name="цена___0___12_18" localSheetId="1">#REF!</definedName>
    <definedName name="цена___0___12_18">#REF!</definedName>
    <definedName name="цена___0___12_19" localSheetId="2">#REF!</definedName>
    <definedName name="цена___0___12_19" localSheetId="1">#REF!</definedName>
    <definedName name="цена___0___12_19">#REF!</definedName>
    <definedName name="цена___0___12_20" localSheetId="2">#REF!</definedName>
    <definedName name="цена___0___12_20" localSheetId="1">#REF!</definedName>
    <definedName name="цена___0___12_20">#REF!</definedName>
    <definedName name="цена___0___12_3" localSheetId="2">#REF!</definedName>
    <definedName name="цена___0___12_3" localSheetId="1">#REF!</definedName>
    <definedName name="цена___0___12_3">#REF!</definedName>
    <definedName name="цена___0___12_4" localSheetId="2">#REF!</definedName>
    <definedName name="цена___0___12_4" localSheetId="1">#REF!</definedName>
    <definedName name="цена___0___12_4">#REF!</definedName>
    <definedName name="цена___0___2" localSheetId="2">#REF!</definedName>
    <definedName name="цена___0___2" localSheetId="1">#REF!</definedName>
    <definedName name="цена___0___2">#REF!</definedName>
    <definedName name="цена___0___2___0" localSheetId="2">#REF!</definedName>
    <definedName name="цена___0___2___0" localSheetId="1">#REF!</definedName>
    <definedName name="цена___0___2___0">#REF!</definedName>
    <definedName name="цена___0___2___0___0" localSheetId="2">#REF!</definedName>
    <definedName name="цена___0___2___0___0" localSheetId="1">#REF!</definedName>
    <definedName name="цена___0___2___0___0">#REF!</definedName>
    <definedName name="цена___0___2___0___0_14" localSheetId="2">#REF!</definedName>
    <definedName name="цена___0___2___0___0_14" localSheetId="1">#REF!</definedName>
    <definedName name="цена___0___2___0___0_14">#REF!</definedName>
    <definedName name="цена___0___2___0___0_15" localSheetId="2">#REF!</definedName>
    <definedName name="цена___0___2___0___0_15" localSheetId="1">#REF!</definedName>
    <definedName name="цена___0___2___0___0_15">#REF!</definedName>
    <definedName name="цена___0___2___0___0_16" localSheetId="2">#REF!</definedName>
    <definedName name="цена___0___2___0___0_16" localSheetId="1">#REF!</definedName>
    <definedName name="цена___0___2___0___0_16">#REF!</definedName>
    <definedName name="цена___0___2___0___0_19" localSheetId="2">#REF!</definedName>
    <definedName name="цена___0___2___0___0_19" localSheetId="1">#REF!</definedName>
    <definedName name="цена___0___2___0___0_19">#REF!</definedName>
    <definedName name="цена___0___2___0___0_4" localSheetId="2">#REF!</definedName>
    <definedName name="цена___0___2___0___0_4" localSheetId="1">#REF!</definedName>
    <definedName name="цена___0___2___0___0_4">#REF!</definedName>
    <definedName name="цена___0___2___0_1" localSheetId="2">#REF!</definedName>
    <definedName name="цена___0___2___0_1" localSheetId="1">#REF!</definedName>
    <definedName name="цена___0___2___0_1">#REF!</definedName>
    <definedName name="цена___0___2___0_10" localSheetId="2">#REF!</definedName>
    <definedName name="цена___0___2___0_10" localSheetId="1">#REF!</definedName>
    <definedName name="цена___0___2___0_10">#REF!</definedName>
    <definedName name="цена___0___2___0_13" localSheetId="2">#REF!</definedName>
    <definedName name="цена___0___2___0_13" localSheetId="1">#REF!</definedName>
    <definedName name="цена___0___2___0_13">#REF!</definedName>
    <definedName name="цена___0___2___0_14" localSheetId="2">#REF!</definedName>
    <definedName name="цена___0___2___0_14" localSheetId="1">#REF!</definedName>
    <definedName name="цена___0___2___0_14">#REF!</definedName>
    <definedName name="цена___0___2___0_15" localSheetId="2">#REF!</definedName>
    <definedName name="цена___0___2___0_15" localSheetId="1">#REF!</definedName>
    <definedName name="цена___0___2___0_15">#REF!</definedName>
    <definedName name="цена___0___2___0_16" localSheetId="2">#REF!</definedName>
    <definedName name="цена___0___2___0_16" localSheetId="1">#REF!</definedName>
    <definedName name="цена___0___2___0_16">#REF!</definedName>
    <definedName name="цена___0___2___0_17" localSheetId="2">#REF!</definedName>
    <definedName name="цена___0___2___0_17" localSheetId="1">#REF!</definedName>
    <definedName name="цена___0___2___0_17">#REF!</definedName>
    <definedName name="цена___0___2___0_18" localSheetId="2">#REF!</definedName>
    <definedName name="цена___0___2___0_18" localSheetId="1">#REF!</definedName>
    <definedName name="цена___0___2___0_18">#REF!</definedName>
    <definedName name="цена___0___2___0_19" localSheetId="2">#REF!</definedName>
    <definedName name="цена___0___2___0_19" localSheetId="1">#REF!</definedName>
    <definedName name="цена___0___2___0_19">#REF!</definedName>
    <definedName name="цена___0___2___0_20" localSheetId="2">#REF!</definedName>
    <definedName name="цена___0___2___0_20" localSheetId="1">#REF!</definedName>
    <definedName name="цена___0___2___0_20">#REF!</definedName>
    <definedName name="цена___0___2___0_3" localSheetId="2">#REF!</definedName>
    <definedName name="цена___0___2___0_3" localSheetId="1">#REF!</definedName>
    <definedName name="цена___0___2___0_3">#REF!</definedName>
    <definedName name="цена___0___2___0_4" localSheetId="2">#REF!</definedName>
    <definedName name="цена___0___2___0_4" localSheetId="1">#REF!</definedName>
    <definedName name="цена___0___2___0_4">#REF!</definedName>
    <definedName name="цена___0___2___0_7" localSheetId="2">#REF!</definedName>
    <definedName name="цена___0___2___0_7" localSheetId="1">#REF!</definedName>
    <definedName name="цена___0___2___0_7">#REF!</definedName>
    <definedName name="цена___0___2___0_8" localSheetId="2">#REF!</definedName>
    <definedName name="цена___0___2___0_8" localSheetId="1">#REF!</definedName>
    <definedName name="цена___0___2___0_8">#REF!</definedName>
    <definedName name="цена___0___2___0_9" localSheetId="2">#REF!</definedName>
    <definedName name="цена___0___2___0_9" localSheetId="1">#REF!</definedName>
    <definedName name="цена___0___2___0_9">#REF!</definedName>
    <definedName name="цена___0___2___5" localSheetId="2">#REF!</definedName>
    <definedName name="цена___0___2___5" localSheetId="1">#REF!</definedName>
    <definedName name="цена___0___2___5">#REF!</definedName>
    <definedName name="цена___0___2___5_14" localSheetId="2">#REF!</definedName>
    <definedName name="цена___0___2___5_14" localSheetId="1">#REF!</definedName>
    <definedName name="цена___0___2___5_14">#REF!</definedName>
    <definedName name="цена___0___2___5_15" localSheetId="2">#REF!</definedName>
    <definedName name="цена___0___2___5_15" localSheetId="1">#REF!</definedName>
    <definedName name="цена___0___2___5_15">#REF!</definedName>
    <definedName name="цена___0___2___5_16" localSheetId="2">#REF!</definedName>
    <definedName name="цена___0___2___5_16" localSheetId="1">#REF!</definedName>
    <definedName name="цена___0___2___5_16">#REF!</definedName>
    <definedName name="цена___0___2___5_19" localSheetId="2">#REF!</definedName>
    <definedName name="цена___0___2___5_19" localSheetId="1">#REF!</definedName>
    <definedName name="цена___0___2___5_19">#REF!</definedName>
    <definedName name="цена___0___2___5_4" localSheetId="2">#REF!</definedName>
    <definedName name="цена___0___2___5_4" localSheetId="1">#REF!</definedName>
    <definedName name="цена___0___2___5_4">#REF!</definedName>
    <definedName name="цена___0___2_1" localSheetId="2">#REF!</definedName>
    <definedName name="цена___0___2_1" localSheetId="1">#REF!</definedName>
    <definedName name="цена___0___2_1">#REF!</definedName>
    <definedName name="цена___0___2_10" localSheetId="2">#REF!</definedName>
    <definedName name="цена___0___2_10" localSheetId="1">#REF!</definedName>
    <definedName name="цена___0___2_10">#REF!</definedName>
    <definedName name="цена___0___2_13" localSheetId="2">#REF!</definedName>
    <definedName name="цена___0___2_13" localSheetId="1">#REF!</definedName>
    <definedName name="цена___0___2_13">#REF!</definedName>
    <definedName name="цена___0___2_14" localSheetId="2">#REF!</definedName>
    <definedName name="цена___0___2_14" localSheetId="1">#REF!</definedName>
    <definedName name="цена___0___2_14">#REF!</definedName>
    <definedName name="цена___0___2_15" localSheetId="2">#REF!</definedName>
    <definedName name="цена___0___2_15" localSheetId="1">#REF!</definedName>
    <definedName name="цена___0___2_15">#REF!</definedName>
    <definedName name="цена___0___2_16" localSheetId="2">#REF!</definedName>
    <definedName name="цена___0___2_16" localSheetId="1">#REF!</definedName>
    <definedName name="цена___0___2_16">#REF!</definedName>
    <definedName name="цена___0___2_17" localSheetId="2">#REF!</definedName>
    <definedName name="цена___0___2_17" localSheetId="1">#REF!</definedName>
    <definedName name="цена___0___2_17">#REF!</definedName>
    <definedName name="цена___0___2_18" localSheetId="2">#REF!</definedName>
    <definedName name="цена___0___2_18" localSheetId="1">#REF!</definedName>
    <definedName name="цена___0___2_18">#REF!</definedName>
    <definedName name="цена___0___2_19" localSheetId="2">#REF!</definedName>
    <definedName name="цена___0___2_19" localSheetId="1">#REF!</definedName>
    <definedName name="цена___0___2_19">#REF!</definedName>
    <definedName name="цена___0___2_20" localSheetId="2">#REF!</definedName>
    <definedName name="цена___0___2_20" localSheetId="1">#REF!</definedName>
    <definedName name="цена___0___2_20">#REF!</definedName>
    <definedName name="цена___0___2_3" localSheetId="2">#REF!</definedName>
    <definedName name="цена___0___2_3" localSheetId="1">#REF!</definedName>
    <definedName name="цена___0___2_3">#REF!</definedName>
    <definedName name="цена___0___2_4" localSheetId="2">#REF!</definedName>
    <definedName name="цена___0___2_4" localSheetId="1">#REF!</definedName>
    <definedName name="цена___0___2_4">#REF!</definedName>
    <definedName name="цена___0___2_5" localSheetId="2">#REF!</definedName>
    <definedName name="цена___0___2_5" localSheetId="1">#REF!</definedName>
    <definedName name="цена___0___2_5">#REF!</definedName>
    <definedName name="цена___0___2_7" localSheetId="2">#REF!</definedName>
    <definedName name="цена___0___2_7" localSheetId="1">#REF!</definedName>
    <definedName name="цена___0___2_7">#REF!</definedName>
    <definedName name="цена___0___2_8" localSheetId="2">#REF!</definedName>
    <definedName name="цена___0___2_8" localSheetId="1">#REF!</definedName>
    <definedName name="цена___0___2_8">#REF!</definedName>
    <definedName name="цена___0___2_9" localSheetId="2">#REF!</definedName>
    <definedName name="цена___0___2_9" localSheetId="1">#REF!</definedName>
    <definedName name="цена___0___2_9">#REF!</definedName>
    <definedName name="цена___0___3" localSheetId="2">#REF!</definedName>
    <definedName name="цена___0___3" localSheetId="1">#REF!</definedName>
    <definedName name="цена___0___3">#REF!</definedName>
    <definedName name="цена___0___3___0" localSheetId="2">#REF!</definedName>
    <definedName name="цена___0___3___0" localSheetId="1">#REF!</definedName>
    <definedName name="цена___0___3___0">#REF!</definedName>
    <definedName name="цена___0___3___0_14" localSheetId="2">#REF!</definedName>
    <definedName name="цена___0___3___0_14" localSheetId="1">#REF!</definedName>
    <definedName name="цена___0___3___0_14">#REF!</definedName>
    <definedName name="цена___0___3___0_15" localSheetId="2">#REF!</definedName>
    <definedName name="цена___0___3___0_15" localSheetId="1">#REF!</definedName>
    <definedName name="цена___0___3___0_15">#REF!</definedName>
    <definedName name="цена___0___3___0_16" localSheetId="2">#REF!</definedName>
    <definedName name="цена___0___3___0_16" localSheetId="1">#REF!</definedName>
    <definedName name="цена___0___3___0_16">#REF!</definedName>
    <definedName name="цена___0___3___0_19" localSheetId="2">#REF!</definedName>
    <definedName name="цена___0___3___0_19" localSheetId="1">#REF!</definedName>
    <definedName name="цена___0___3___0_19">#REF!</definedName>
    <definedName name="цена___0___3___0_4" localSheetId="2">#REF!</definedName>
    <definedName name="цена___0___3___0_4" localSheetId="1">#REF!</definedName>
    <definedName name="цена___0___3___0_4">#REF!</definedName>
    <definedName name="цена___0___3___3" localSheetId="2">#REF!</definedName>
    <definedName name="цена___0___3___3" localSheetId="1">#REF!</definedName>
    <definedName name="цена___0___3___3">#REF!</definedName>
    <definedName name="цена___0___3___3_15" localSheetId="2">#REF!</definedName>
    <definedName name="цена___0___3___3_15" localSheetId="1">#REF!</definedName>
    <definedName name="цена___0___3___3_15">#REF!</definedName>
    <definedName name="цена___0___3___3_16" localSheetId="2">#REF!</definedName>
    <definedName name="цена___0___3___3_16" localSheetId="1">#REF!</definedName>
    <definedName name="цена___0___3___3_16">#REF!</definedName>
    <definedName name="цена___0___3___3_19" localSheetId="2">#REF!</definedName>
    <definedName name="цена___0___3___3_19" localSheetId="1">#REF!</definedName>
    <definedName name="цена___0___3___3_19">#REF!</definedName>
    <definedName name="цена___0___3___3_4" localSheetId="2">#REF!</definedName>
    <definedName name="цена___0___3___3_4" localSheetId="1">#REF!</definedName>
    <definedName name="цена___0___3___3_4">#REF!</definedName>
    <definedName name="цена___0___3___5" localSheetId="2">#REF!</definedName>
    <definedName name="цена___0___3___5" localSheetId="1">#REF!</definedName>
    <definedName name="цена___0___3___5">#REF!</definedName>
    <definedName name="цена___0___3_1" localSheetId="2">#REF!</definedName>
    <definedName name="цена___0___3_1" localSheetId="1">#REF!</definedName>
    <definedName name="цена___0___3_1">#REF!</definedName>
    <definedName name="цена___0___3_10" localSheetId="2">#REF!</definedName>
    <definedName name="цена___0___3_10" localSheetId="1">#REF!</definedName>
    <definedName name="цена___0___3_10">#REF!</definedName>
    <definedName name="цена___0___3_13" localSheetId="2">#REF!</definedName>
    <definedName name="цена___0___3_13" localSheetId="1">#REF!</definedName>
    <definedName name="цена___0___3_13">#REF!</definedName>
    <definedName name="цена___0___3_14" localSheetId="2">#REF!</definedName>
    <definedName name="цена___0___3_14" localSheetId="1">#REF!</definedName>
    <definedName name="цена___0___3_14">#REF!</definedName>
    <definedName name="цена___0___3_15" localSheetId="2">#REF!</definedName>
    <definedName name="цена___0___3_15" localSheetId="1">#REF!</definedName>
    <definedName name="цена___0___3_15">#REF!</definedName>
    <definedName name="цена___0___3_16" localSheetId="2">#REF!</definedName>
    <definedName name="цена___0___3_16" localSheetId="1">#REF!</definedName>
    <definedName name="цена___0___3_16">#REF!</definedName>
    <definedName name="цена___0___3_17" localSheetId="2">#REF!</definedName>
    <definedName name="цена___0___3_17" localSheetId="1">#REF!</definedName>
    <definedName name="цена___0___3_17">#REF!</definedName>
    <definedName name="цена___0___3_18" localSheetId="2">#REF!</definedName>
    <definedName name="цена___0___3_18" localSheetId="1">#REF!</definedName>
    <definedName name="цена___0___3_18">#REF!</definedName>
    <definedName name="цена___0___3_19" localSheetId="2">#REF!</definedName>
    <definedName name="цена___0___3_19" localSheetId="1">#REF!</definedName>
    <definedName name="цена___0___3_19">#REF!</definedName>
    <definedName name="цена___0___3_20" localSheetId="2">#REF!</definedName>
    <definedName name="цена___0___3_20" localSheetId="1">#REF!</definedName>
    <definedName name="цена___0___3_20">#REF!</definedName>
    <definedName name="цена___0___3_3" localSheetId="2">#REF!</definedName>
    <definedName name="цена___0___3_3" localSheetId="1">#REF!</definedName>
    <definedName name="цена___0___3_3">#REF!</definedName>
    <definedName name="цена___0___3_4" localSheetId="2">#REF!</definedName>
    <definedName name="цена___0___3_4" localSheetId="1">#REF!</definedName>
    <definedName name="цена___0___3_4">#REF!</definedName>
    <definedName name="цена___0___3_5" localSheetId="2">#REF!</definedName>
    <definedName name="цена___0___3_5" localSheetId="1">#REF!</definedName>
    <definedName name="цена___0___3_5">#REF!</definedName>
    <definedName name="цена___0___3_7" localSheetId="2">#REF!</definedName>
    <definedName name="цена___0___3_7" localSheetId="1">#REF!</definedName>
    <definedName name="цена___0___3_7">#REF!</definedName>
    <definedName name="цена___0___3_8" localSheetId="2">#REF!</definedName>
    <definedName name="цена___0___3_8" localSheetId="1">#REF!</definedName>
    <definedName name="цена___0___3_8">#REF!</definedName>
    <definedName name="цена___0___3_9" localSheetId="2">#REF!</definedName>
    <definedName name="цена___0___3_9" localSheetId="1">#REF!</definedName>
    <definedName name="цена___0___3_9">#REF!</definedName>
    <definedName name="цена___0___4" localSheetId="2">#REF!</definedName>
    <definedName name="цена___0___4" localSheetId="1">#REF!</definedName>
    <definedName name="цена___0___4">#REF!</definedName>
    <definedName name="цена___0___4___0" localSheetId="2">#REF!</definedName>
    <definedName name="цена___0___4___0" localSheetId="1">#REF!</definedName>
    <definedName name="цена___0___4___0">#REF!</definedName>
    <definedName name="цена___0___4___0_14" localSheetId="2">#REF!</definedName>
    <definedName name="цена___0___4___0_14" localSheetId="1">#REF!</definedName>
    <definedName name="цена___0___4___0_14">#REF!</definedName>
    <definedName name="цена___0___4___0_15" localSheetId="2">#REF!</definedName>
    <definedName name="цена___0___4___0_15" localSheetId="1">#REF!</definedName>
    <definedName name="цена___0___4___0_15">#REF!</definedName>
    <definedName name="цена___0___4___0_16" localSheetId="2">#REF!</definedName>
    <definedName name="цена___0___4___0_16" localSheetId="1">#REF!</definedName>
    <definedName name="цена___0___4___0_16">#REF!</definedName>
    <definedName name="цена___0___4___0_19" localSheetId="2">#REF!</definedName>
    <definedName name="цена___0___4___0_19" localSheetId="1">#REF!</definedName>
    <definedName name="цена___0___4___0_19">#REF!</definedName>
    <definedName name="цена___0___4___0_4" localSheetId="2">#REF!</definedName>
    <definedName name="цена___0___4___0_4" localSheetId="1">#REF!</definedName>
    <definedName name="цена___0___4___0_4">#REF!</definedName>
    <definedName name="цена___0___4___5" localSheetId="2">#REF!</definedName>
    <definedName name="цена___0___4___5" localSheetId="1">#REF!</definedName>
    <definedName name="цена___0___4___5">#REF!</definedName>
    <definedName name="цена___0___4___5_14" localSheetId="2">#REF!</definedName>
    <definedName name="цена___0___4___5_14" localSheetId="1">#REF!</definedName>
    <definedName name="цена___0___4___5_14">#REF!</definedName>
    <definedName name="цена___0___4___5_15" localSheetId="2">#REF!</definedName>
    <definedName name="цена___0___4___5_15" localSheetId="1">#REF!</definedName>
    <definedName name="цена___0___4___5_15">#REF!</definedName>
    <definedName name="цена___0___4___5_16" localSheetId="2">#REF!</definedName>
    <definedName name="цена___0___4___5_16" localSheetId="1">#REF!</definedName>
    <definedName name="цена___0___4___5_16">#REF!</definedName>
    <definedName name="цена___0___4___5_19" localSheetId="2">#REF!</definedName>
    <definedName name="цена___0___4___5_19" localSheetId="1">#REF!</definedName>
    <definedName name="цена___0___4___5_19">#REF!</definedName>
    <definedName name="цена___0___4___5_4" localSheetId="2">#REF!</definedName>
    <definedName name="цена___0___4___5_4" localSheetId="1">#REF!</definedName>
    <definedName name="цена___0___4___5_4">#REF!</definedName>
    <definedName name="цена___0___4_1" localSheetId="2">#REF!</definedName>
    <definedName name="цена___0___4_1" localSheetId="1">#REF!</definedName>
    <definedName name="цена___0___4_1">#REF!</definedName>
    <definedName name="цена___0___4_10" localSheetId="2">#REF!</definedName>
    <definedName name="цена___0___4_10" localSheetId="1">#REF!</definedName>
    <definedName name="цена___0___4_10">#REF!</definedName>
    <definedName name="цена___0___4_13" localSheetId="2">#REF!</definedName>
    <definedName name="цена___0___4_13" localSheetId="1">#REF!</definedName>
    <definedName name="цена___0___4_13">#REF!</definedName>
    <definedName name="цена___0___4_14" localSheetId="2">#REF!</definedName>
    <definedName name="цена___0___4_14" localSheetId="1">#REF!</definedName>
    <definedName name="цена___0___4_14">#REF!</definedName>
    <definedName name="цена___0___4_15" localSheetId="2">#REF!</definedName>
    <definedName name="цена___0___4_15" localSheetId="1">#REF!</definedName>
    <definedName name="цена___0___4_15">#REF!</definedName>
    <definedName name="цена___0___4_16" localSheetId="2">#REF!</definedName>
    <definedName name="цена___0___4_16" localSheetId="1">#REF!</definedName>
    <definedName name="цена___0___4_16">#REF!</definedName>
    <definedName name="цена___0___4_17" localSheetId="2">#REF!</definedName>
    <definedName name="цена___0___4_17" localSheetId="1">#REF!</definedName>
    <definedName name="цена___0___4_17">#REF!</definedName>
    <definedName name="цена___0___4_18" localSheetId="2">#REF!</definedName>
    <definedName name="цена___0___4_18" localSheetId="1">#REF!</definedName>
    <definedName name="цена___0___4_18">#REF!</definedName>
    <definedName name="цена___0___4_19" localSheetId="2">#REF!</definedName>
    <definedName name="цена___0___4_19" localSheetId="1">#REF!</definedName>
    <definedName name="цена___0___4_19">#REF!</definedName>
    <definedName name="цена___0___4_20" localSheetId="2">#REF!</definedName>
    <definedName name="цена___0___4_20" localSheetId="1">#REF!</definedName>
    <definedName name="цена___0___4_20">#REF!</definedName>
    <definedName name="цена___0___4_3" localSheetId="2">#REF!</definedName>
    <definedName name="цена___0___4_3" localSheetId="1">#REF!</definedName>
    <definedName name="цена___0___4_3">#REF!</definedName>
    <definedName name="цена___0___4_4" localSheetId="2">#REF!</definedName>
    <definedName name="цена___0___4_4" localSheetId="1">#REF!</definedName>
    <definedName name="цена___0___4_4">#REF!</definedName>
    <definedName name="цена___0___4_5" localSheetId="2">#REF!</definedName>
    <definedName name="цена___0___4_5" localSheetId="1">#REF!</definedName>
    <definedName name="цена___0___4_5">#REF!</definedName>
    <definedName name="цена___0___4_7" localSheetId="2">#REF!</definedName>
    <definedName name="цена___0___4_7" localSheetId="1">#REF!</definedName>
    <definedName name="цена___0___4_7">#REF!</definedName>
    <definedName name="цена___0___4_8" localSheetId="2">#REF!</definedName>
    <definedName name="цена___0___4_8" localSheetId="1">#REF!</definedName>
    <definedName name="цена___0___4_8">#REF!</definedName>
    <definedName name="цена___0___4_9" localSheetId="2">#REF!</definedName>
    <definedName name="цена___0___4_9" localSheetId="1">#REF!</definedName>
    <definedName name="цена___0___4_9">#REF!</definedName>
    <definedName name="цена___0___5" localSheetId="2">#REF!</definedName>
    <definedName name="цена___0___5" localSheetId="1">#REF!</definedName>
    <definedName name="цена___0___5">#REF!</definedName>
    <definedName name="цена___0___5___0" localSheetId="2">#REF!</definedName>
    <definedName name="цена___0___5___0" localSheetId="1">#REF!</definedName>
    <definedName name="цена___0___5___0">#REF!</definedName>
    <definedName name="цена___0___5___0_15" localSheetId="2">#REF!</definedName>
    <definedName name="цена___0___5___0_15" localSheetId="1">#REF!</definedName>
    <definedName name="цена___0___5___0_15">#REF!</definedName>
    <definedName name="цена___0___5___0_16" localSheetId="2">#REF!</definedName>
    <definedName name="цена___0___5___0_16" localSheetId="1">#REF!</definedName>
    <definedName name="цена___0___5___0_16">#REF!</definedName>
    <definedName name="цена___0___5___0_19" localSheetId="2">#REF!</definedName>
    <definedName name="цена___0___5___0_19" localSheetId="1">#REF!</definedName>
    <definedName name="цена___0___5___0_19">#REF!</definedName>
    <definedName name="цена___0___5___0_4" localSheetId="2">#REF!</definedName>
    <definedName name="цена___0___5___0_4" localSheetId="1">#REF!</definedName>
    <definedName name="цена___0___5___0_4">#REF!</definedName>
    <definedName name="цена___0___5_13" localSheetId="2">#REF!</definedName>
    <definedName name="цена___0___5_13" localSheetId="1">#REF!</definedName>
    <definedName name="цена___0___5_13">#REF!</definedName>
    <definedName name="цена___0___5_14" localSheetId="2">#REF!</definedName>
    <definedName name="цена___0___5_14" localSheetId="1">#REF!</definedName>
    <definedName name="цена___0___5_14">#REF!</definedName>
    <definedName name="цена___0___5_15" localSheetId="2">#REF!</definedName>
    <definedName name="цена___0___5_15" localSheetId="1">#REF!</definedName>
    <definedName name="цена___0___5_15">#REF!</definedName>
    <definedName name="цена___0___5_16" localSheetId="2">#REF!</definedName>
    <definedName name="цена___0___5_16" localSheetId="1">#REF!</definedName>
    <definedName name="цена___0___5_16">#REF!</definedName>
    <definedName name="цена___0___5_17" localSheetId="2">#REF!</definedName>
    <definedName name="цена___0___5_17" localSheetId="1">#REF!</definedName>
    <definedName name="цена___0___5_17">#REF!</definedName>
    <definedName name="цена___0___5_18" localSheetId="2">#REF!</definedName>
    <definedName name="цена___0___5_18" localSheetId="1">#REF!</definedName>
    <definedName name="цена___0___5_18">#REF!</definedName>
    <definedName name="цена___0___5_19" localSheetId="2">#REF!</definedName>
    <definedName name="цена___0___5_19" localSheetId="1">#REF!</definedName>
    <definedName name="цена___0___5_19">#REF!</definedName>
    <definedName name="цена___0___5_20" localSheetId="2">#REF!</definedName>
    <definedName name="цена___0___5_20" localSheetId="1">#REF!</definedName>
    <definedName name="цена___0___5_20">#REF!</definedName>
    <definedName name="цена___0___5_3" localSheetId="2">#REF!</definedName>
    <definedName name="цена___0___5_3" localSheetId="1">#REF!</definedName>
    <definedName name="цена___0___5_3">#REF!</definedName>
    <definedName name="цена___0___5_4" localSheetId="2">#REF!</definedName>
    <definedName name="цена___0___5_4" localSheetId="1">#REF!</definedName>
    <definedName name="цена___0___5_4">#REF!</definedName>
    <definedName name="цена___0___6" localSheetId="2">#REF!</definedName>
    <definedName name="цена___0___6" localSheetId="1">#REF!</definedName>
    <definedName name="цена___0___6">#REF!</definedName>
    <definedName name="цена___0___6___0" localSheetId="2">#REF!</definedName>
    <definedName name="цена___0___6___0" localSheetId="1">#REF!</definedName>
    <definedName name="цена___0___6___0">#REF!</definedName>
    <definedName name="цена___0___6___0_15" localSheetId="2">#REF!</definedName>
    <definedName name="цена___0___6___0_15" localSheetId="1">#REF!</definedName>
    <definedName name="цена___0___6___0_15">#REF!</definedName>
    <definedName name="цена___0___6___0_16" localSheetId="2">#REF!</definedName>
    <definedName name="цена___0___6___0_16" localSheetId="1">#REF!</definedName>
    <definedName name="цена___0___6___0_16">#REF!</definedName>
    <definedName name="цена___0___6___0_19" localSheetId="2">#REF!</definedName>
    <definedName name="цена___0___6___0_19" localSheetId="1">#REF!</definedName>
    <definedName name="цена___0___6___0_19">#REF!</definedName>
    <definedName name="цена___0___6___0_4" localSheetId="2">#REF!</definedName>
    <definedName name="цена___0___6___0_4" localSheetId="1">#REF!</definedName>
    <definedName name="цена___0___6___0_4">#REF!</definedName>
    <definedName name="цена___0___6_1" localSheetId="2">#REF!</definedName>
    <definedName name="цена___0___6_1" localSheetId="1">#REF!</definedName>
    <definedName name="цена___0___6_1">#REF!</definedName>
    <definedName name="цена___0___6_10" localSheetId="2">#REF!</definedName>
    <definedName name="цена___0___6_10" localSheetId="1">#REF!</definedName>
    <definedName name="цена___0___6_10">#REF!</definedName>
    <definedName name="цена___0___6_13" localSheetId="2">#REF!</definedName>
    <definedName name="цена___0___6_13" localSheetId="1">#REF!</definedName>
    <definedName name="цена___0___6_13">#REF!</definedName>
    <definedName name="цена___0___6_14" localSheetId="2">#REF!</definedName>
    <definedName name="цена___0___6_14" localSheetId="1">#REF!</definedName>
    <definedName name="цена___0___6_14">#REF!</definedName>
    <definedName name="цена___0___6_15" localSheetId="2">#REF!</definedName>
    <definedName name="цена___0___6_15" localSheetId="1">#REF!</definedName>
    <definedName name="цена___0___6_15">#REF!</definedName>
    <definedName name="цена___0___6_16" localSheetId="2">#REF!</definedName>
    <definedName name="цена___0___6_16" localSheetId="1">#REF!</definedName>
    <definedName name="цена___0___6_16">#REF!</definedName>
    <definedName name="цена___0___6_17" localSheetId="2">#REF!</definedName>
    <definedName name="цена___0___6_17" localSheetId="1">#REF!</definedName>
    <definedName name="цена___0___6_17">#REF!</definedName>
    <definedName name="цена___0___6_18" localSheetId="2">#REF!</definedName>
    <definedName name="цена___0___6_18" localSheetId="1">#REF!</definedName>
    <definedName name="цена___0___6_18">#REF!</definedName>
    <definedName name="цена___0___6_19" localSheetId="2">#REF!</definedName>
    <definedName name="цена___0___6_19" localSheetId="1">#REF!</definedName>
    <definedName name="цена___0___6_19">#REF!</definedName>
    <definedName name="цена___0___6_20" localSheetId="2">#REF!</definedName>
    <definedName name="цена___0___6_20" localSheetId="1">#REF!</definedName>
    <definedName name="цена___0___6_20">#REF!</definedName>
    <definedName name="цена___0___6_3" localSheetId="2">#REF!</definedName>
    <definedName name="цена___0___6_3" localSheetId="1">#REF!</definedName>
    <definedName name="цена___0___6_3">#REF!</definedName>
    <definedName name="цена___0___6_4" localSheetId="2">#REF!</definedName>
    <definedName name="цена___0___6_4" localSheetId="1">#REF!</definedName>
    <definedName name="цена___0___6_4">#REF!</definedName>
    <definedName name="цена___0___6_7" localSheetId="2">#REF!</definedName>
    <definedName name="цена___0___6_7" localSheetId="1">#REF!</definedName>
    <definedName name="цена___0___6_7">#REF!</definedName>
    <definedName name="цена___0___6_8" localSheetId="2">#REF!</definedName>
    <definedName name="цена___0___6_8" localSheetId="1">#REF!</definedName>
    <definedName name="цена___0___6_8">#REF!</definedName>
    <definedName name="цена___0___6_9" localSheetId="2">#REF!</definedName>
    <definedName name="цена___0___6_9" localSheetId="1">#REF!</definedName>
    <definedName name="цена___0___6_9">#REF!</definedName>
    <definedName name="цена___0___7" localSheetId="2">#REF!</definedName>
    <definedName name="цена___0___7" localSheetId="1">#REF!</definedName>
    <definedName name="цена___0___7">#REF!</definedName>
    <definedName name="цена___0___7_15" localSheetId="2">#REF!</definedName>
    <definedName name="цена___0___7_15" localSheetId="1">#REF!</definedName>
    <definedName name="цена___0___7_15">#REF!</definedName>
    <definedName name="цена___0___7_16" localSheetId="2">#REF!</definedName>
    <definedName name="цена___0___7_16" localSheetId="1">#REF!</definedName>
    <definedName name="цена___0___7_16">#REF!</definedName>
    <definedName name="цена___0___7_19" localSheetId="2">#REF!</definedName>
    <definedName name="цена___0___7_19" localSheetId="1">#REF!</definedName>
    <definedName name="цена___0___7_19">#REF!</definedName>
    <definedName name="цена___0___7_4" localSheetId="2">#REF!</definedName>
    <definedName name="цена___0___7_4" localSheetId="1">#REF!</definedName>
    <definedName name="цена___0___7_4">#REF!</definedName>
    <definedName name="цена___0___8" localSheetId="2">#REF!</definedName>
    <definedName name="цена___0___8" localSheetId="1">#REF!</definedName>
    <definedName name="цена___0___8">#REF!</definedName>
    <definedName name="цена___0___8___0" localSheetId="2">#REF!</definedName>
    <definedName name="цена___0___8___0" localSheetId="1">#REF!</definedName>
    <definedName name="цена___0___8___0">#REF!</definedName>
    <definedName name="цена___0___8___0_15" localSheetId="2">#REF!</definedName>
    <definedName name="цена___0___8___0_15" localSheetId="1">#REF!</definedName>
    <definedName name="цена___0___8___0_15">#REF!</definedName>
    <definedName name="цена___0___8___0_16" localSheetId="2">#REF!</definedName>
    <definedName name="цена___0___8___0_16" localSheetId="1">#REF!</definedName>
    <definedName name="цена___0___8___0_16">#REF!</definedName>
    <definedName name="цена___0___8___0_19" localSheetId="2">#REF!</definedName>
    <definedName name="цена___0___8___0_19" localSheetId="1">#REF!</definedName>
    <definedName name="цена___0___8___0_19">#REF!</definedName>
    <definedName name="цена___0___8___0_4" localSheetId="2">#REF!</definedName>
    <definedName name="цена___0___8___0_4" localSheetId="1">#REF!</definedName>
    <definedName name="цена___0___8___0_4">#REF!</definedName>
    <definedName name="цена___0___8_1" localSheetId="2">#REF!</definedName>
    <definedName name="цена___0___8_1" localSheetId="1">#REF!</definedName>
    <definedName name="цена___0___8_1">#REF!</definedName>
    <definedName name="цена___0___8_10" localSheetId="2">#REF!</definedName>
    <definedName name="цена___0___8_10" localSheetId="1">#REF!</definedName>
    <definedName name="цена___0___8_10">#REF!</definedName>
    <definedName name="цена___0___8_13" localSheetId="2">#REF!</definedName>
    <definedName name="цена___0___8_13" localSheetId="1">#REF!</definedName>
    <definedName name="цена___0___8_13">#REF!</definedName>
    <definedName name="цена___0___8_14" localSheetId="2">#REF!</definedName>
    <definedName name="цена___0___8_14" localSheetId="1">#REF!</definedName>
    <definedName name="цена___0___8_14">#REF!</definedName>
    <definedName name="цена___0___8_15" localSheetId="2">#REF!</definedName>
    <definedName name="цена___0___8_15" localSheetId="1">#REF!</definedName>
    <definedName name="цена___0___8_15">#REF!</definedName>
    <definedName name="цена___0___8_16" localSheetId="2">#REF!</definedName>
    <definedName name="цена___0___8_16" localSheetId="1">#REF!</definedName>
    <definedName name="цена___0___8_16">#REF!</definedName>
    <definedName name="цена___0___8_17" localSheetId="2">#REF!</definedName>
    <definedName name="цена___0___8_17" localSheetId="1">#REF!</definedName>
    <definedName name="цена___0___8_17">#REF!</definedName>
    <definedName name="цена___0___8_18" localSheetId="2">#REF!</definedName>
    <definedName name="цена___0___8_18" localSheetId="1">#REF!</definedName>
    <definedName name="цена___0___8_18">#REF!</definedName>
    <definedName name="цена___0___8_19" localSheetId="2">#REF!</definedName>
    <definedName name="цена___0___8_19" localSheetId="1">#REF!</definedName>
    <definedName name="цена___0___8_19">#REF!</definedName>
    <definedName name="цена___0___8_20" localSheetId="2">#REF!</definedName>
    <definedName name="цена___0___8_20" localSheetId="1">#REF!</definedName>
    <definedName name="цена___0___8_20">#REF!</definedName>
    <definedName name="цена___0___8_3" localSheetId="2">#REF!</definedName>
    <definedName name="цена___0___8_3" localSheetId="1">#REF!</definedName>
    <definedName name="цена___0___8_3">#REF!</definedName>
    <definedName name="цена___0___8_4" localSheetId="2">#REF!</definedName>
    <definedName name="цена___0___8_4" localSheetId="1">#REF!</definedName>
    <definedName name="цена___0___8_4">#REF!</definedName>
    <definedName name="цена___0___8_7" localSheetId="2">#REF!</definedName>
    <definedName name="цена___0___8_7" localSheetId="1">#REF!</definedName>
    <definedName name="цена___0___8_7">#REF!</definedName>
    <definedName name="цена___0___8_8" localSheetId="2">#REF!</definedName>
    <definedName name="цена___0___8_8" localSheetId="1">#REF!</definedName>
    <definedName name="цена___0___8_8">#REF!</definedName>
    <definedName name="цена___0___8_9" localSheetId="2">#REF!</definedName>
    <definedName name="цена___0___8_9" localSheetId="1">#REF!</definedName>
    <definedName name="цена___0___8_9">#REF!</definedName>
    <definedName name="цена___0___9">"$#ССЫЛ!.$L$1:$L$32000"</definedName>
    <definedName name="цена___0_1" localSheetId="2">#REF!</definedName>
    <definedName name="цена___0_1" localSheetId="1">#REF!</definedName>
    <definedName name="цена___0_1">#REF!</definedName>
    <definedName name="цена___0_1_15" localSheetId="2">#REF!</definedName>
    <definedName name="цена___0_1_15" localSheetId="1">#REF!</definedName>
    <definedName name="цена___0_1_15">#REF!</definedName>
    <definedName name="цена___0_10" localSheetId="2">#REF!</definedName>
    <definedName name="цена___0_10" localSheetId="1">#REF!</definedName>
    <definedName name="цена___0_10">#REF!</definedName>
    <definedName name="цена___0_13" localSheetId="2">#REF!</definedName>
    <definedName name="цена___0_13" localSheetId="1">#REF!</definedName>
    <definedName name="цена___0_13">#REF!</definedName>
    <definedName name="цена___0_14">NA()</definedName>
    <definedName name="цена___0_15" localSheetId="2">#REF!</definedName>
    <definedName name="цена___0_15" localSheetId="1">#REF!</definedName>
    <definedName name="цена___0_15">#REF!</definedName>
    <definedName name="цена___0_16" localSheetId="2">#REF!</definedName>
    <definedName name="цена___0_16" localSheetId="1">#REF!</definedName>
    <definedName name="цена___0_16">#REF!</definedName>
    <definedName name="цена___0_17" localSheetId="2">#REF!</definedName>
    <definedName name="цена___0_17" localSheetId="1">#REF!</definedName>
    <definedName name="цена___0_17">#REF!</definedName>
    <definedName name="цена___0_18" localSheetId="2">#REF!</definedName>
    <definedName name="цена___0_18" localSheetId="1">#REF!</definedName>
    <definedName name="цена___0_18">#REF!</definedName>
    <definedName name="цена___0_19" localSheetId="2">#REF!</definedName>
    <definedName name="цена___0_19" localSheetId="1">#REF!</definedName>
    <definedName name="цена___0_19">#REF!</definedName>
    <definedName name="цена___0_20" localSheetId="2">#REF!</definedName>
    <definedName name="цена___0_20" localSheetId="1">#REF!</definedName>
    <definedName name="цена___0_20">#REF!</definedName>
    <definedName name="цена___0_3" localSheetId="2">#REF!</definedName>
    <definedName name="цена___0_3" localSheetId="1">#REF!</definedName>
    <definedName name="цена___0_3">#REF!</definedName>
    <definedName name="цена___0_4" localSheetId="2">#REF!</definedName>
    <definedName name="цена___0_4" localSheetId="1">#REF!</definedName>
    <definedName name="цена___0_4">#REF!</definedName>
    <definedName name="цена___0_5" localSheetId="2">#REF!</definedName>
    <definedName name="цена___0_5" localSheetId="1">#REF!</definedName>
    <definedName name="цена___0_5">#REF!</definedName>
    <definedName name="цена___0_7" localSheetId="2">#REF!</definedName>
    <definedName name="цена___0_7" localSheetId="1">#REF!</definedName>
    <definedName name="цена___0_7">#REF!</definedName>
    <definedName name="цена___0_8" localSheetId="2">#REF!</definedName>
    <definedName name="цена___0_8" localSheetId="1">#REF!</definedName>
    <definedName name="цена___0_8">#REF!</definedName>
    <definedName name="цена___0_9" localSheetId="2">#REF!</definedName>
    <definedName name="цена___0_9" localSheetId="1">#REF!</definedName>
    <definedName name="цена___0_9">#REF!</definedName>
    <definedName name="цена___1" localSheetId="2">#REF!</definedName>
    <definedName name="цена___1" localSheetId="1">#REF!</definedName>
    <definedName name="цена___1">#REF!</definedName>
    <definedName name="цена___1___0" localSheetId="2">#REF!</definedName>
    <definedName name="цена___1___0" localSheetId="1">#REF!</definedName>
    <definedName name="цена___1___0">#REF!</definedName>
    <definedName name="цена___1___0___0" localSheetId="2">#REF!</definedName>
    <definedName name="цена___1___0___0" localSheetId="1">#REF!</definedName>
    <definedName name="цена___1___0___0">#REF!</definedName>
    <definedName name="цена___1___0___0_14" localSheetId="2">#REF!</definedName>
    <definedName name="цена___1___0___0_14" localSheetId="1">#REF!</definedName>
    <definedName name="цена___1___0___0_14">#REF!</definedName>
    <definedName name="цена___1___0___0_15" localSheetId="2">#REF!</definedName>
    <definedName name="цена___1___0___0_15" localSheetId="1">#REF!</definedName>
    <definedName name="цена___1___0___0_15">#REF!</definedName>
    <definedName name="цена___1___0___0_16" localSheetId="2">#REF!</definedName>
    <definedName name="цена___1___0___0_16" localSheetId="1">#REF!</definedName>
    <definedName name="цена___1___0___0_16">#REF!</definedName>
    <definedName name="цена___1___0___0_19" localSheetId="2">#REF!</definedName>
    <definedName name="цена___1___0___0_19" localSheetId="1">#REF!</definedName>
    <definedName name="цена___1___0___0_19">#REF!</definedName>
    <definedName name="цена___1___0___0_4" localSheetId="2">#REF!</definedName>
    <definedName name="цена___1___0___0_4" localSheetId="1">#REF!</definedName>
    <definedName name="цена___1___0___0_4">#REF!</definedName>
    <definedName name="цена___1___0_1" localSheetId="2">#REF!</definedName>
    <definedName name="цена___1___0_1" localSheetId="1">#REF!</definedName>
    <definedName name="цена___1___0_1">#REF!</definedName>
    <definedName name="цена___1___0_10" localSheetId="2">#REF!</definedName>
    <definedName name="цена___1___0_10" localSheetId="1">#REF!</definedName>
    <definedName name="цена___1___0_10">#REF!</definedName>
    <definedName name="цена___1___0_13" localSheetId="2">#REF!</definedName>
    <definedName name="цена___1___0_13" localSheetId="1">#REF!</definedName>
    <definedName name="цена___1___0_13">#REF!</definedName>
    <definedName name="цена___1___0_14" localSheetId="2">#REF!</definedName>
    <definedName name="цена___1___0_14" localSheetId="1">#REF!</definedName>
    <definedName name="цена___1___0_14">#REF!</definedName>
    <definedName name="цена___1___0_15" localSheetId="2">#REF!</definedName>
    <definedName name="цена___1___0_15" localSheetId="1">#REF!</definedName>
    <definedName name="цена___1___0_15">#REF!</definedName>
    <definedName name="цена___1___0_16" localSheetId="2">#REF!</definedName>
    <definedName name="цена___1___0_16" localSheetId="1">#REF!</definedName>
    <definedName name="цена___1___0_16">#REF!</definedName>
    <definedName name="цена___1___0_17" localSheetId="2">#REF!</definedName>
    <definedName name="цена___1___0_17" localSheetId="1">#REF!</definedName>
    <definedName name="цена___1___0_17">#REF!</definedName>
    <definedName name="цена___1___0_18" localSheetId="2">#REF!</definedName>
    <definedName name="цена___1___0_18" localSheetId="1">#REF!</definedName>
    <definedName name="цена___1___0_18">#REF!</definedName>
    <definedName name="цена___1___0_19" localSheetId="2">#REF!</definedName>
    <definedName name="цена___1___0_19" localSheetId="1">#REF!</definedName>
    <definedName name="цена___1___0_19">#REF!</definedName>
    <definedName name="цена___1___0_20" localSheetId="2">#REF!</definedName>
    <definedName name="цена___1___0_20" localSheetId="1">#REF!</definedName>
    <definedName name="цена___1___0_20">#REF!</definedName>
    <definedName name="цена___1___0_3" localSheetId="2">#REF!</definedName>
    <definedName name="цена___1___0_3" localSheetId="1">#REF!</definedName>
    <definedName name="цена___1___0_3">#REF!</definedName>
    <definedName name="цена___1___0_4" localSheetId="2">#REF!</definedName>
    <definedName name="цена___1___0_4" localSheetId="1">#REF!</definedName>
    <definedName name="цена___1___0_4">#REF!</definedName>
    <definedName name="цена___1___0_7" localSheetId="2">#REF!</definedName>
    <definedName name="цена___1___0_7" localSheetId="1">#REF!</definedName>
    <definedName name="цена___1___0_7">#REF!</definedName>
    <definedName name="цена___1___0_8" localSheetId="2">#REF!</definedName>
    <definedName name="цена___1___0_8" localSheetId="1">#REF!</definedName>
    <definedName name="цена___1___0_8">#REF!</definedName>
    <definedName name="цена___1___0_9" localSheetId="2">#REF!</definedName>
    <definedName name="цена___1___0_9" localSheetId="1">#REF!</definedName>
    <definedName name="цена___1___0_9">#REF!</definedName>
    <definedName name="цена___1___1" localSheetId="2">#REF!</definedName>
    <definedName name="цена___1___1" localSheetId="1">#REF!</definedName>
    <definedName name="цена___1___1">#REF!</definedName>
    <definedName name="цена___1___5" localSheetId="2">#REF!</definedName>
    <definedName name="цена___1___5" localSheetId="1">#REF!</definedName>
    <definedName name="цена___1___5">#REF!</definedName>
    <definedName name="цена___1___5_14" localSheetId="2">#REF!</definedName>
    <definedName name="цена___1___5_14" localSheetId="1">#REF!</definedName>
    <definedName name="цена___1___5_14">#REF!</definedName>
    <definedName name="цена___1___5_15" localSheetId="2">#REF!</definedName>
    <definedName name="цена___1___5_15" localSheetId="1">#REF!</definedName>
    <definedName name="цена___1___5_15">#REF!</definedName>
    <definedName name="цена___1___5_16" localSheetId="2">#REF!</definedName>
    <definedName name="цена___1___5_16" localSheetId="1">#REF!</definedName>
    <definedName name="цена___1___5_16">#REF!</definedName>
    <definedName name="цена___1___5_19" localSheetId="2">#REF!</definedName>
    <definedName name="цена___1___5_19" localSheetId="1">#REF!</definedName>
    <definedName name="цена___1___5_19">#REF!</definedName>
    <definedName name="цена___1___5_4" localSheetId="2">#REF!</definedName>
    <definedName name="цена___1___5_4" localSheetId="1">#REF!</definedName>
    <definedName name="цена___1___5_4">#REF!</definedName>
    <definedName name="цена___1_1" localSheetId="2">#REF!</definedName>
    <definedName name="цена___1_1" localSheetId="1">#REF!</definedName>
    <definedName name="цена___1_1">#REF!</definedName>
    <definedName name="цена___1_10" localSheetId="2">#REF!</definedName>
    <definedName name="цена___1_10" localSheetId="1">#REF!</definedName>
    <definedName name="цена___1_10">#REF!</definedName>
    <definedName name="цена___1_13" localSheetId="2">#REF!</definedName>
    <definedName name="цена___1_13" localSheetId="1">#REF!</definedName>
    <definedName name="цена___1_13">#REF!</definedName>
    <definedName name="цена___1_14" localSheetId="2">#REF!</definedName>
    <definedName name="цена___1_14" localSheetId="1">#REF!</definedName>
    <definedName name="цена___1_14">#REF!</definedName>
    <definedName name="цена___1_15" localSheetId="2">#REF!</definedName>
    <definedName name="цена___1_15" localSheetId="1">#REF!</definedName>
    <definedName name="цена___1_15">#REF!</definedName>
    <definedName name="цена___1_16" localSheetId="2">#REF!</definedName>
    <definedName name="цена___1_16" localSheetId="1">#REF!</definedName>
    <definedName name="цена___1_16">#REF!</definedName>
    <definedName name="цена___1_17" localSheetId="2">#REF!</definedName>
    <definedName name="цена___1_17" localSheetId="1">#REF!</definedName>
    <definedName name="цена___1_17">#REF!</definedName>
    <definedName name="цена___1_18" localSheetId="2">#REF!</definedName>
    <definedName name="цена___1_18" localSheetId="1">#REF!</definedName>
    <definedName name="цена___1_18">#REF!</definedName>
    <definedName name="цена___1_19" localSheetId="2">#REF!</definedName>
    <definedName name="цена___1_19" localSheetId="1">#REF!</definedName>
    <definedName name="цена___1_19">#REF!</definedName>
    <definedName name="цена___1_20" localSheetId="2">#REF!</definedName>
    <definedName name="цена___1_20" localSheetId="1">#REF!</definedName>
    <definedName name="цена___1_20">#REF!</definedName>
    <definedName name="цена___1_3" localSheetId="2">#REF!</definedName>
    <definedName name="цена___1_3" localSheetId="1">#REF!</definedName>
    <definedName name="цена___1_3">#REF!</definedName>
    <definedName name="цена___1_4" localSheetId="2">#REF!</definedName>
    <definedName name="цена___1_4" localSheetId="1">#REF!</definedName>
    <definedName name="цена___1_4">#REF!</definedName>
    <definedName name="цена___1_5" localSheetId="2">#REF!</definedName>
    <definedName name="цена___1_5" localSheetId="1">#REF!</definedName>
    <definedName name="цена___1_5">#REF!</definedName>
    <definedName name="цена___1_7" localSheetId="2">#REF!</definedName>
    <definedName name="цена___1_7" localSheetId="1">#REF!</definedName>
    <definedName name="цена___1_7">#REF!</definedName>
    <definedName name="цена___1_8" localSheetId="2">#REF!</definedName>
    <definedName name="цена___1_8" localSheetId="1">#REF!</definedName>
    <definedName name="цена___1_8">#REF!</definedName>
    <definedName name="цена___1_9" localSheetId="2">#REF!</definedName>
    <definedName name="цена___1_9" localSheetId="1">#REF!</definedName>
    <definedName name="цена___1_9">#REF!</definedName>
    <definedName name="цена___10" localSheetId="2">#REF!</definedName>
    <definedName name="цена___10" localSheetId="1">#REF!</definedName>
    <definedName name="цена___10">#REF!</definedName>
    <definedName name="цена___10___0">NA()</definedName>
    <definedName name="цена___10___0___0" localSheetId="2">#REF!</definedName>
    <definedName name="цена___10___0___0" localSheetId="1">#REF!</definedName>
    <definedName name="цена___10___0___0">#REF!</definedName>
    <definedName name="цена___10___0___0___0" localSheetId="2">#REF!</definedName>
    <definedName name="цена___10___0___0___0" localSheetId="1">#REF!</definedName>
    <definedName name="цена___10___0___0___0">#REF!</definedName>
    <definedName name="цена___10___0___0___0_14" localSheetId="2">#REF!</definedName>
    <definedName name="цена___10___0___0___0_14" localSheetId="1">#REF!</definedName>
    <definedName name="цена___10___0___0___0_14">#REF!</definedName>
    <definedName name="цена___10___0___0___0_15" localSheetId="2">#REF!</definedName>
    <definedName name="цена___10___0___0___0_15" localSheetId="1">#REF!</definedName>
    <definedName name="цена___10___0___0___0_15">#REF!</definedName>
    <definedName name="цена___10___0___0___0_16" localSheetId="2">#REF!</definedName>
    <definedName name="цена___10___0___0___0_16" localSheetId="1">#REF!</definedName>
    <definedName name="цена___10___0___0___0_16">#REF!</definedName>
    <definedName name="цена___10___0___0___0_19" localSheetId="2">#REF!</definedName>
    <definedName name="цена___10___0___0___0_19" localSheetId="1">#REF!</definedName>
    <definedName name="цена___10___0___0___0_19">#REF!</definedName>
    <definedName name="цена___10___0___0___0_4" localSheetId="2">#REF!</definedName>
    <definedName name="цена___10___0___0___0_4" localSheetId="1">#REF!</definedName>
    <definedName name="цена___10___0___0___0_4">#REF!</definedName>
    <definedName name="цена___10___0___0_1" localSheetId="2">#REF!</definedName>
    <definedName name="цена___10___0___0_1" localSheetId="1">#REF!</definedName>
    <definedName name="цена___10___0___0_1">#REF!</definedName>
    <definedName name="цена___10___0___0_10" localSheetId="2">#REF!</definedName>
    <definedName name="цена___10___0___0_10" localSheetId="1">#REF!</definedName>
    <definedName name="цена___10___0___0_10">#REF!</definedName>
    <definedName name="цена___10___0___0_13" localSheetId="2">#REF!</definedName>
    <definedName name="цена___10___0___0_13" localSheetId="1">#REF!</definedName>
    <definedName name="цена___10___0___0_13">#REF!</definedName>
    <definedName name="цена___10___0___0_14" localSheetId="2">#REF!</definedName>
    <definedName name="цена___10___0___0_14" localSheetId="1">#REF!</definedName>
    <definedName name="цена___10___0___0_14">#REF!</definedName>
    <definedName name="цена___10___0___0_15" localSheetId="2">#REF!</definedName>
    <definedName name="цена___10___0___0_15" localSheetId="1">#REF!</definedName>
    <definedName name="цена___10___0___0_15">#REF!</definedName>
    <definedName name="цена___10___0___0_16" localSheetId="2">#REF!</definedName>
    <definedName name="цена___10___0___0_16" localSheetId="1">#REF!</definedName>
    <definedName name="цена___10___0___0_16">#REF!</definedName>
    <definedName name="цена___10___0___0_17" localSheetId="2">#REF!</definedName>
    <definedName name="цена___10___0___0_17" localSheetId="1">#REF!</definedName>
    <definedName name="цена___10___0___0_17">#REF!</definedName>
    <definedName name="цена___10___0___0_18" localSheetId="2">#REF!</definedName>
    <definedName name="цена___10___0___0_18" localSheetId="1">#REF!</definedName>
    <definedName name="цена___10___0___0_18">#REF!</definedName>
    <definedName name="цена___10___0___0_19" localSheetId="2">#REF!</definedName>
    <definedName name="цена___10___0___0_19" localSheetId="1">#REF!</definedName>
    <definedName name="цена___10___0___0_19">#REF!</definedName>
    <definedName name="цена___10___0___0_20" localSheetId="2">#REF!</definedName>
    <definedName name="цена___10___0___0_20" localSheetId="1">#REF!</definedName>
    <definedName name="цена___10___0___0_20">#REF!</definedName>
    <definedName name="цена___10___0___0_3" localSheetId="2">#REF!</definedName>
    <definedName name="цена___10___0___0_3" localSheetId="1">#REF!</definedName>
    <definedName name="цена___10___0___0_3">#REF!</definedName>
    <definedName name="цена___10___0___0_4" localSheetId="2">#REF!</definedName>
    <definedName name="цена___10___0___0_4" localSheetId="1">#REF!</definedName>
    <definedName name="цена___10___0___0_4">#REF!</definedName>
    <definedName name="цена___10___0___0_7" localSheetId="2">#REF!</definedName>
    <definedName name="цена___10___0___0_7" localSheetId="1">#REF!</definedName>
    <definedName name="цена___10___0___0_7">#REF!</definedName>
    <definedName name="цена___10___0___0_8" localSheetId="2">#REF!</definedName>
    <definedName name="цена___10___0___0_8" localSheetId="1">#REF!</definedName>
    <definedName name="цена___10___0___0_8">#REF!</definedName>
    <definedName name="цена___10___0___0_9" localSheetId="2">#REF!</definedName>
    <definedName name="цена___10___0___0_9" localSheetId="1">#REF!</definedName>
    <definedName name="цена___10___0___0_9">#REF!</definedName>
    <definedName name="цена___10___0___1">NA()</definedName>
    <definedName name="цена___10___0___5">NA()</definedName>
    <definedName name="цена___10___0_1">NA()</definedName>
    <definedName name="цена___10___0_14" localSheetId="2">#REF!</definedName>
    <definedName name="цена___10___0_14" localSheetId="1">#REF!</definedName>
    <definedName name="цена___10___0_14">#REF!</definedName>
    <definedName name="цена___10___0_3">NA()</definedName>
    <definedName name="цена___10___0_5">NA()</definedName>
    <definedName name="цена___10___1" localSheetId="2">#REF!</definedName>
    <definedName name="цена___10___1" localSheetId="1">#REF!</definedName>
    <definedName name="цена___10___1">#REF!</definedName>
    <definedName name="цена___10___1_13" localSheetId="2">#REF!</definedName>
    <definedName name="цена___10___1_13" localSheetId="1">#REF!</definedName>
    <definedName name="цена___10___1_13">#REF!</definedName>
    <definedName name="цена___10___1_15" localSheetId="2">#REF!</definedName>
    <definedName name="цена___10___1_15" localSheetId="1">#REF!</definedName>
    <definedName name="цена___10___1_15">#REF!</definedName>
    <definedName name="цена___10___1_16" localSheetId="2">#REF!</definedName>
    <definedName name="цена___10___1_16" localSheetId="1">#REF!</definedName>
    <definedName name="цена___10___1_16">#REF!</definedName>
    <definedName name="цена___10___1_17" localSheetId="2">#REF!</definedName>
    <definedName name="цена___10___1_17" localSheetId="1">#REF!</definedName>
    <definedName name="цена___10___1_17">#REF!</definedName>
    <definedName name="цена___10___1_18" localSheetId="2">#REF!</definedName>
    <definedName name="цена___10___1_18" localSheetId="1">#REF!</definedName>
    <definedName name="цена___10___1_18">#REF!</definedName>
    <definedName name="цена___10___1_19" localSheetId="2">#REF!</definedName>
    <definedName name="цена___10___1_19" localSheetId="1">#REF!</definedName>
    <definedName name="цена___10___1_19">#REF!</definedName>
    <definedName name="цена___10___1_20" localSheetId="2">#REF!</definedName>
    <definedName name="цена___10___1_20" localSheetId="1">#REF!</definedName>
    <definedName name="цена___10___1_20">#REF!</definedName>
    <definedName name="цена___10___1_3" localSheetId="2">#REF!</definedName>
    <definedName name="цена___10___1_3" localSheetId="1">#REF!</definedName>
    <definedName name="цена___10___1_3">#REF!</definedName>
    <definedName name="цена___10___1_4" localSheetId="2">#REF!</definedName>
    <definedName name="цена___10___1_4" localSheetId="1">#REF!</definedName>
    <definedName name="цена___10___1_4">#REF!</definedName>
    <definedName name="цена___10___10" localSheetId="2">#REF!</definedName>
    <definedName name="цена___10___10" localSheetId="1">#REF!</definedName>
    <definedName name="цена___10___10">#REF!</definedName>
    <definedName name="цена___10___10_13" localSheetId="2">#REF!</definedName>
    <definedName name="цена___10___10_13" localSheetId="1">#REF!</definedName>
    <definedName name="цена___10___10_13">#REF!</definedName>
    <definedName name="цена___10___10_15" localSheetId="2">#REF!</definedName>
    <definedName name="цена___10___10_15" localSheetId="1">#REF!</definedName>
    <definedName name="цена___10___10_15">#REF!</definedName>
    <definedName name="цена___10___10_16" localSheetId="2">#REF!</definedName>
    <definedName name="цена___10___10_16" localSheetId="1">#REF!</definedName>
    <definedName name="цена___10___10_16">#REF!</definedName>
    <definedName name="цена___10___10_17" localSheetId="2">#REF!</definedName>
    <definedName name="цена___10___10_17" localSheetId="1">#REF!</definedName>
    <definedName name="цена___10___10_17">#REF!</definedName>
    <definedName name="цена___10___10_18" localSheetId="2">#REF!</definedName>
    <definedName name="цена___10___10_18" localSheetId="1">#REF!</definedName>
    <definedName name="цена___10___10_18">#REF!</definedName>
    <definedName name="цена___10___10_19" localSheetId="2">#REF!</definedName>
    <definedName name="цена___10___10_19" localSheetId="1">#REF!</definedName>
    <definedName name="цена___10___10_19">#REF!</definedName>
    <definedName name="цена___10___10_20" localSheetId="2">#REF!</definedName>
    <definedName name="цена___10___10_20" localSheetId="1">#REF!</definedName>
    <definedName name="цена___10___10_20">#REF!</definedName>
    <definedName name="цена___10___10_3" localSheetId="2">#REF!</definedName>
    <definedName name="цена___10___10_3" localSheetId="1">#REF!</definedName>
    <definedName name="цена___10___10_3">#REF!</definedName>
    <definedName name="цена___10___10_4" localSheetId="2">#REF!</definedName>
    <definedName name="цена___10___10_4" localSheetId="1">#REF!</definedName>
    <definedName name="цена___10___10_4">#REF!</definedName>
    <definedName name="цена___10___12" localSheetId="2">#REF!</definedName>
    <definedName name="цена___10___12" localSheetId="1">#REF!</definedName>
    <definedName name="цена___10___12">#REF!</definedName>
    <definedName name="цена___10___12_13" localSheetId="2">#REF!</definedName>
    <definedName name="цена___10___12_13" localSheetId="1">#REF!</definedName>
    <definedName name="цена___10___12_13">#REF!</definedName>
    <definedName name="цена___10___12_15" localSheetId="2">#REF!</definedName>
    <definedName name="цена___10___12_15" localSheetId="1">#REF!</definedName>
    <definedName name="цена___10___12_15">#REF!</definedName>
    <definedName name="цена___10___12_16" localSheetId="2">#REF!</definedName>
    <definedName name="цена___10___12_16" localSheetId="1">#REF!</definedName>
    <definedName name="цена___10___12_16">#REF!</definedName>
    <definedName name="цена___10___12_17" localSheetId="2">#REF!</definedName>
    <definedName name="цена___10___12_17" localSheetId="1">#REF!</definedName>
    <definedName name="цена___10___12_17">#REF!</definedName>
    <definedName name="цена___10___12_18" localSheetId="2">#REF!</definedName>
    <definedName name="цена___10___12_18" localSheetId="1">#REF!</definedName>
    <definedName name="цена___10___12_18">#REF!</definedName>
    <definedName name="цена___10___12_19" localSheetId="2">#REF!</definedName>
    <definedName name="цена___10___12_19" localSheetId="1">#REF!</definedName>
    <definedName name="цена___10___12_19">#REF!</definedName>
    <definedName name="цена___10___12_20" localSheetId="2">#REF!</definedName>
    <definedName name="цена___10___12_20" localSheetId="1">#REF!</definedName>
    <definedName name="цена___10___12_20">#REF!</definedName>
    <definedName name="цена___10___12_3" localSheetId="2">#REF!</definedName>
    <definedName name="цена___10___12_3" localSheetId="1">#REF!</definedName>
    <definedName name="цена___10___12_3">#REF!</definedName>
    <definedName name="цена___10___12_4" localSheetId="2">#REF!</definedName>
    <definedName name="цена___10___12_4" localSheetId="1">#REF!</definedName>
    <definedName name="цена___10___12_4">#REF!</definedName>
    <definedName name="цена___10___2">NA()</definedName>
    <definedName name="цена___10___4">NA()</definedName>
    <definedName name="цена___10___5" localSheetId="2">#REF!</definedName>
    <definedName name="цена___10___5" localSheetId="1">#REF!</definedName>
    <definedName name="цена___10___5">#REF!</definedName>
    <definedName name="цена___10___5_14" localSheetId="2">#REF!</definedName>
    <definedName name="цена___10___5_14" localSheetId="1">#REF!</definedName>
    <definedName name="цена___10___5_14">#REF!</definedName>
    <definedName name="цена___10___5_15" localSheetId="2">#REF!</definedName>
    <definedName name="цена___10___5_15" localSheetId="1">#REF!</definedName>
    <definedName name="цена___10___5_15">#REF!</definedName>
    <definedName name="цена___10___5_16" localSheetId="2">#REF!</definedName>
    <definedName name="цена___10___5_16" localSheetId="1">#REF!</definedName>
    <definedName name="цена___10___5_16">#REF!</definedName>
    <definedName name="цена___10___5_19" localSheetId="2">#REF!</definedName>
    <definedName name="цена___10___5_19" localSheetId="1">#REF!</definedName>
    <definedName name="цена___10___5_19">#REF!</definedName>
    <definedName name="цена___10___5_4" localSheetId="2">#REF!</definedName>
    <definedName name="цена___10___5_4" localSheetId="1">#REF!</definedName>
    <definedName name="цена___10___5_4">#REF!</definedName>
    <definedName name="цена___10___6">NA()</definedName>
    <definedName name="цена___10___6___0">NA()</definedName>
    <definedName name="цена___10___8">NA()</definedName>
    <definedName name="цена___10___8___0">NA()</definedName>
    <definedName name="цена___10___9">"$#ССЫЛ!.$L$1:$L$32000"</definedName>
    <definedName name="цена___10_1">NA()</definedName>
    <definedName name="цена___10_1_15" localSheetId="2">#REF!</definedName>
    <definedName name="цена___10_1_15" localSheetId="1">#REF!</definedName>
    <definedName name="цена___10_1_15">#REF!</definedName>
    <definedName name="цена___10_10" localSheetId="2">#REF!</definedName>
    <definedName name="цена___10_10" localSheetId="1">#REF!</definedName>
    <definedName name="цена___10_10">#REF!</definedName>
    <definedName name="цена___10_13" localSheetId="2">#REF!</definedName>
    <definedName name="цена___10_13" localSheetId="1">#REF!</definedName>
    <definedName name="цена___10_13">#REF!</definedName>
    <definedName name="цена___10_14">NA()</definedName>
    <definedName name="цена___10_15" localSheetId="2">#REF!</definedName>
    <definedName name="цена___10_15" localSheetId="1">#REF!</definedName>
    <definedName name="цена___10_15">#REF!</definedName>
    <definedName name="цена___10_16" localSheetId="2">#REF!</definedName>
    <definedName name="цена___10_16" localSheetId="1">#REF!</definedName>
    <definedName name="цена___10_16">#REF!</definedName>
    <definedName name="цена___10_17" localSheetId="2">#REF!</definedName>
    <definedName name="цена___10_17" localSheetId="1">#REF!</definedName>
    <definedName name="цена___10_17">#REF!</definedName>
    <definedName name="цена___10_18" localSheetId="2">#REF!</definedName>
    <definedName name="цена___10_18" localSheetId="1">#REF!</definedName>
    <definedName name="цена___10_18">#REF!</definedName>
    <definedName name="цена___10_19" localSheetId="2">#REF!</definedName>
    <definedName name="цена___10_19" localSheetId="1">#REF!</definedName>
    <definedName name="цена___10_19">#REF!</definedName>
    <definedName name="цена___10_20" localSheetId="2">#REF!</definedName>
    <definedName name="цена___10_20" localSheetId="1">#REF!</definedName>
    <definedName name="цена___10_20">#REF!</definedName>
    <definedName name="цена___10_3" localSheetId="2">#REF!</definedName>
    <definedName name="цена___10_3" localSheetId="1">#REF!</definedName>
    <definedName name="цена___10_3">#REF!</definedName>
    <definedName name="цена___10_4" localSheetId="2">#REF!</definedName>
    <definedName name="цена___10_4" localSheetId="1">#REF!</definedName>
    <definedName name="цена___10_4">#REF!</definedName>
    <definedName name="цена___10_5" localSheetId="2">#REF!</definedName>
    <definedName name="цена___10_5" localSheetId="1">#REF!</definedName>
    <definedName name="цена___10_5">#REF!</definedName>
    <definedName name="цена___10_7" localSheetId="2">#REF!</definedName>
    <definedName name="цена___10_7" localSheetId="1">#REF!</definedName>
    <definedName name="цена___10_7">#REF!</definedName>
    <definedName name="цена___10_8" localSheetId="2">#REF!</definedName>
    <definedName name="цена___10_8" localSheetId="1">#REF!</definedName>
    <definedName name="цена___10_8">#REF!</definedName>
    <definedName name="цена___10_9" localSheetId="2">#REF!</definedName>
    <definedName name="цена___10_9" localSheetId="1">#REF!</definedName>
    <definedName name="цена___10_9">#REF!</definedName>
    <definedName name="цена___11" localSheetId="2">#REF!</definedName>
    <definedName name="цена___11" localSheetId="1">#REF!</definedName>
    <definedName name="цена___11">#REF!</definedName>
    <definedName name="цена___11___0">NA()</definedName>
    <definedName name="цена___11___10" localSheetId="2">#REF!</definedName>
    <definedName name="цена___11___10" localSheetId="1">#REF!</definedName>
    <definedName name="цена___11___10">#REF!</definedName>
    <definedName name="цена___11___10_13" localSheetId="2">#REF!</definedName>
    <definedName name="цена___11___10_13" localSheetId="1">#REF!</definedName>
    <definedName name="цена___11___10_13">#REF!</definedName>
    <definedName name="цена___11___10_15" localSheetId="2">#REF!</definedName>
    <definedName name="цена___11___10_15" localSheetId="1">#REF!</definedName>
    <definedName name="цена___11___10_15">#REF!</definedName>
    <definedName name="цена___11___10_16" localSheetId="2">#REF!</definedName>
    <definedName name="цена___11___10_16" localSheetId="1">#REF!</definedName>
    <definedName name="цена___11___10_16">#REF!</definedName>
    <definedName name="цена___11___10_17" localSheetId="2">#REF!</definedName>
    <definedName name="цена___11___10_17" localSheetId="1">#REF!</definedName>
    <definedName name="цена___11___10_17">#REF!</definedName>
    <definedName name="цена___11___10_18" localSheetId="2">#REF!</definedName>
    <definedName name="цена___11___10_18" localSheetId="1">#REF!</definedName>
    <definedName name="цена___11___10_18">#REF!</definedName>
    <definedName name="цена___11___10_19" localSheetId="2">#REF!</definedName>
    <definedName name="цена___11___10_19" localSheetId="1">#REF!</definedName>
    <definedName name="цена___11___10_19">#REF!</definedName>
    <definedName name="цена___11___10_20" localSheetId="2">#REF!</definedName>
    <definedName name="цена___11___10_20" localSheetId="1">#REF!</definedName>
    <definedName name="цена___11___10_20">#REF!</definedName>
    <definedName name="цена___11___10_3" localSheetId="2">#REF!</definedName>
    <definedName name="цена___11___10_3" localSheetId="1">#REF!</definedName>
    <definedName name="цена___11___10_3">#REF!</definedName>
    <definedName name="цена___11___10_4" localSheetId="2">#REF!</definedName>
    <definedName name="цена___11___10_4" localSheetId="1">#REF!</definedName>
    <definedName name="цена___11___10_4">#REF!</definedName>
    <definedName name="цена___11___2" localSheetId="2">#REF!</definedName>
    <definedName name="цена___11___2" localSheetId="1">#REF!</definedName>
    <definedName name="цена___11___2">#REF!</definedName>
    <definedName name="цена___11___2_13" localSheetId="2">#REF!</definedName>
    <definedName name="цена___11___2_13" localSheetId="1">#REF!</definedName>
    <definedName name="цена___11___2_13">#REF!</definedName>
    <definedName name="цена___11___2_15" localSheetId="2">#REF!</definedName>
    <definedName name="цена___11___2_15" localSheetId="1">#REF!</definedName>
    <definedName name="цена___11___2_15">#REF!</definedName>
    <definedName name="цена___11___2_16" localSheetId="2">#REF!</definedName>
    <definedName name="цена___11___2_16" localSheetId="1">#REF!</definedName>
    <definedName name="цена___11___2_16">#REF!</definedName>
    <definedName name="цена___11___2_17" localSheetId="2">#REF!</definedName>
    <definedName name="цена___11___2_17" localSheetId="1">#REF!</definedName>
    <definedName name="цена___11___2_17">#REF!</definedName>
    <definedName name="цена___11___2_18" localSheetId="2">#REF!</definedName>
    <definedName name="цена___11___2_18" localSheetId="1">#REF!</definedName>
    <definedName name="цена___11___2_18">#REF!</definedName>
    <definedName name="цена___11___2_19" localSheetId="2">#REF!</definedName>
    <definedName name="цена___11___2_19" localSheetId="1">#REF!</definedName>
    <definedName name="цена___11___2_19">#REF!</definedName>
    <definedName name="цена___11___2_20" localSheetId="2">#REF!</definedName>
    <definedName name="цена___11___2_20" localSheetId="1">#REF!</definedName>
    <definedName name="цена___11___2_20">#REF!</definedName>
    <definedName name="цена___11___2_3" localSheetId="2">#REF!</definedName>
    <definedName name="цена___11___2_3" localSheetId="1">#REF!</definedName>
    <definedName name="цена___11___2_3">#REF!</definedName>
    <definedName name="цена___11___2_4" localSheetId="2">#REF!</definedName>
    <definedName name="цена___11___2_4" localSheetId="1">#REF!</definedName>
    <definedName name="цена___11___2_4">#REF!</definedName>
    <definedName name="цена___11___4" localSheetId="2">#REF!</definedName>
    <definedName name="цена___11___4" localSheetId="1">#REF!</definedName>
    <definedName name="цена___11___4">#REF!</definedName>
    <definedName name="цена___11___4_13" localSheetId="2">#REF!</definedName>
    <definedName name="цена___11___4_13" localSheetId="1">#REF!</definedName>
    <definedName name="цена___11___4_13">#REF!</definedName>
    <definedName name="цена___11___4_15" localSheetId="2">#REF!</definedName>
    <definedName name="цена___11___4_15" localSheetId="1">#REF!</definedName>
    <definedName name="цена___11___4_15">#REF!</definedName>
    <definedName name="цена___11___4_16" localSheetId="2">#REF!</definedName>
    <definedName name="цена___11___4_16" localSheetId="1">#REF!</definedName>
    <definedName name="цена___11___4_16">#REF!</definedName>
    <definedName name="цена___11___4_17" localSheetId="2">#REF!</definedName>
    <definedName name="цена___11___4_17" localSheetId="1">#REF!</definedName>
    <definedName name="цена___11___4_17">#REF!</definedName>
    <definedName name="цена___11___4_18" localSheetId="2">#REF!</definedName>
    <definedName name="цена___11___4_18" localSheetId="1">#REF!</definedName>
    <definedName name="цена___11___4_18">#REF!</definedName>
    <definedName name="цена___11___4_19" localSheetId="2">#REF!</definedName>
    <definedName name="цена___11___4_19" localSheetId="1">#REF!</definedName>
    <definedName name="цена___11___4_19">#REF!</definedName>
    <definedName name="цена___11___4_20" localSheetId="2">#REF!</definedName>
    <definedName name="цена___11___4_20" localSheetId="1">#REF!</definedName>
    <definedName name="цена___11___4_20">#REF!</definedName>
    <definedName name="цена___11___4_3" localSheetId="2">#REF!</definedName>
    <definedName name="цена___11___4_3" localSheetId="1">#REF!</definedName>
    <definedName name="цена___11___4_3">#REF!</definedName>
    <definedName name="цена___11___4_4" localSheetId="2">#REF!</definedName>
    <definedName name="цена___11___4_4" localSheetId="1">#REF!</definedName>
    <definedName name="цена___11___4_4">#REF!</definedName>
    <definedName name="цена___11___6" localSheetId="2">#REF!</definedName>
    <definedName name="цена___11___6" localSheetId="1">#REF!</definedName>
    <definedName name="цена___11___6">#REF!</definedName>
    <definedName name="цена___11___6_13" localSheetId="2">#REF!</definedName>
    <definedName name="цена___11___6_13" localSheetId="1">#REF!</definedName>
    <definedName name="цена___11___6_13">#REF!</definedName>
    <definedName name="цена___11___6_15" localSheetId="2">#REF!</definedName>
    <definedName name="цена___11___6_15" localSheetId="1">#REF!</definedName>
    <definedName name="цена___11___6_15">#REF!</definedName>
    <definedName name="цена___11___6_16" localSheetId="2">#REF!</definedName>
    <definedName name="цена___11___6_16" localSheetId="1">#REF!</definedName>
    <definedName name="цена___11___6_16">#REF!</definedName>
    <definedName name="цена___11___6_17" localSheetId="2">#REF!</definedName>
    <definedName name="цена___11___6_17" localSheetId="1">#REF!</definedName>
    <definedName name="цена___11___6_17">#REF!</definedName>
    <definedName name="цена___11___6_18" localSheetId="2">#REF!</definedName>
    <definedName name="цена___11___6_18" localSheetId="1">#REF!</definedName>
    <definedName name="цена___11___6_18">#REF!</definedName>
    <definedName name="цена___11___6_19" localSheetId="2">#REF!</definedName>
    <definedName name="цена___11___6_19" localSheetId="1">#REF!</definedName>
    <definedName name="цена___11___6_19">#REF!</definedName>
    <definedName name="цена___11___6_20" localSheetId="2">#REF!</definedName>
    <definedName name="цена___11___6_20" localSheetId="1">#REF!</definedName>
    <definedName name="цена___11___6_20">#REF!</definedName>
    <definedName name="цена___11___6_3" localSheetId="2">#REF!</definedName>
    <definedName name="цена___11___6_3" localSheetId="1">#REF!</definedName>
    <definedName name="цена___11___6_3">#REF!</definedName>
    <definedName name="цена___11___6_4" localSheetId="2">#REF!</definedName>
    <definedName name="цена___11___6_4" localSheetId="1">#REF!</definedName>
    <definedName name="цена___11___6_4">#REF!</definedName>
    <definedName name="цена___11___8" localSheetId="2">#REF!</definedName>
    <definedName name="цена___11___8" localSheetId="1">#REF!</definedName>
    <definedName name="цена___11___8">#REF!</definedName>
    <definedName name="цена___11___8_13" localSheetId="2">#REF!</definedName>
    <definedName name="цена___11___8_13" localSheetId="1">#REF!</definedName>
    <definedName name="цена___11___8_13">#REF!</definedName>
    <definedName name="цена___11___8_15" localSheetId="2">#REF!</definedName>
    <definedName name="цена___11___8_15" localSheetId="1">#REF!</definedName>
    <definedName name="цена___11___8_15">#REF!</definedName>
    <definedName name="цена___11___8_16" localSheetId="2">#REF!</definedName>
    <definedName name="цена___11___8_16" localSheetId="1">#REF!</definedName>
    <definedName name="цена___11___8_16">#REF!</definedName>
    <definedName name="цена___11___8_17" localSheetId="2">#REF!</definedName>
    <definedName name="цена___11___8_17" localSheetId="1">#REF!</definedName>
    <definedName name="цена___11___8_17">#REF!</definedName>
    <definedName name="цена___11___8_18" localSheetId="2">#REF!</definedName>
    <definedName name="цена___11___8_18" localSheetId="1">#REF!</definedName>
    <definedName name="цена___11___8_18">#REF!</definedName>
    <definedName name="цена___11___8_19" localSheetId="2">#REF!</definedName>
    <definedName name="цена___11___8_19" localSheetId="1">#REF!</definedName>
    <definedName name="цена___11___8_19">#REF!</definedName>
    <definedName name="цена___11___8_20" localSheetId="2">#REF!</definedName>
    <definedName name="цена___11___8_20" localSheetId="1">#REF!</definedName>
    <definedName name="цена___11___8_20">#REF!</definedName>
    <definedName name="цена___11___8_3" localSheetId="2">#REF!</definedName>
    <definedName name="цена___11___8_3" localSheetId="1">#REF!</definedName>
    <definedName name="цена___11___8_3">#REF!</definedName>
    <definedName name="цена___11___8_4" localSheetId="2">#REF!</definedName>
    <definedName name="цена___11___8_4" localSheetId="1">#REF!</definedName>
    <definedName name="цена___11___8_4">#REF!</definedName>
    <definedName name="цена___11_1" localSheetId="2">#REF!</definedName>
    <definedName name="цена___11_1" localSheetId="1">#REF!</definedName>
    <definedName name="цена___11_1">#REF!</definedName>
    <definedName name="цена___11_10" localSheetId="2">#REF!</definedName>
    <definedName name="цена___11_10" localSheetId="1">#REF!</definedName>
    <definedName name="цена___11_10">#REF!</definedName>
    <definedName name="цена___11_13" localSheetId="2">#REF!</definedName>
    <definedName name="цена___11_13" localSheetId="1">#REF!</definedName>
    <definedName name="цена___11_13">#REF!</definedName>
    <definedName name="цена___11_14" localSheetId="2">#REF!</definedName>
    <definedName name="цена___11_14" localSheetId="1">#REF!</definedName>
    <definedName name="цена___11_14">#REF!</definedName>
    <definedName name="цена___11_15" localSheetId="2">#REF!</definedName>
    <definedName name="цена___11_15" localSheetId="1">#REF!</definedName>
    <definedName name="цена___11_15">#REF!</definedName>
    <definedName name="цена___11_16" localSheetId="2">#REF!</definedName>
    <definedName name="цена___11_16" localSheetId="1">#REF!</definedName>
    <definedName name="цена___11_16">#REF!</definedName>
    <definedName name="цена___11_17" localSheetId="2">#REF!</definedName>
    <definedName name="цена___11_17" localSheetId="1">#REF!</definedName>
    <definedName name="цена___11_17">#REF!</definedName>
    <definedName name="цена___11_18" localSheetId="2">#REF!</definedName>
    <definedName name="цена___11_18" localSheetId="1">#REF!</definedName>
    <definedName name="цена___11_18">#REF!</definedName>
    <definedName name="цена___11_19" localSheetId="2">#REF!</definedName>
    <definedName name="цена___11_19" localSheetId="1">#REF!</definedName>
    <definedName name="цена___11_19">#REF!</definedName>
    <definedName name="цена___11_20" localSheetId="2">#REF!</definedName>
    <definedName name="цена___11_20" localSheetId="1">#REF!</definedName>
    <definedName name="цена___11_20">#REF!</definedName>
    <definedName name="цена___11_3" localSheetId="2">#REF!</definedName>
    <definedName name="цена___11_3" localSheetId="1">#REF!</definedName>
    <definedName name="цена___11_3">#REF!</definedName>
    <definedName name="цена___11_4" localSheetId="2">#REF!</definedName>
    <definedName name="цена___11_4" localSheetId="1">#REF!</definedName>
    <definedName name="цена___11_4">#REF!</definedName>
    <definedName name="цена___11_7" localSheetId="2">#REF!</definedName>
    <definedName name="цена___11_7" localSheetId="1">#REF!</definedName>
    <definedName name="цена___11_7">#REF!</definedName>
    <definedName name="цена___11_8" localSheetId="2">#REF!</definedName>
    <definedName name="цена___11_8" localSheetId="1">#REF!</definedName>
    <definedName name="цена___11_8">#REF!</definedName>
    <definedName name="цена___11_9" localSheetId="2">#REF!</definedName>
    <definedName name="цена___11_9" localSheetId="1">#REF!</definedName>
    <definedName name="цена___11_9">#REF!</definedName>
    <definedName name="цена___12">NA()</definedName>
    <definedName name="цена___2" localSheetId="2">#REF!</definedName>
    <definedName name="цена___2" localSheetId="1">#REF!</definedName>
    <definedName name="цена___2">#REF!</definedName>
    <definedName name="цена___2___0" localSheetId="2">#REF!</definedName>
    <definedName name="цена___2___0" localSheetId="1">#REF!</definedName>
    <definedName name="цена___2___0">#REF!</definedName>
    <definedName name="цена___2___0___0" localSheetId="2">#REF!</definedName>
    <definedName name="цена___2___0___0" localSheetId="1">#REF!</definedName>
    <definedName name="цена___2___0___0">#REF!</definedName>
    <definedName name="цена___2___0___0___0" localSheetId="2">#REF!</definedName>
    <definedName name="цена___2___0___0___0" localSheetId="1">#REF!</definedName>
    <definedName name="цена___2___0___0___0">#REF!</definedName>
    <definedName name="цена___2___0___0___0___0" localSheetId="2">#REF!</definedName>
    <definedName name="цена___2___0___0___0___0" localSheetId="1">#REF!</definedName>
    <definedName name="цена___2___0___0___0___0">#REF!</definedName>
    <definedName name="цена___2___0___0___0___0_14" localSheetId="2">#REF!</definedName>
    <definedName name="цена___2___0___0___0___0_14" localSheetId="1">#REF!</definedName>
    <definedName name="цена___2___0___0___0___0_14">#REF!</definedName>
    <definedName name="цена___2___0___0___0___0_15" localSheetId="2">#REF!</definedName>
    <definedName name="цена___2___0___0___0___0_15" localSheetId="1">#REF!</definedName>
    <definedName name="цена___2___0___0___0___0_15">#REF!</definedName>
    <definedName name="цена___2___0___0___0___0_16" localSheetId="2">#REF!</definedName>
    <definedName name="цена___2___0___0___0___0_16" localSheetId="1">#REF!</definedName>
    <definedName name="цена___2___0___0___0___0_16">#REF!</definedName>
    <definedName name="цена___2___0___0___0___0_19" localSheetId="2">#REF!</definedName>
    <definedName name="цена___2___0___0___0___0_19" localSheetId="1">#REF!</definedName>
    <definedName name="цена___2___0___0___0___0_19">#REF!</definedName>
    <definedName name="цена___2___0___0___0___0_4" localSheetId="2">#REF!</definedName>
    <definedName name="цена___2___0___0___0___0_4" localSheetId="1">#REF!</definedName>
    <definedName name="цена___2___0___0___0___0_4">#REF!</definedName>
    <definedName name="цена___2___0___0___0_1" localSheetId="2">#REF!</definedName>
    <definedName name="цена___2___0___0___0_1" localSheetId="1">#REF!</definedName>
    <definedName name="цена___2___0___0___0_1">#REF!</definedName>
    <definedName name="цена___2___0___0___0_10" localSheetId="2">#REF!</definedName>
    <definedName name="цена___2___0___0___0_10" localSheetId="1">#REF!</definedName>
    <definedName name="цена___2___0___0___0_10">#REF!</definedName>
    <definedName name="цена___2___0___0___0_13" localSheetId="2">#REF!</definedName>
    <definedName name="цена___2___0___0___0_13" localSheetId="1">#REF!</definedName>
    <definedName name="цена___2___0___0___0_13">#REF!</definedName>
    <definedName name="цена___2___0___0___0_14" localSheetId="2">#REF!</definedName>
    <definedName name="цена___2___0___0___0_14" localSheetId="1">#REF!</definedName>
    <definedName name="цена___2___0___0___0_14">#REF!</definedName>
    <definedName name="цена___2___0___0___0_15" localSheetId="2">#REF!</definedName>
    <definedName name="цена___2___0___0___0_15" localSheetId="1">#REF!</definedName>
    <definedName name="цена___2___0___0___0_15">#REF!</definedName>
    <definedName name="цена___2___0___0___0_16" localSheetId="2">#REF!</definedName>
    <definedName name="цена___2___0___0___0_16" localSheetId="1">#REF!</definedName>
    <definedName name="цена___2___0___0___0_16">#REF!</definedName>
    <definedName name="цена___2___0___0___0_17" localSheetId="2">#REF!</definedName>
    <definedName name="цена___2___0___0___0_17" localSheetId="1">#REF!</definedName>
    <definedName name="цена___2___0___0___0_17">#REF!</definedName>
    <definedName name="цена___2___0___0___0_18" localSheetId="2">#REF!</definedName>
    <definedName name="цена___2___0___0___0_18" localSheetId="1">#REF!</definedName>
    <definedName name="цена___2___0___0___0_18">#REF!</definedName>
    <definedName name="цена___2___0___0___0_19" localSheetId="2">#REF!</definedName>
    <definedName name="цена___2___0___0___0_19" localSheetId="1">#REF!</definedName>
    <definedName name="цена___2___0___0___0_19">#REF!</definedName>
    <definedName name="цена___2___0___0___0_20" localSheetId="2">#REF!</definedName>
    <definedName name="цена___2___0___0___0_20" localSheetId="1">#REF!</definedName>
    <definedName name="цена___2___0___0___0_20">#REF!</definedName>
    <definedName name="цена___2___0___0___0_3" localSheetId="2">#REF!</definedName>
    <definedName name="цена___2___0___0___0_3" localSheetId="1">#REF!</definedName>
    <definedName name="цена___2___0___0___0_3">#REF!</definedName>
    <definedName name="цена___2___0___0___0_4" localSheetId="2">#REF!</definedName>
    <definedName name="цена___2___0___0___0_4" localSheetId="1">#REF!</definedName>
    <definedName name="цена___2___0___0___0_4">#REF!</definedName>
    <definedName name="цена___2___0___0___0_7" localSheetId="2">#REF!</definedName>
    <definedName name="цена___2___0___0___0_7" localSheetId="1">#REF!</definedName>
    <definedName name="цена___2___0___0___0_7">#REF!</definedName>
    <definedName name="цена___2___0___0___0_8" localSheetId="2">#REF!</definedName>
    <definedName name="цена___2___0___0___0_8" localSheetId="1">#REF!</definedName>
    <definedName name="цена___2___0___0___0_8">#REF!</definedName>
    <definedName name="цена___2___0___0___0_9" localSheetId="2">#REF!</definedName>
    <definedName name="цена___2___0___0___0_9" localSheetId="1">#REF!</definedName>
    <definedName name="цена___2___0___0___0_9">#REF!</definedName>
    <definedName name="цена___2___0___0___1" localSheetId="2">#REF!</definedName>
    <definedName name="цена___2___0___0___1" localSheetId="1">#REF!</definedName>
    <definedName name="цена___2___0___0___1">#REF!</definedName>
    <definedName name="цена___2___0___0___3" localSheetId="2">#REF!</definedName>
    <definedName name="цена___2___0___0___3" localSheetId="1">#REF!</definedName>
    <definedName name="цена___2___0___0___3">#REF!</definedName>
    <definedName name="цена___2___0___0___3_15" localSheetId="2">#REF!</definedName>
    <definedName name="цена___2___0___0___3_15" localSheetId="1">#REF!</definedName>
    <definedName name="цена___2___0___0___3_15">#REF!</definedName>
    <definedName name="цена___2___0___0___3_16" localSheetId="2">#REF!</definedName>
    <definedName name="цена___2___0___0___3_16" localSheetId="1">#REF!</definedName>
    <definedName name="цена___2___0___0___3_16">#REF!</definedName>
    <definedName name="цена___2___0___0___3_19" localSheetId="2">#REF!</definedName>
    <definedName name="цена___2___0___0___3_19" localSheetId="1">#REF!</definedName>
    <definedName name="цена___2___0___0___3_19">#REF!</definedName>
    <definedName name="цена___2___0___0___3_4" localSheetId="2">#REF!</definedName>
    <definedName name="цена___2___0___0___3_4" localSheetId="1">#REF!</definedName>
    <definedName name="цена___2___0___0___3_4">#REF!</definedName>
    <definedName name="цена___2___0___0___5" localSheetId="2">#REF!</definedName>
    <definedName name="цена___2___0___0___5" localSheetId="1">#REF!</definedName>
    <definedName name="цена___2___0___0___5">#REF!</definedName>
    <definedName name="цена___2___0___0_1" localSheetId="2">#REF!</definedName>
    <definedName name="цена___2___0___0_1" localSheetId="1">#REF!</definedName>
    <definedName name="цена___2___0___0_1">#REF!</definedName>
    <definedName name="цена___2___0___0_10" localSheetId="2">#REF!</definedName>
    <definedName name="цена___2___0___0_10" localSheetId="1">#REF!</definedName>
    <definedName name="цена___2___0___0_10">#REF!</definedName>
    <definedName name="цена___2___0___0_13" localSheetId="2">#REF!</definedName>
    <definedName name="цена___2___0___0_13" localSheetId="1">#REF!</definedName>
    <definedName name="цена___2___0___0_13">#REF!</definedName>
    <definedName name="цена___2___0___0_14" localSheetId="2">#REF!</definedName>
    <definedName name="цена___2___0___0_14" localSheetId="1">#REF!</definedName>
    <definedName name="цена___2___0___0_14">#REF!</definedName>
    <definedName name="цена___2___0___0_15" localSheetId="2">#REF!</definedName>
    <definedName name="цена___2___0___0_15" localSheetId="1">#REF!</definedName>
    <definedName name="цена___2___0___0_15">#REF!</definedName>
    <definedName name="цена___2___0___0_16" localSheetId="2">#REF!</definedName>
    <definedName name="цена___2___0___0_16" localSheetId="1">#REF!</definedName>
    <definedName name="цена___2___0___0_16">#REF!</definedName>
    <definedName name="цена___2___0___0_17" localSheetId="2">#REF!</definedName>
    <definedName name="цена___2___0___0_17" localSheetId="1">#REF!</definedName>
    <definedName name="цена___2___0___0_17">#REF!</definedName>
    <definedName name="цена___2___0___0_18" localSheetId="2">#REF!</definedName>
    <definedName name="цена___2___0___0_18" localSheetId="1">#REF!</definedName>
    <definedName name="цена___2___0___0_18">#REF!</definedName>
    <definedName name="цена___2___0___0_19" localSheetId="2">#REF!</definedName>
    <definedName name="цена___2___0___0_19" localSheetId="1">#REF!</definedName>
    <definedName name="цена___2___0___0_19">#REF!</definedName>
    <definedName name="цена___2___0___0_20" localSheetId="2">#REF!</definedName>
    <definedName name="цена___2___0___0_20" localSheetId="1">#REF!</definedName>
    <definedName name="цена___2___0___0_20">#REF!</definedName>
    <definedName name="цена___2___0___0_3" localSheetId="2">#REF!</definedName>
    <definedName name="цена___2___0___0_3" localSheetId="1">#REF!</definedName>
    <definedName name="цена___2___0___0_3">#REF!</definedName>
    <definedName name="цена___2___0___0_4" localSheetId="2">#REF!</definedName>
    <definedName name="цена___2___0___0_4" localSheetId="1">#REF!</definedName>
    <definedName name="цена___2___0___0_4">#REF!</definedName>
    <definedName name="цена___2___0___0_5" localSheetId="2">#REF!</definedName>
    <definedName name="цена___2___0___0_5" localSheetId="1">#REF!</definedName>
    <definedName name="цена___2___0___0_5">#REF!</definedName>
    <definedName name="цена___2___0___0_7" localSheetId="2">#REF!</definedName>
    <definedName name="цена___2___0___0_7" localSheetId="1">#REF!</definedName>
    <definedName name="цена___2___0___0_7">#REF!</definedName>
    <definedName name="цена___2___0___0_8" localSheetId="2">#REF!</definedName>
    <definedName name="цена___2___0___0_8" localSheetId="1">#REF!</definedName>
    <definedName name="цена___2___0___0_8">#REF!</definedName>
    <definedName name="цена___2___0___0_9" localSheetId="2">#REF!</definedName>
    <definedName name="цена___2___0___0_9" localSheetId="1">#REF!</definedName>
    <definedName name="цена___2___0___0_9">#REF!</definedName>
    <definedName name="цена___2___0___1" localSheetId="2">#REF!</definedName>
    <definedName name="цена___2___0___1" localSheetId="1">#REF!</definedName>
    <definedName name="цена___2___0___1">#REF!</definedName>
    <definedName name="цена___2___0___3" localSheetId="2">#REF!</definedName>
    <definedName name="цена___2___0___3" localSheetId="1">#REF!</definedName>
    <definedName name="цена___2___0___3">#REF!</definedName>
    <definedName name="цена___2___0___3_15" localSheetId="2">#REF!</definedName>
    <definedName name="цена___2___0___3_15" localSheetId="1">#REF!</definedName>
    <definedName name="цена___2___0___3_15">#REF!</definedName>
    <definedName name="цена___2___0___3_16" localSheetId="2">#REF!</definedName>
    <definedName name="цена___2___0___3_16" localSheetId="1">#REF!</definedName>
    <definedName name="цена___2___0___3_16">#REF!</definedName>
    <definedName name="цена___2___0___3_19" localSheetId="2">#REF!</definedName>
    <definedName name="цена___2___0___3_19" localSheetId="1">#REF!</definedName>
    <definedName name="цена___2___0___3_19">#REF!</definedName>
    <definedName name="цена___2___0___3_4" localSheetId="2">#REF!</definedName>
    <definedName name="цена___2___0___3_4" localSheetId="1">#REF!</definedName>
    <definedName name="цена___2___0___3_4">#REF!</definedName>
    <definedName name="цена___2___0___5" localSheetId="2">#REF!</definedName>
    <definedName name="цена___2___0___5" localSheetId="1">#REF!</definedName>
    <definedName name="цена___2___0___5">#REF!</definedName>
    <definedName name="цена___2___0___5_14" localSheetId="2">#REF!</definedName>
    <definedName name="цена___2___0___5_14" localSheetId="1">#REF!</definedName>
    <definedName name="цена___2___0___5_14">#REF!</definedName>
    <definedName name="цена___2___0___5_15" localSheetId="2">#REF!</definedName>
    <definedName name="цена___2___0___5_15" localSheetId="1">#REF!</definedName>
    <definedName name="цена___2___0___5_15">#REF!</definedName>
    <definedName name="цена___2___0___5_16" localSheetId="2">#REF!</definedName>
    <definedName name="цена___2___0___5_16" localSheetId="1">#REF!</definedName>
    <definedName name="цена___2___0___5_16">#REF!</definedName>
    <definedName name="цена___2___0___5_19" localSheetId="2">#REF!</definedName>
    <definedName name="цена___2___0___5_19" localSheetId="1">#REF!</definedName>
    <definedName name="цена___2___0___5_19">#REF!</definedName>
    <definedName name="цена___2___0___5_4" localSheetId="2">#REF!</definedName>
    <definedName name="цена___2___0___5_4" localSheetId="1">#REF!</definedName>
    <definedName name="цена___2___0___5_4">#REF!</definedName>
    <definedName name="цена___2___0___6" localSheetId="2">#REF!</definedName>
    <definedName name="цена___2___0___6" localSheetId="1">#REF!</definedName>
    <definedName name="цена___2___0___6">#REF!</definedName>
    <definedName name="цена___2___0___6_15" localSheetId="2">#REF!</definedName>
    <definedName name="цена___2___0___6_15" localSheetId="1">#REF!</definedName>
    <definedName name="цена___2___0___6_15">#REF!</definedName>
    <definedName name="цена___2___0___6_16" localSheetId="2">#REF!</definedName>
    <definedName name="цена___2___0___6_16" localSheetId="1">#REF!</definedName>
    <definedName name="цена___2___0___6_16">#REF!</definedName>
    <definedName name="цена___2___0___6_19" localSheetId="2">#REF!</definedName>
    <definedName name="цена___2___0___6_19" localSheetId="1">#REF!</definedName>
    <definedName name="цена___2___0___6_19">#REF!</definedName>
    <definedName name="цена___2___0___6_4" localSheetId="2">#REF!</definedName>
    <definedName name="цена___2___0___6_4" localSheetId="1">#REF!</definedName>
    <definedName name="цена___2___0___6_4">#REF!</definedName>
    <definedName name="цена___2___0___7" localSheetId="2">#REF!</definedName>
    <definedName name="цена___2___0___7" localSheetId="1">#REF!</definedName>
    <definedName name="цена___2___0___7">#REF!</definedName>
    <definedName name="цена___2___0___7_15" localSheetId="2">#REF!</definedName>
    <definedName name="цена___2___0___7_15" localSheetId="1">#REF!</definedName>
    <definedName name="цена___2___0___7_15">#REF!</definedName>
    <definedName name="цена___2___0___7_16" localSheetId="2">#REF!</definedName>
    <definedName name="цена___2___0___7_16" localSheetId="1">#REF!</definedName>
    <definedName name="цена___2___0___7_16">#REF!</definedName>
    <definedName name="цена___2___0___7_19" localSheetId="2">#REF!</definedName>
    <definedName name="цена___2___0___7_19" localSheetId="1">#REF!</definedName>
    <definedName name="цена___2___0___7_19">#REF!</definedName>
    <definedName name="цена___2___0___7_4" localSheetId="2">#REF!</definedName>
    <definedName name="цена___2___0___7_4" localSheetId="1">#REF!</definedName>
    <definedName name="цена___2___0___7_4">#REF!</definedName>
    <definedName name="цена___2___0___8" localSheetId="2">#REF!</definedName>
    <definedName name="цена___2___0___8" localSheetId="1">#REF!</definedName>
    <definedName name="цена___2___0___8">#REF!</definedName>
    <definedName name="цена___2___0___8_15" localSheetId="2">#REF!</definedName>
    <definedName name="цена___2___0___8_15" localSheetId="1">#REF!</definedName>
    <definedName name="цена___2___0___8_15">#REF!</definedName>
    <definedName name="цена___2___0___8_16" localSheetId="2">#REF!</definedName>
    <definedName name="цена___2___0___8_16" localSheetId="1">#REF!</definedName>
    <definedName name="цена___2___0___8_16">#REF!</definedName>
    <definedName name="цена___2___0___8_19" localSheetId="2">#REF!</definedName>
    <definedName name="цена___2___0___8_19" localSheetId="1">#REF!</definedName>
    <definedName name="цена___2___0___8_19">#REF!</definedName>
    <definedName name="цена___2___0___8_4" localSheetId="2">#REF!</definedName>
    <definedName name="цена___2___0___8_4" localSheetId="1">#REF!</definedName>
    <definedName name="цена___2___0___8_4">#REF!</definedName>
    <definedName name="цена___2___0___9" localSheetId="2">#REF!</definedName>
    <definedName name="цена___2___0___9" localSheetId="1">#REF!</definedName>
    <definedName name="цена___2___0___9">#REF!</definedName>
    <definedName name="цена___2___0___9_15" localSheetId="2">#REF!</definedName>
    <definedName name="цена___2___0___9_15" localSheetId="1">#REF!</definedName>
    <definedName name="цена___2___0___9_15">#REF!</definedName>
    <definedName name="цена___2___0___9_16" localSheetId="2">#REF!</definedName>
    <definedName name="цена___2___0___9_16" localSheetId="1">#REF!</definedName>
    <definedName name="цена___2___0___9_16">#REF!</definedName>
    <definedName name="цена___2___0___9_19" localSheetId="2">#REF!</definedName>
    <definedName name="цена___2___0___9_19" localSheetId="1">#REF!</definedName>
    <definedName name="цена___2___0___9_19">#REF!</definedName>
    <definedName name="цена___2___0___9_4" localSheetId="2">#REF!</definedName>
    <definedName name="цена___2___0___9_4" localSheetId="1">#REF!</definedName>
    <definedName name="цена___2___0___9_4">#REF!</definedName>
    <definedName name="цена___2___0_1" localSheetId="2">#REF!</definedName>
    <definedName name="цена___2___0_1" localSheetId="1">#REF!</definedName>
    <definedName name="цена___2___0_1">#REF!</definedName>
    <definedName name="цена___2___0_10" localSheetId="2">#REF!</definedName>
    <definedName name="цена___2___0_10" localSheetId="1">#REF!</definedName>
    <definedName name="цена___2___0_10">#REF!</definedName>
    <definedName name="цена___2___0_13" localSheetId="2">#REF!</definedName>
    <definedName name="цена___2___0_13" localSheetId="1">#REF!</definedName>
    <definedName name="цена___2___0_13">#REF!</definedName>
    <definedName name="цена___2___0_14" localSheetId="2">#REF!</definedName>
    <definedName name="цена___2___0_14" localSheetId="1">#REF!</definedName>
    <definedName name="цена___2___0_14">#REF!</definedName>
    <definedName name="цена___2___0_15" localSheetId="2">#REF!</definedName>
    <definedName name="цена___2___0_15" localSheetId="1">#REF!</definedName>
    <definedName name="цена___2___0_15">#REF!</definedName>
    <definedName name="цена___2___0_16" localSheetId="2">#REF!</definedName>
    <definedName name="цена___2___0_16" localSheetId="1">#REF!</definedName>
    <definedName name="цена___2___0_16">#REF!</definedName>
    <definedName name="цена___2___0_17" localSheetId="2">#REF!</definedName>
    <definedName name="цена___2___0_17" localSheetId="1">#REF!</definedName>
    <definedName name="цена___2___0_17">#REF!</definedName>
    <definedName name="цена___2___0_18" localSheetId="2">#REF!</definedName>
    <definedName name="цена___2___0_18" localSheetId="1">#REF!</definedName>
    <definedName name="цена___2___0_18">#REF!</definedName>
    <definedName name="цена___2___0_19" localSheetId="2">#REF!</definedName>
    <definedName name="цена___2___0_19" localSheetId="1">#REF!</definedName>
    <definedName name="цена___2___0_19">#REF!</definedName>
    <definedName name="цена___2___0_20" localSheetId="2">#REF!</definedName>
    <definedName name="цена___2___0_20" localSheetId="1">#REF!</definedName>
    <definedName name="цена___2___0_20">#REF!</definedName>
    <definedName name="цена___2___0_3" localSheetId="2">#REF!</definedName>
    <definedName name="цена___2___0_3" localSheetId="1">#REF!</definedName>
    <definedName name="цена___2___0_3">#REF!</definedName>
    <definedName name="цена___2___0_4" localSheetId="2">#REF!</definedName>
    <definedName name="цена___2___0_4" localSheetId="1">#REF!</definedName>
    <definedName name="цена___2___0_4">#REF!</definedName>
    <definedName name="цена___2___0_5" localSheetId="2">#REF!</definedName>
    <definedName name="цена___2___0_5" localSheetId="1">#REF!</definedName>
    <definedName name="цена___2___0_5">#REF!</definedName>
    <definedName name="цена___2___0_7" localSheetId="2">#REF!</definedName>
    <definedName name="цена___2___0_7" localSheetId="1">#REF!</definedName>
    <definedName name="цена___2___0_7">#REF!</definedName>
    <definedName name="цена___2___0_8" localSheetId="2">#REF!</definedName>
    <definedName name="цена___2___0_8" localSheetId="1">#REF!</definedName>
    <definedName name="цена___2___0_8">#REF!</definedName>
    <definedName name="цена___2___0_9" localSheetId="2">#REF!</definedName>
    <definedName name="цена___2___0_9" localSheetId="1">#REF!</definedName>
    <definedName name="цена___2___0_9">#REF!</definedName>
    <definedName name="цена___2___1" localSheetId="2">#REF!</definedName>
    <definedName name="цена___2___1" localSheetId="1">#REF!</definedName>
    <definedName name="цена___2___1">#REF!</definedName>
    <definedName name="цена___2___1___0" localSheetId="2">#REF!</definedName>
    <definedName name="цена___2___1___0" localSheetId="1">#REF!</definedName>
    <definedName name="цена___2___1___0">#REF!</definedName>
    <definedName name="цена___2___1___0_15" localSheetId="2">#REF!</definedName>
    <definedName name="цена___2___1___0_15" localSheetId="1">#REF!</definedName>
    <definedName name="цена___2___1___0_15">#REF!</definedName>
    <definedName name="цена___2___1___0_16" localSheetId="2">#REF!</definedName>
    <definedName name="цена___2___1___0_16" localSheetId="1">#REF!</definedName>
    <definedName name="цена___2___1___0_16">#REF!</definedName>
    <definedName name="цена___2___1___0_19" localSheetId="2">#REF!</definedName>
    <definedName name="цена___2___1___0_19" localSheetId="1">#REF!</definedName>
    <definedName name="цена___2___1___0_19">#REF!</definedName>
    <definedName name="цена___2___1___0_4" localSheetId="2">#REF!</definedName>
    <definedName name="цена___2___1___0_4" localSheetId="1">#REF!</definedName>
    <definedName name="цена___2___1___0_4">#REF!</definedName>
    <definedName name="цена___2___1_13" localSheetId="2">#REF!</definedName>
    <definedName name="цена___2___1_13" localSheetId="1">#REF!</definedName>
    <definedName name="цена___2___1_13">#REF!</definedName>
    <definedName name="цена___2___1_14" localSheetId="2">#REF!</definedName>
    <definedName name="цена___2___1_14" localSheetId="1">#REF!</definedName>
    <definedName name="цена___2___1_14">#REF!</definedName>
    <definedName name="цена___2___1_15" localSheetId="2">#REF!</definedName>
    <definedName name="цена___2___1_15" localSheetId="1">#REF!</definedName>
    <definedName name="цена___2___1_15">#REF!</definedName>
    <definedName name="цена___2___1_16" localSheetId="2">#REF!</definedName>
    <definedName name="цена___2___1_16" localSheetId="1">#REF!</definedName>
    <definedName name="цена___2___1_16">#REF!</definedName>
    <definedName name="цена___2___1_17" localSheetId="2">#REF!</definedName>
    <definedName name="цена___2___1_17" localSheetId="1">#REF!</definedName>
    <definedName name="цена___2___1_17">#REF!</definedName>
    <definedName name="цена___2___1_18" localSheetId="2">#REF!</definedName>
    <definedName name="цена___2___1_18" localSheetId="1">#REF!</definedName>
    <definedName name="цена___2___1_18">#REF!</definedName>
    <definedName name="цена___2___1_19" localSheetId="2">#REF!</definedName>
    <definedName name="цена___2___1_19" localSheetId="1">#REF!</definedName>
    <definedName name="цена___2___1_19">#REF!</definedName>
    <definedName name="цена___2___1_20" localSheetId="2">#REF!</definedName>
    <definedName name="цена___2___1_20" localSheetId="1">#REF!</definedName>
    <definedName name="цена___2___1_20">#REF!</definedName>
    <definedName name="цена___2___1_3" localSheetId="2">#REF!</definedName>
    <definedName name="цена___2___1_3" localSheetId="1">#REF!</definedName>
    <definedName name="цена___2___1_3">#REF!</definedName>
    <definedName name="цена___2___1_4" localSheetId="2">#REF!</definedName>
    <definedName name="цена___2___1_4" localSheetId="1">#REF!</definedName>
    <definedName name="цена___2___1_4">#REF!</definedName>
    <definedName name="цена___2___10" localSheetId="2">#REF!</definedName>
    <definedName name="цена___2___10" localSheetId="1">#REF!</definedName>
    <definedName name="цена___2___10">#REF!</definedName>
    <definedName name="цена___2___10_1" localSheetId="2">#REF!</definedName>
    <definedName name="цена___2___10_1" localSheetId="1">#REF!</definedName>
    <definedName name="цена___2___10_1">#REF!</definedName>
    <definedName name="цена___2___10_10" localSheetId="2">#REF!</definedName>
    <definedName name="цена___2___10_10" localSheetId="1">#REF!</definedName>
    <definedName name="цена___2___10_10">#REF!</definedName>
    <definedName name="цена___2___10_13" localSheetId="2">#REF!</definedName>
    <definedName name="цена___2___10_13" localSheetId="1">#REF!</definedName>
    <definedName name="цена___2___10_13">#REF!</definedName>
    <definedName name="цена___2___10_14" localSheetId="2">#REF!</definedName>
    <definedName name="цена___2___10_14" localSheetId="1">#REF!</definedName>
    <definedName name="цена___2___10_14">#REF!</definedName>
    <definedName name="цена___2___10_15" localSheetId="2">#REF!</definedName>
    <definedName name="цена___2___10_15" localSheetId="1">#REF!</definedName>
    <definedName name="цена___2___10_15">#REF!</definedName>
    <definedName name="цена___2___10_16" localSheetId="2">#REF!</definedName>
    <definedName name="цена___2___10_16" localSheetId="1">#REF!</definedName>
    <definedName name="цена___2___10_16">#REF!</definedName>
    <definedName name="цена___2___10_17" localSheetId="2">#REF!</definedName>
    <definedName name="цена___2___10_17" localSheetId="1">#REF!</definedName>
    <definedName name="цена___2___10_17">#REF!</definedName>
    <definedName name="цена___2___10_18" localSheetId="2">#REF!</definedName>
    <definedName name="цена___2___10_18" localSheetId="1">#REF!</definedName>
    <definedName name="цена___2___10_18">#REF!</definedName>
    <definedName name="цена___2___10_19" localSheetId="2">#REF!</definedName>
    <definedName name="цена___2___10_19" localSheetId="1">#REF!</definedName>
    <definedName name="цена___2___10_19">#REF!</definedName>
    <definedName name="цена___2___10_20" localSheetId="2">#REF!</definedName>
    <definedName name="цена___2___10_20" localSheetId="1">#REF!</definedName>
    <definedName name="цена___2___10_20">#REF!</definedName>
    <definedName name="цена___2___10_3" localSheetId="2">#REF!</definedName>
    <definedName name="цена___2___10_3" localSheetId="1">#REF!</definedName>
    <definedName name="цена___2___10_3">#REF!</definedName>
    <definedName name="цена___2___10_4" localSheetId="2">#REF!</definedName>
    <definedName name="цена___2___10_4" localSheetId="1">#REF!</definedName>
    <definedName name="цена___2___10_4">#REF!</definedName>
    <definedName name="цена___2___10_7" localSheetId="2">#REF!</definedName>
    <definedName name="цена___2___10_7" localSheetId="1">#REF!</definedName>
    <definedName name="цена___2___10_7">#REF!</definedName>
    <definedName name="цена___2___10_8" localSheetId="2">#REF!</definedName>
    <definedName name="цена___2___10_8" localSheetId="1">#REF!</definedName>
    <definedName name="цена___2___10_8">#REF!</definedName>
    <definedName name="цена___2___10_9" localSheetId="2">#REF!</definedName>
    <definedName name="цена___2___10_9" localSheetId="1">#REF!</definedName>
    <definedName name="цена___2___10_9">#REF!</definedName>
    <definedName name="цена___2___12" localSheetId="2">#REF!</definedName>
    <definedName name="цена___2___12" localSheetId="1">#REF!</definedName>
    <definedName name="цена___2___12">#REF!</definedName>
    <definedName name="цена___2___12_13" localSheetId="2">#REF!</definedName>
    <definedName name="цена___2___12_13" localSheetId="1">#REF!</definedName>
    <definedName name="цена___2___12_13">#REF!</definedName>
    <definedName name="цена___2___12_15" localSheetId="2">#REF!</definedName>
    <definedName name="цена___2___12_15" localSheetId="1">#REF!</definedName>
    <definedName name="цена___2___12_15">#REF!</definedName>
    <definedName name="цена___2___12_16" localSheetId="2">#REF!</definedName>
    <definedName name="цена___2___12_16" localSheetId="1">#REF!</definedName>
    <definedName name="цена___2___12_16">#REF!</definedName>
    <definedName name="цена___2___12_17" localSheetId="2">#REF!</definedName>
    <definedName name="цена___2___12_17" localSheetId="1">#REF!</definedName>
    <definedName name="цена___2___12_17">#REF!</definedName>
    <definedName name="цена___2___12_18" localSheetId="2">#REF!</definedName>
    <definedName name="цена___2___12_18" localSheetId="1">#REF!</definedName>
    <definedName name="цена___2___12_18">#REF!</definedName>
    <definedName name="цена___2___12_19" localSheetId="2">#REF!</definedName>
    <definedName name="цена___2___12_19" localSheetId="1">#REF!</definedName>
    <definedName name="цена___2___12_19">#REF!</definedName>
    <definedName name="цена___2___12_20" localSheetId="2">#REF!</definedName>
    <definedName name="цена___2___12_20" localSheetId="1">#REF!</definedName>
    <definedName name="цена___2___12_20">#REF!</definedName>
    <definedName name="цена___2___12_3" localSheetId="2">#REF!</definedName>
    <definedName name="цена___2___12_3" localSheetId="1">#REF!</definedName>
    <definedName name="цена___2___12_3">#REF!</definedName>
    <definedName name="цена___2___12_4" localSheetId="2">#REF!</definedName>
    <definedName name="цена___2___12_4" localSheetId="1">#REF!</definedName>
    <definedName name="цена___2___12_4">#REF!</definedName>
    <definedName name="цена___2___2" localSheetId="2">#REF!</definedName>
    <definedName name="цена___2___2" localSheetId="1">#REF!</definedName>
    <definedName name="цена___2___2">#REF!</definedName>
    <definedName name="цена___2___2_1" localSheetId="2">#REF!</definedName>
    <definedName name="цена___2___2_1" localSheetId="1">#REF!</definedName>
    <definedName name="цена___2___2_1">#REF!</definedName>
    <definedName name="цена___2___2_10" localSheetId="2">#REF!</definedName>
    <definedName name="цена___2___2_10" localSheetId="1">#REF!</definedName>
    <definedName name="цена___2___2_10">#REF!</definedName>
    <definedName name="цена___2___2_13" localSheetId="2">#REF!</definedName>
    <definedName name="цена___2___2_13" localSheetId="1">#REF!</definedName>
    <definedName name="цена___2___2_13">#REF!</definedName>
    <definedName name="цена___2___2_14" localSheetId="2">#REF!</definedName>
    <definedName name="цена___2___2_14" localSheetId="1">#REF!</definedName>
    <definedName name="цена___2___2_14">#REF!</definedName>
    <definedName name="цена___2___2_15" localSheetId="2">#REF!</definedName>
    <definedName name="цена___2___2_15" localSheetId="1">#REF!</definedName>
    <definedName name="цена___2___2_15">#REF!</definedName>
    <definedName name="цена___2___2_16" localSheetId="2">#REF!</definedName>
    <definedName name="цена___2___2_16" localSheetId="1">#REF!</definedName>
    <definedName name="цена___2___2_16">#REF!</definedName>
    <definedName name="цена___2___2_17" localSheetId="2">#REF!</definedName>
    <definedName name="цена___2___2_17" localSheetId="1">#REF!</definedName>
    <definedName name="цена___2___2_17">#REF!</definedName>
    <definedName name="цена___2___2_18" localSheetId="2">#REF!</definedName>
    <definedName name="цена___2___2_18" localSheetId="1">#REF!</definedName>
    <definedName name="цена___2___2_18">#REF!</definedName>
    <definedName name="цена___2___2_19" localSheetId="2">#REF!</definedName>
    <definedName name="цена___2___2_19" localSheetId="1">#REF!</definedName>
    <definedName name="цена___2___2_19">#REF!</definedName>
    <definedName name="цена___2___2_20" localSheetId="2">#REF!</definedName>
    <definedName name="цена___2___2_20" localSheetId="1">#REF!</definedName>
    <definedName name="цена___2___2_20">#REF!</definedName>
    <definedName name="цена___2___2_3" localSheetId="2">#REF!</definedName>
    <definedName name="цена___2___2_3" localSheetId="1">#REF!</definedName>
    <definedName name="цена___2___2_3">#REF!</definedName>
    <definedName name="цена___2___2_4" localSheetId="2">#REF!</definedName>
    <definedName name="цена___2___2_4" localSheetId="1">#REF!</definedName>
    <definedName name="цена___2___2_4">#REF!</definedName>
    <definedName name="цена___2___2_7" localSheetId="2">#REF!</definedName>
    <definedName name="цена___2___2_7" localSheetId="1">#REF!</definedName>
    <definedName name="цена___2___2_7">#REF!</definedName>
    <definedName name="цена___2___2_8" localSheetId="2">#REF!</definedName>
    <definedName name="цена___2___2_8" localSheetId="1">#REF!</definedName>
    <definedName name="цена___2___2_8">#REF!</definedName>
    <definedName name="цена___2___2_9" localSheetId="2">#REF!</definedName>
    <definedName name="цена___2___2_9" localSheetId="1">#REF!</definedName>
    <definedName name="цена___2___2_9">#REF!</definedName>
    <definedName name="цена___2___3" localSheetId="2">#REF!</definedName>
    <definedName name="цена___2___3" localSheetId="1">#REF!</definedName>
    <definedName name="цена___2___3">#REF!</definedName>
    <definedName name="цена___2___3_1" localSheetId="2">#REF!</definedName>
    <definedName name="цена___2___3_1" localSheetId="1">#REF!</definedName>
    <definedName name="цена___2___3_1">#REF!</definedName>
    <definedName name="цена___2___3_10" localSheetId="2">#REF!</definedName>
    <definedName name="цена___2___3_10" localSheetId="1">#REF!</definedName>
    <definedName name="цена___2___3_10">#REF!</definedName>
    <definedName name="цена___2___3_13" localSheetId="2">#REF!</definedName>
    <definedName name="цена___2___3_13" localSheetId="1">#REF!</definedName>
    <definedName name="цена___2___3_13">#REF!</definedName>
    <definedName name="цена___2___3_14" localSheetId="2">#REF!</definedName>
    <definedName name="цена___2___3_14" localSheetId="1">#REF!</definedName>
    <definedName name="цена___2___3_14">#REF!</definedName>
    <definedName name="цена___2___3_15" localSheetId="2">#REF!</definedName>
    <definedName name="цена___2___3_15" localSheetId="1">#REF!</definedName>
    <definedName name="цена___2___3_15">#REF!</definedName>
    <definedName name="цена___2___3_16" localSheetId="2">#REF!</definedName>
    <definedName name="цена___2___3_16" localSheetId="1">#REF!</definedName>
    <definedName name="цена___2___3_16">#REF!</definedName>
    <definedName name="цена___2___3_17" localSheetId="2">#REF!</definedName>
    <definedName name="цена___2___3_17" localSheetId="1">#REF!</definedName>
    <definedName name="цена___2___3_17">#REF!</definedName>
    <definedName name="цена___2___3_18" localSheetId="2">#REF!</definedName>
    <definedName name="цена___2___3_18" localSheetId="1">#REF!</definedName>
    <definedName name="цена___2___3_18">#REF!</definedName>
    <definedName name="цена___2___3_19" localSheetId="2">#REF!</definedName>
    <definedName name="цена___2___3_19" localSheetId="1">#REF!</definedName>
    <definedName name="цена___2___3_19">#REF!</definedName>
    <definedName name="цена___2___3_20" localSheetId="2">#REF!</definedName>
    <definedName name="цена___2___3_20" localSheetId="1">#REF!</definedName>
    <definedName name="цена___2___3_20">#REF!</definedName>
    <definedName name="цена___2___3_3" localSheetId="2">#REF!</definedName>
    <definedName name="цена___2___3_3" localSheetId="1">#REF!</definedName>
    <definedName name="цена___2___3_3">#REF!</definedName>
    <definedName name="цена___2___3_4" localSheetId="2">#REF!</definedName>
    <definedName name="цена___2___3_4" localSheetId="1">#REF!</definedName>
    <definedName name="цена___2___3_4">#REF!</definedName>
    <definedName name="цена___2___3_7" localSheetId="2">#REF!</definedName>
    <definedName name="цена___2___3_7" localSheetId="1">#REF!</definedName>
    <definedName name="цена___2___3_7">#REF!</definedName>
    <definedName name="цена___2___3_8" localSheetId="2">#REF!</definedName>
    <definedName name="цена___2___3_8" localSheetId="1">#REF!</definedName>
    <definedName name="цена___2___3_8">#REF!</definedName>
    <definedName name="цена___2___3_9" localSheetId="2">#REF!</definedName>
    <definedName name="цена___2___3_9" localSheetId="1">#REF!</definedName>
    <definedName name="цена___2___3_9">#REF!</definedName>
    <definedName name="цена___2___4" localSheetId="2">#REF!</definedName>
    <definedName name="цена___2___4" localSheetId="1">#REF!</definedName>
    <definedName name="цена___2___4">#REF!</definedName>
    <definedName name="цена___2___4___0" localSheetId="2">#REF!</definedName>
    <definedName name="цена___2___4___0" localSheetId="1">#REF!</definedName>
    <definedName name="цена___2___4___0">#REF!</definedName>
    <definedName name="цена___2___4___0_14" localSheetId="2">#REF!</definedName>
    <definedName name="цена___2___4___0_14" localSheetId="1">#REF!</definedName>
    <definedName name="цена___2___4___0_14">#REF!</definedName>
    <definedName name="цена___2___4___0_15" localSheetId="2">#REF!</definedName>
    <definedName name="цена___2___4___0_15" localSheetId="1">#REF!</definedName>
    <definedName name="цена___2___4___0_15">#REF!</definedName>
    <definedName name="цена___2___4___0_16" localSheetId="2">#REF!</definedName>
    <definedName name="цена___2___4___0_16" localSheetId="1">#REF!</definedName>
    <definedName name="цена___2___4___0_16">#REF!</definedName>
    <definedName name="цена___2___4___0_19" localSheetId="2">#REF!</definedName>
    <definedName name="цена___2___4___0_19" localSheetId="1">#REF!</definedName>
    <definedName name="цена___2___4___0_19">#REF!</definedName>
    <definedName name="цена___2___4___0_4" localSheetId="2">#REF!</definedName>
    <definedName name="цена___2___4___0_4" localSheetId="1">#REF!</definedName>
    <definedName name="цена___2___4___0_4">#REF!</definedName>
    <definedName name="цена___2___4___5" localSheetId="2">#REF!</definedName>
    <definedName name="цена___2___4___5" localSheetId="1">#REF!</definedName>
    <definedName name="цена___2___4___5">#REF!</definedName>
    <definedName name="цена___2___4___5_14" localSheetId="2">#REF!</definedName>
    <definedName name="цена___2___4___5_14" localSheetId="1">#REF!</definedName>
    <definedName name="цена___2___4___5_14">#REF!</definedName>
    <definedName name="цена___2___4___5_15" localSheetId="2">#REF!</definedName>
    <definedName name="цена___2___4___5_15" localSheetId="1">#REF!</definedName>
    <definedName name="цена___2___4___5_15">#REF!</definedName>
    <definedName name="цена___2___4___5_16" localSheetId="2">#REF!</definedName>
    <definedName name="цена___2___4___5_16" localSheetId="1">#REF!</definedName>
    <definedName name="цена___2___4___5_16">#REF!</definedName>
    <definedName name="цена___2___4___5_19" localSheetId="2">#REF!</definedName>
    <definedName name="цена___2___4___5_19" localSheetId="1">#REF!</definedName>
    <definedName name="цена___2___4___5_19">#REF!</definedName>
    <definedName name="цена___2___4___5_4" localSheetId="2">#REF!</definedName>
    <definedName name="цена___2___4___5_4" localSheetId="1">#REF!</definedName>
    <definedName name="цена___2___4___5_4">#REF!</definedName>
    <definedName name="цена___2___4_1" localSheetId="2">#REF!</definedName>
    <definedName name="цена___2___4_1" localSheetId="1">#REF!</definedName>
    <definedName name="цена___2___4_1">#REF!</definedName>
    <definedName name="цена___2___4_10" localSheetId="2">#REF!</definedName>
    <definedName name="цена___2___4_10" localSheetId="1">#REF!</definedName>
    <definedName name="цена___2___4_10">#REF!</definedName>
    <definedName name="цена___2___4_13" localSheetId="2">#REF!</definedName>
    <definedName name="цена___2___4_13" localSheetId="1">#REF!</definedName>
    <definedName name="цена___2___4_13">#REF!</definedName>
    <definedName name="цена___2___4_14" localSheetId="2">#REF!</definedName>
    <definedName name="цена___2___4_14" localSheetId="1">#REF!</definedName>
    <definedName name="цена___2___4_14">#REF!</definedName>
    <definedName name="цена___2___4_15" localSheetId="2">#REF!</definedName>
    <definedName name="цена___2___4_15" localSheetId="1">#REF!</definedName>
    <definedName name="цена___2___4_15">#REF!</definedName>
    <definedName name="цена___2___4_16" localSheetId="2">#REF!</definedName>
    <definedName name="цена___2___4_16" localSheetId="1">#REF!</definedName>
    <definedName name="цена___2___4_16">#REF!</definedName>
    <definedName name="цена___2___4_17" localSheetId="2">#REF!</definedName>
    <definedName name="цена___2___4_17" localSheetId="1">#REF!</definedName>
    <definedName name="цена___2___4_17">#REF!</definedName>
    <definedName name="цена___2___4_18" localSheetId="2">#REF!</definedName>
    <definedName name="цена___2___4_18" localSheetId="1">#REF!</definedName>
    <definedName name="цена___2___4_18">#REF!</definedName>
    <definedName name="цена___2___4_19" localSheetId="2">#REF!</definedName>
    <definedName name="цена___2___4_19" localSheetId="1">#REF!</definedName>
    <definedName name="цена___2___4_19">#REF!</definedName>
    <definedName name="цена___2___4_20" localSheetId="2">#REF!</definedName>
    <definedName name="цена___2___4_20" localSheetId="1">#REF!</definedName>
    <definedName name="цена___2___4_20">#REF!</definedName>
    <definedName name="цена___2___4_3" localSheetId="2">#REF!</definedName>
    <definedName name="цена___2___4_3" localSheetId="1">#REF!</definedName>
    <definedName name="цена___2___4_3">#REF!</definedName>
    <definedName name="цена___2___4_4" localSheetId="2">#REF!</definedName>
    <definedName name="цена___2___4_4" localSheetId="1">#REF!</definedName>
    <definedName name="цена___2___4_4">#REF!</definedName>
    <definedName name="цена___2___4_5" localSheetId="2">#REF!</definedName>
    <definedName name="цена___2___4_5" localSheetId="1">#REF!</definedName>
    <definedName name="цена___2___4_5">#REF!</definedName>
    <definedName name="цена___2___4_7" localSheetId="2">#REF!</definedName>
    <definedName name="цена___2___4_7" localSheetId="1">#REF!</definedName>
    <definedName name="цена___2___4_7">#REF!</definedName>
    <definedName name="цена___2___4_8" localSheetId="2">#REF!</definedName>
    <definedName name="цена___2___4_8" localSheetId="1">#REF!</definedName>
    <definedName name="цена___2___4_8">#REF!</definedName>
    <definedName name="цена___2___4_9" localSheetId="2">#REF!</definedName>
    <definedName name="цена___2___4_9" localSheetId="1">#REF!</definedName>
    <definedName name="цена___2___4_9">#REF!</definedName>
    <definedName name="цена___2___5" localSheetId="2">#REF!</definedName>
    <definedName name="цена___2___5" localSheetId="1">#REF!</definedName>
    <definedName name="цена___2___5">#REF!</definedName>
    <definedName name="цена___2___5_14" localSheetId="2">#REF!</definedName>
    <definedName name="цена___2___5_14" localSheetId="1">#REF!</definedName>
    <definedName name="цена___2___5_14">#REF!</definedName>
    <definedName name="цена___2___5_15" localSheetId="2">#REF!</definedName>
    <definedName name="цена___2___5_15" localSheetId="1">#REF!</definedName>
    <definedName name="цена___2___5_15">#REF!</definedName>
    <definedName name="цена___2___5_16" localSheetId="2">#REF!</definedName>
    <definedName name="цена___2___5_16" localSheetId="1">#REF!</definedName>
    <definedName name="цена___2___5_16">#REF!</definedName>
    <definedName name="цена___2___5_19" localSheetId="2">#REF!</definedName>
    <definedName name="цена___2___5_19" localSheetId="1">#REF!</definedName>
    <definedName name="цена___2___5_19">#REF!</definedName>
    <definedName name="цена___2___5_4" localSheetId="2">#REF!</definedName>
    <definedName name="цена___2___5_4" localSheetId="1">#REF!</definedName>
    <definedName name="цена___2___5_4">#REF!</definedName>
    <definedName name="цена___2___6" localSheetId="2">#REF!</definedName>
    <definedName name="цена___2___6" localSheetId="1">#REF!</definedName>
    <definedName name="цена___2___6">#REF!</definedName>
    <definedName name="цена___2___6___0" localSheetId="2">#REF!</definedName>
    <definedName name="цена___2___6___0" localSheetId="1">#REF!</definedName>
    <definedName name="цена___2___6___0">#REF!</definedName>
    <definedName name="цена___2___6___0_15" localSheetId="2">#REF!</definedName>
    <definedName name="цена___2___6___0_15" localSheetId="1">#REF!</definedName>
    <definedName name="цена___2___6___0_15">#REF!</definedName>
    <definedName name="цена___2___6___0_16" localSheetId="2">#REF!</definedName>
    <definedName name="цена___2___6___0_16" localSheetId="1">#REF!</definedName>
    <definedName name="цена___2___6___0_16">#REF!</definedName>
    <definedName name="цена___2___6___0_19" localSheetId="2">#REF!</definedName>
    <definedName name="цена___2___6___0_19" localSheetId="1">#REF!</definedName>
    <definedName name="цена___2___6___0_19">#REF!</definedName>
    <definedName name="цена___2___6___0_4" localSheetId="2">#REF!</definedName>
    <definedName name="цена___2___6___0_4" localSheetId="1">#REF!</definedName>
    <definedName name="цена___2___6___0_4">#REF!</definedName>
    <definedName name="цена___2___6_1" localSheetId="2">#REF!</definedName>
    <definedName name="цена___2___6_1" localSheetId="1">#REF!</definedName>
    <definedName name="цена___2___6_1">#REF!</definedName>
    <definedName name="цена___2___6_10" localSheetId="2">#REF!</definedName>
    <definedName name="цена___2___6_10" localSheetId="1">#REF!</definedName>
    <definedName name="цена___2___6_10">#REF!</definedName>
    <definedName name="цена___2___6_13" localSheetId="2">#REF!</definedName>
    <definedName name="цена___2___6_13" localSheetId="1">#REF!</definedName>
    <definedName name="цена___2___6_13">#REF!</definedName>
    <definedName name="цена___2___6_14" localSheetId="2">#REF!</definedName>
    <definedName name="цена___2___6_14" localSheetId="1">#REF!</definedName>
    <definedName name="цена___2___6_14">#REF!</definedName>
    <definedName name="цена___2___6_15" localSheetId="2">#REF!</definedName>
    <definedName name="цена___2___6_15" localSheetId="1">#REF!</definedName>
    <definedName name="цена___2___6_15">#REF!</definedName>
    <definedName name="цена___2___6_16" localSheetId="2">#REF!</definedName>
    <definedName name="цена___2___6_16" localSheetId="1">#REF!</definedName>
    <definedName name="цена___2___6_16">#REF!</definedName>
    <definedName name="цена___2___6_17" localSheetId="2">#REF!</definedName>
    <definedName name="цена___2___6_17" localSheetId="1">#REF!</definedName>
    <definedName name="цена___2___6_17">#REF!</definedName>
    <definedName name="цена___2___6_18" localSheetId="2">#REF!</definedName>
    <definedName name="цена___2___6_18" localSheetId="1">#REF!</definedName>
    <definedName name="цена___2___6_18">#REF!</definedName>
    <definedName name="цена___2___6_19" localSheetId="2">#REF!</definedName>
    <definedName name="цена___2___6_19" localSheetId="1">#REF!</definedName>
    <definedName name="цена___2___6_19">#REF!</definedName>
    <definedName name="цена___2___6_20" localSheetId="2">#REF!</definedName>
    <definedName name="цена___2___6_20" localSheetId="1">#REF!</definedName>
    <definedName name="цена___2___6_20">#REF!</definedName>
    <definedName name="цена___2___6_3" localSheetId="2">#REF!</definedName>
    <definedName name="цена___2___6_3" localSheetId="1">#REF!</definedName>
    <definedName name="цена___2___6_3">#REF!</definedName>
    <definedName name="цена___2___6_4" localSheetId="2">#REF!</definedName>
    <definedName name="цена___2___6_4" localSheetId="1">#REF!</definedName>
    <definedName name="цена___2___6_4">#REF!</definedName>
    <definedName name="цена___2___6_7" localSheetId="2">#REF!</definedName>
    <definedName name="цена___2___6_7" localSheetId="1">#REF!</definedName>
    <definedName name="цена___2___6_7">#REF!</definedName>
    <definedName name="цена___2___6_8" localSheetId="2">#REF!</definedName>
    <definedName name="цена___2___6_8" localSheetId="1">#REF!</definedName>
    <definedName name="цена___2___6_8">#REF!</definedName>
    <definedName name="цена___2___6_9" localSheetId="2">#REF!</definedName>
    <definedName name="цена___2___6_9" localSheetId="1">#REF!</definedName>
    <definedName name="цена___2___6_9">#REF!</definedName>
    <definedName name="цена___2___7" localSheetId="2">#REF!</definedName>
    <definedName name="цена___2___7" localSheetId="1">#REF!</definedName>
    <definedName name="цена___2___7">#REF!</definedName>
    <definedName name="цена___2___7_15" localSheetId="2">#REF!</definedName>
    <definedName name="цена___2___7_15" localSheetId="1">#REF!</definedName>
    <definedName name="цена___2___7_15">#REF!</definedName>
    <definedName name="цена___2___7_16" localSheetId="2">#REF!</definedName>
    <definedName name="цена___2___7_16" localSheetId="1">#REF!</definedName>
    <definedName name="цена___2___7_16">#REF!</definedName>
    <definedName name="цена___2___7_19" localSheetId="2">#REF!</definedName>
    <definedName name="цена___2___7_19" localSheetId="1">#REF!</definedName>
    <definedName name="цена___2___7_19">#REF!</definedName>
    <definedName name="цена___2___7_4" localSheetId="2">#REF!</definedName>
    <definedName name="цена___2___7_4" localSheetId="1">#REF!</definedName>
    <definedName name="цена___2___7_4">#REF!</definedName>
    <definedName name="цена___2___8" localSheetId="2">#REF!</definedName>
    <definedName name="цена___2___8" localSheetId="1">#REF!</definedName>
    <definedName name="цена___2___8">#REF!</definedName>
    <definedName name="цена___2___8___0" localSheetId="2">#REF!</definedName>
    <definedName name="цена___2___8___0" localSheetId="1">#REF!</definedName>
    <definedName name="цена___2___8___0">#REF!</definedName>
    <definedName name="цена___2___8___0_15" localSheetId="2">#REF!</definedName>
    <definedName name="цена___2___8___0_15" localSheetId="1">#REF!</definedName>
    <definedName name="цена___2___8___0_15">#REF!</definedName>
    <definedName name="цена___2___8___0_16" localSheetId="2">#REF!</definedName>
    <definedName name="цена___2___8___0_16" localSheetId="1">#REF!</definedName>
    <definedName name="цена___2___8___0_16">#REF!</definedName>
    <definedName name="цена___2___8___0_19" localSheetId="2">#REF!</definedName>
    <definedName name="цена___2___8___0_19" localSheetId="1">#REF!</definedName>
    <definedName name="цена___2___8___0_19">#REF!</definedName>
    <definedName name="цена___2___8___0_4" localSheetId="2">#REF!</definedName>
    <definedName name="цена___2___8___0_4" localSheetId="1">#REF!</definedName>
    <definedName name="цена___2___8___0_4">#REF!</definedName>
    <definedName name="цена___2___8_1" localSheetId="2">#REF!</definedName>
    <definedName name="цена___2___8_1" localSheetId="1">#REF!</definedName>
    <definedName name="цена___2___8_1">#REF!</definedName>
    <definedName name="цена___2___8_10" localSheetId="2">#REF!</definedName>
    <definedName name="цена___2___8_10" localSheetId="1">#REF!</definedName>
    <definedName name="цена___2___8_10">#REF!</definedName>
    <definedName name="цена___2___8_13" localSheetId="2">#REF!</definedName>
    <definedName name="цена___2___8_13" localSheetId="1">#REF!</definedName>
    <definedName name="цена___2___8_13">#REF!</definedName>
    <definedName name="цена___2___8_14" localSheetId="2">#REF!</definedName>
    <definedName name="цена___2___8_14" localSheetId="1">#REF!</definedName>
    <definedName name="цена___2___8_14">#REF!</definedName>
    <definedName name="цена___2___8_15" localSheetId="2">#REF!</definedName>
    <definedName name="цена___2___8_15" localSheetId="1">#REF!</definedName>
    <definedName name="цена___2___8_15">#REF!</definedName>
    <definedName name="цена___2___8_16" localSheetId="2">#REF!</definedName>
    <definedName name="цена___2___8_16" localSheetId="1">#REF!</definedName>
    <definedName name="цена___2___8_16">#REF!</definedName>
    <definedName name="цена___2___8_17" localSheetId="2">#REF!</definedName>
    <definedName name="цена___2___8_17" localSheetId="1">#REF!</definedName>
    <definedName name="цена___2___8_17">#REF!</definedName>
    <definedName name="цена___2___8_18" localSheetId="2">#REF!</definedName>
    <definedName name="цена___2___8_18" localSheetId="1">#REF!</definedName>
    <definedName name="цена___2___8_18">#REF!</definedName>
    <definedName name="цена___2___8_19" localSheetId="2">#REF!</definedName>
    <definedName name="цена___2___8_19" localSheetId="1">#REF!</definedName>
    <definedName name="цена___2___8_19">#REF!</definedName>
    <definedName name="цена___2___8_20" localSheetId="2">#REF!</definedName>
    <definedName name="цена___2___8_20" localSheetId="1">#REF!</definedName>
    <definedName name="цена___2___8_20">#REF!</definedName>
    <definedName name="цена___2___8_3" localSheetId="2">#REF!</definedName>
    <definedName name="цена___2___8_3" localSheetId="1">#REF!</definedName>
    <definedName name="цена___2___8_3">#REF!</definedName>
    <definedName name="цена___2___8_4" localSheetId="2">#REF!</definedName>
    <definedName name="цена___2___8_4" localSheetId="1">#REF!</definedName>
    <definedName name="цена___2___8_4">#REF!</definedName>
    <definedName name="цена___2___8_7" localSheetId="2">#REF!</definedName>
    <definedName name="цена___2___8_7" localSheetId="1">#REF!</definedName>
    <definedName name="цена___2___8_7">#REF!</definedName>
    <definedName name="цена___2___8_8" localSheetId="2">#REF!</definedName>
    <definedName name="цена___2___8_8" localSheetId="1">#REF!</definedName>
    <definedName name="цена___2___8_8">#REF!</definedName>
    <definedName name="цена___2___8_9" localSheetId="2">#REF!</definedName>
    <definedName name="цена___2___8_9" localSheetId="1">#REF!</definedName>
    <definedName name="цена___2___8_9">#REF!</definedName>
    <definedName name="цена___2___9">"$#ССЫЛ!.$L$1:$L$32000"</definedName>
    <definedName name="цена___2_1" localSheetId="2">#REF!</definedName>
    <definedName name="цена___2_1" localSheetId="1">#REF!</definedName>
    <definedName name="цена___2_1">#REF!</definedName>
    <definedName name="цена___2_1_15" localSheetId="2">#REF!</definedName>
    <definedName name="цена___2_1_15" localSheetId="1">#REF!</definedName>
    <definedName name="цена___2_1_15">#REF!</definedName>
    <definedName name="цена___2_10" localSheetId="2">#REF!</definedName>
    <definedName name="цена___2_10" localSheetId="1">#REF!</definedName>
    <definedName name="цена___2_10">#REF!</definedName>
    <definedName name="цена___2_13" localSheetId="2">#REF!</definedName>
    <definedName name="цена___2_13" localSheetId="1">#REF!</definedName>
    <definedName name="цена___2_13">#REF!</definedName>
    <definedName name="цена___2_14" localSheetId="2">#REF!</definedName>
    <definedName name="цена___2_14" localSheetId="1">#REF!</definedName>
    <definedName name="цена___2_14">#REF!</definedName>
    <definedName name="цена___2_15" localSheetId="2">#REF!</definedName>
    <definedName name="цена___2_15" localSheetId="1">#REF!</definedName>
    <definedName name="цена___2_15">#REF!</definedName>
    <definedName name="цена___2_16" localSheetId="2">#REF!</definedName>
    <definedName name="цена___2_16" localSheetId="1">#REF!</definedName>
    <definedName name="цена___2_16">#REF!</definedName>
    <definedName name="цена___2_17" localSheetId="2">#REF!</definedName>
    <definedName name="цена___2_17" localSheetId="1">#REF!</definedName>
    <definedName name="цена___2_17">#REF!</definedName>
    <definedName name="цена___2_18" localSheetId="2">#REF!</definedName>
    <definedName name="цена___2_18" localSheetId="1">#REF!</definedName>
    <definedName name="цена___2_18">#REF!</definedName>
    <definedName name="цена___2_19" localSheetId="2">#REF!</definedName>
    <definedName name="цена___2_19" localSheetId="1">#REF!</definedName>
    <definedName name="цена___2_19">#REF!</definedName>
    <definedName name="цена___2_20" localSheetId="2">#REF!</definedName>
    <definedName name="цена___2_20" localSheetId="1">#REF!</definedName>
    <definedName name="цена___2_20">#REF!</definedName>
    <definedName name="цена___2_3" localSheetId="2">#REF!</definedName>
    <definedName name="цена___2_3" localSheetId="1">#REF!</definedName>
    <definedName name="цена___2_3">#REF!</definedName>
    <definedName name="цена___2_4" localSheetId="2">#REF!</definedName>
    <definedName name="цена___2_4" localSheetId="1">#REF!</definedName>
    <definedName name="цена___2_4">#REF!</definedName>
    <definedName name="цена___2_5" localSheetId="2">#REF!</definedName>
    <definedName name="цена___2_5" localSheetId="1">#REF!</definedName>
    <definedName name="цена___2_5">#REF!</definedName>
    <definedName name="цена___2_7" localSheetId="2">#REF!</definedName>
    <definedName name="цена___2_7" localSheetId="1">#REF!</definedName>
    <definedName name="цена___2_7">#REF!</definedName>
    <definedName name="цена___2_8" localSheetId="2">#REF!</definedName>
    <definedName name="цена___2_8" localSheetId="1">#REF!</definedName>
    <definedName name="цена___2_8">#REF!</definedName>
    <definedName name="цена___2_9" localSheetId="2">#REF!</definedName>
    <definedName name="цена___2_9" localSheetId="1">#REF!</definedName>
    <definedName name="цена___2_9">#REF!</definedName>
    <definedName name="цена___3" localSheetId="2">#REF!</definedName>
    <definedName name="цена___3" localSheetId="1">#REF!</definedName>
    <definedName name="цена___3">#REF!</definedName>
    <definedName name="цена___3___0" localSheetId="2">#REF!</definedName>
    <definedName name="цена___3___0" localSheetId="1">#REF!</definedName>
    <definedName name="цена___3___0">#REF!</definedName>
    <definedName name="цена___3___0___0">NA()</definedName>
    <definedName name="цена___3___0___0___0">NA()</definedName>
    <definedName name="цена___3___0___1">NA()</definedName>
    <definedName name="цена___3___0___3">NA()</definedName>
    <definedName name="цена___3___0___5" localSheetId="2">#REF!</definedName>
    <definedName name="цена___3___0___5" localSheetId="1">#REF!</definedName>
    <definedName name="цена___3___0___5">#REF!</definedName>
    <definedName name="цена___3___0___5_14" localSheetId="2">#REF!</definedName>
    <definedName name="цена___3___0___5_14" localSheetId="1">#REF!</definedName>
    <definedName name="цена___3___0___5_14">#REF!</definedName>
    <definedName name="цена___3___0___5_15" localSheetId="2">#REF!</definedName>
    <definedName name="цена___3___0___5_15" localSheetId="1">#REF!</definedName>
    <definedName name="цена___3___0___5_15">#REF!</definedName>
    <definedName name="цена___3___0___5_16" localSheetId="2">#REF!</definedName>
    <definedName name="цена___3___0___5_16" localSheetId="1">#REF!</definedName>
    <definedName name="цена___3___0___5_16">#REF!</definedName>
    <definedName name="цена___3___0___5_19" localSheetId="2">#REF!</definedName>
    <definedName name="цена___3___0___5_19" localSheetId="1">#REF!</definedName>
    <definedName name="цена___3___0___5_19">#REF!</definedName>
    <definedName name="цена___3___0___5_4" localSheetId="2">#REF!</definedName>
    <definedName name="цена___3___0___5_4" localSheetId="1">#REF!</definedName>
    <definedName name="цена___3___0___5_4">#REF!</definedName>
    <definedName name="цена___3___0_1">NA()</definedName>
    <definedName name="цена___3___0_13" localSheetId="2">#REF!</definedName>
    <definedName name="цена___3___0_13" localSheetId="1">#REF!</definedName>
    <definedName name="цена___3___0_13">#REF!</definedName>
    <definedName name="цена___3___0_14" localSheetId="2">#REF!</definedName>
    <definedName name="цена___3___0_14" localSheetId="1">#REF!</definedName>
    <definedName name="цена___3___0_14">#REF!</definedName>
    <definedName name="цена___3___0_15">NA()</definedName>
    <definedName name="цена___3___0_16" localSheetId="2">#REF!</definedName>
    <definedName name="цена___3___0_16" localSheetId="1">#REF!</definedName>
    <definedName name="цена___3___0_16">#REF!</definedName>
    <definedName name="цена___3___0_17">NA()</definedName>
    <definedName name="цена___3___0_18" localSheetId="2">#REF!</definedName>
    <definedName name="цена___3___0_18" localSheetId="1">#REF!</definedName>
    <definedName name="цена___3___0_18">#REF!</definedName>
    <definedName name="цена___3___0_19" localSheetId="2">#REF!</definedName>
    <definedName name="цена___3___0_19" localSheetId="1">#REF!</definedName>
    <definedName name="цена___3___0_19">#REF!</definedName>
    <definedName name="цена___3___0_20">NA()</definedName>
    <definedName name="цена___3___0_3" localSheetId="2">#REF!</definedName>
    <definedName name="цена___3___0_3" localSheetId="1">#REF!</definedName>
    <definedName name="цена___3___0_3">#REF!</definedName>
    <definedName name="цена___3___0_4" localSheetId="2">#REF!</definedName>
    <definedName name="цена___3___0_4" localSheetId="1">#REF!</definedName>
    <definedName name="цена___3___0_4">#REF!</definedName>
    <definedName name="цена___3___0_5" localSheetId="2">#REF!</definedName>
    <definedName name="цена___3___0_5" localSheetId="1">#REF!</definedName>
    <definedName name="цена___3___0_5">#REF!</definedName>
    <definedName name="цена___3___1" localSheetId="2">#REF!</definedName>
    <definedName name="цена___3___1" localSheetId="1">#REF!</definedName>
    <definedName name="цена___3___1">#REF!</definedName>
    <definedName name="цена___3___1_15" localSheetId="2">#REF!</definedName>
    <definedName name="цена___3___1_15" localSheetId="1">#REF!</definedName>
    <definedName name="цена___3___1_15">#REF!</definedName>
    <definedName name="цена___3___1_16" localSheetId="2">#REF!</definedName>
    <definedName name="цена___3___1_16" localSheetId="1">#REF!</definedName>
    <definedName name="цена___3___1_16">#REF!</definedName>
    <definedName name="цена___3___1_19" localSheetId="2">#REF!</definedName>
    <definedName name="цена___3___1_19" localSheetId="1">#REF!</definedName>
    <definedName name="цена___3___1_19">#REF!</definedName>
    <definedName name="цена___3___1_4" localSheetId="2">#REF!</definedName>
    <definedName name="цена___3___1_4" localSheetId="1">#REF!</definedName>
    <definedName name="цена___3___1_4">#REF!</definedName>
    <definedName name="цена___3___10" localSheetId="2">#REF!</definedName>
    <definedName name="цена___3___10" localSheetId="1">#REF!</definedName>
    <definedName name="цена___3___10">#REF!</definedName>
    <definedName name="цена___3___10_13" localSheetId="2">#REF!</definedName>
    <definedName name="цена___3___10_13" localSheetId="1">#REF!</definedName>
    <definedName name="цена___3___10_13">#REF!</definedName>
    <definedName name="цена___3___10_15" localSheetId="2">#REF!</definedName>
    <definedName name="цена___3___10_15" localSheetId="1">#REF!</definedName>
    <definedName name="цена___3___10_15">#REF!</definedName>
    <definedName name="цена___3___10_16" localSheetId="2">#REF!</definedName>
    <definedName name="цена___3___10_16" localSheetId="1">#REF!</definedName>
    <definedName name="цена___3___10_16">#REF!</definedName>
    <definedName name="цена___3___10_17" localSheetId="2">#REF!</definedName>
    <definedName name="цена___3___10_17" localSheetId="1">#REF!</definedName>
    <definedName name="цена___3___10_17">#REF!</definedName>
    <definedName name="цена___3___10_18" localSheetId="2">#REF!</definedName>
    <definedName name="цена___3___10_18" localSheetId="1">#REF!</definedName>
    <definedName name="цена___3___10_18">#REF!</definedName>
    <definedName name="цена___3___10_19" localSheetId="2">#REF!</definedName>
    <definedName name="цена___3___10_19" localSheetId="1">#REF!</definedName>
    <definedName name="цена___3___10_19">#REF!</definedName>
    <definedName name="цена___3___10_20" localSheetId="2">#REF!</definedName>
    <definedName name="цена___3___10_20" localSheetId="1">#REF!</definedName>
    <definedName name="цена___3___10_20">#REF!</definedName>
    <definedName name="цена___3___10_3" localSheetId="2">#REF!</definedName>
    <definedName name="цена___3___10_3" localSheetId="1">#REF!</definedName>
    <definedName name="цена___3___10_3">#REF!</definedName>
    <definedName name="цена___3___10_4" localSheetId="2">#REF!</definedName>
    <definedName name="цена___3___10_4" localSheetId="1">#REF!</definedName>
    <definedName name="цена___3___10_4">#REF!</definedName>
    <definedName name="цена___3___2" localSheetId="2">#REF!</definedName>
    <definedName name="цена___3___2" localSheetId="1">#REF!</definedName>
    <definedName name="цена___3___2">#REF!</definedName>
    <definedName name="цена___3___2_1" localSheetId="2">#REF!</definedName>
    <definedName name="цена___3___2_1" localSheetId="1">#REF!</definedName>
    <definedName name="цена___3___2_1">#REF!</definedName>
    <definedName name="цена___3___2_10" localSheetId="2">#REF!</definedName>
    <definedName name="цена___3___2_10" localSheetId="1">#REF!</definedName>
    <definedName name="цена___3___2_10">#REF!</definedName>
    <definedName name="цена___3___2_13" localSheetId="2">#REF!</definedName>
    <definedName name="цена___3___2_13" localSheetId="1">#REF!</definedName>
    <definedName name="цена___3___2_13">#REF!</definedName>
    <definedName name="цена___3___2_14" localSheetId="2">#REF!</definedName>
    <definedName name="цена___3___2_14" localSheetId="1">#REF!</definedName>
    <definedName name="цена___3___2_14">#REF!</definedName>
    <definedName name="цена___3___2_15" localSheetId="2">#REF!</definedName>
    <definedName name="цена___3___2_15" localSheetId="1">#REF!</definedName>
    <definedName name="цена___3___2_15">#REF!</definedName>
    <definedName name="цена___3___2_16" localSheetId="2">#REF!</definedName>
    <definedName name="цена___3___2_16" localSheetId="1">#REF!</definedName>
    <definedName name="цена___3___2_16">#REF!</definedName>
    <definedName name="цена___3___2_17" localSheetId="2">#REF!</definedName>
    <definedName name="цена___3___2_17" localSheetId="1">#REF!</definedName>
    <definedName name="цена___3___2_17">#REF!</definedName>
    <definedName name="цена___3___2_18" localSheetId="2">#REF!</definedName>
    <definedName name="цена___3___2_18" localSheetId="1">#REF!</definedName>
    <definedName name="цена___3___2_18">#REF!</definedName>
    <definedName name="цена___3___2_19" localSheetId="2">#REF!</definedName>
    <definedName name="цена___3___2_19" localSheetId="1">#REF!</definedName>
    <definedName name="цена___3___2_19">#REF!</definedName>
    <definedName name="цена___3___2_20" localSheetId="2">#REF!</definedName>
    <definedName name="цена___3___2_20" localSheetId="1">#REF!</definedName>
    <definedName name="цена___3___2_20">#REF!</definedName>
    <definedName name="цена___3___2_3" localSheetId="2">#REF!</definedName>
    <definedName name="цена___3___2_3" localSheetId="1">#REF!</definedName>
    <definedName name="цена___3___2_3">#REF!</definedName>
    <definedName name="цена___3___2_4" localSheetId="2">#REF!</definedName>
    <definedName name="цена___3___2_4" localSheetId="1">#REF!</definedName>
    <definedName name="цена___3___2_4">#REF!</definedName>
    <definedName name="цена___3___2_7" localSheetId="2">#REF!</definedName>
    <definedName name="цена___3___2_7" localSheetId="1">#REF!</definedName>
    <definedName name="цена___3___2_7">#REF!</definedName>
    <definedName name="цена___3___2_8" localSheetId="2">#REF!</definedName>
    <definedName name="цена___3___2_8" localSheetId="1">#REF!</definedName>
    <definedName name="цена___3___2_8">#REF!</definedName>
    <definedName name="цена___3___2_9" localSheetId="2">#REF!</definedName>
    <definedName name="цена___3___2_9" localSheetId="1">#REF!</definedName>
    <definedName name="цена___3___2_9">#REF!</definedName>
    <definedName name="цена___3___3" localSheetId="2">#REF!</definedName>
    <definedName name="цена___3___3" localSheetId="1">#REF!</definedName>
    <definedName name="цена___3___3">#REF!</definedName>
    <definedName name="цена___3___3_1" localSheetId="2">#REF!</definedName>
    <definedName name="цена___3___3_1" localSheetId="1">#REF!</definedName>
    <definedName name="цена___3___3_1">#REF!</definedName>
    <definedName name="цена___3___3_10" localSheetId="2">#REF!</definedName>
    <definedName name="цена___3___3_10" localSheetId="1">#REF!</definedName>
    <definedName name="цена___3___3_10">#REF!</definedName>
    <definedName name="цена___3___3_13" localSheetId="2">#REF!</definedName>
    <definedName name="цена___3___3_13" localSheetId="1">#REF!</definedName>
    <definedName name="цена___3___3_13">#REF!</definedName>
    <definedName name="цена___3___3_14" localSheetId="2">#REF!</definedName>
    <definedName name="цена___3___3_14" localSheetId="1">#REF!</definedName>
    <definedName name="цена___3___3_14">#REF!</definedName>
    <definedName name="цена___3___3_15" localSheetId="2">#REF!</definedName>
    <definedName name="цена___3___3_15" localSheetId="1">#REF!</definedName>
    <definedName name="цена___3___3_15">#REF!</definedName>
    <definedName name="цена___3___3_16" localSheetId="2">#REF!</definedName>
    <definedName name="цена___3___3_16" localSheetId="1">#REF!</definedName>
    <definedName name="цена___3___3_16">#REF!</definedName>
    <definedName name="цена___3___3_17" localSheetId="2">#REF!</definedName>
    <definedName name="цена___3___3_17" localSheetId="1">#REF!</definedName>
    <definedName name="цена___3___3_17">#REF!</definedName>
    <definedName name="цена___3___3_18" localSheetId="2">#REF!</definedName>
    <definedName name="цена___3___3_18" localSheetId="1">#REF!</definedName>
    <definedName name="цена___3___3_18">#REF!</definedName>
    <definedName name="цена___3___3_19" localSheetId="2">#REF!</definedName>
    <definedName name="цена___3___3_19" localSheetId="1">#REF!</definedName>
    <definedName name="цена___3___3_19">#REF!</definedName>
    <definedName name="цена___3___3_20" localSheetId="2">#REF!</definedName>
    <definedName name="цена___3___3_20" localSheetId="1">#REF!</definedName>
    <definedName name="цена___3___3_20">#REF!</definedName>
    <definedName name="цена___3___3_3" localSheetId="2">#REF!</definedName>
    <definedName name="цена___3___3_3" localSheetId="1">#REF!</definedName>
    <definedName name="цена___3___3_3">#REF!</definedName>
    <definedName name="цена___3___3_4" localSheetId="2">#REF!</definedName>
    <definedName name="цена___3___3_4" localSheetId="1">#REF!</definedName>
    <definedName name="цена___3___3_4">#REF!</definedName>
    <definedName name="цена___3___3_7" localSheetId="2">#REF!</definedName>
    <definedName name="цена___3___3_7" localSheetId="1">#REF!</definedName>
    <definedName name="цена___3___3_7">#REF!</definedName>
    <definedName name="цена___3___3_8" localSheetId="2">#REF!</definedName>
    <definedName name="цена___3___3_8" localSheetId="1">#REF!</definedName>
    <definedName name="цена___3___3_8">#REF!</definedName>
    <definedName name="цена___3___3_9" localSheetId="2">#REF!</definedName>
    <definedName name="цена___3___3_9" localSheetId="1">#REF!</definedName>
    <definedName name="цена___3___3_9">#REF!</definedName>
    <definedName name="цена___3___4" localSheetId="2">#REF!</definedName>
    <definedName name="цена___3___4" localSheetId="1">#REF!</definedName>
    <definedName name="цена___3___4">#REF!</definedName>
    <definedName name="цена___3___4___0" localSheetId="2">#REF!</definedName>
    <definedName name="цена___3___4___0" localSheetId="1">#REF!</definedName>
    <definedName name="цена___3___4___0">#REF!</definedName>
    <definedName name="цена___3___4___0_15" localSheetId="2">#REF!</definedName>
    <definedName name="цена___3___4___0_15" localSheetId="1">#REF!</definedName>
    <definedName name="цена___3___4___0_15">#REF!</definedName>
    <definedName name="цена___3___4___0_16" localSheetId="2">#REF!</definedName>
    <definedName name="цена___3___4___0_16" localSheetId="1">#REF!</definedName>
    <definedName name="цена___3___4___0_16">#REF!</definedName>
    <definedName name="цена___3___4___0_19" localSheetId="2">#REF!</definedName>
    <definedName name="цена___3___4___0_19" localSheetId="1">#REF!</definedName>
    <definedName name="цена___3___4___0_19">#REF!</definedName>
    <definedName name="цена___3___4___0_4" localSheetId="2">#REF!</definedName>
    <definedName name="цена___3___4___0_4" localSheetId="1">#REF!</definedName>
    <definedName name="цена___3___4___0_4">#REF!</definedName>
    <definedName name="цена___3___4_13" localSheetId="2">#REF!</definedName>
    <definedName name="цена___3___4_13" localSheetId="1">#REF!</definedName>
    <definedName name="цена___3___4_13">#REF!</definedName>
    <definedName name="цена___3___4_15" localSheetId="2">#REF!</definedName>
    <definedName name="цена___3___4_15" localSheetId="1">#REF!</definedName>
    <definedName name="цена___3___4_15">#REF!</definedName>
    <definedName name="цена___3___4_16" localSheetId="2">#REF!</definedName>
    <definedName name="цена___3___4_16" localSheetId="1">#REF!</definedName>
    <definedName name="цена___3___4_16">#REF!</definedName>
    <definedName name="цена___3___4_17" localSheetId="2">#REF!</definedName>
    <definedName name="цена___3___4_17" localSheetId="1">#REF!</definedName>
    <definedName name="цена___3___4_17">#REF!</definedName>
    <definedName name="цена___3___4_18" localSheetId="2">#REF!</definedName>
    <definedName name="цена___3___4_18" localSheetId="1">#REF!</definedName>
    <definedName name="цена___3___4_18">#REF!</definedName>
    <definedName name="цена___3___4_19" localSheetId="2">#REF!</definedName>
    <definedName name="цена___3___4_19" localSheetId="1">#REF!</definedName>
    <definedName name="цена___3___4_19">#REF!</definedName>
    <definedName name="цена___3___4_20" localSheetId="2">#REF!</definedName>
    <definedName name="цена___3___4_20" localSheetId="1">#REF!</definedName>
    <definedName name="цена___3___4_20">#REF!</definedName>
    <definedName name="цена___3___4_3" localSheetId="2">#REF!</definedName>
    <definedName name="цена___3___4_3" localSheetId="1">#REF!</definedName>
    <definedName name="цена___3___4_3">#REF!</definedName>
    <definedName name="цена___3___4_4" localSheetId="2">#REF!</definedName>
    <definedName name="цена___3___4_4" localSheetId="1">#REF!</definedName>
    <definedName name="цена___3___4_4">#REF!</definedName>
    <definedName name="цена___3___5" localSheetId="2">#REF!</definedName>
    <definedName name="цена___3___5" localSheetId="1">#REF!</definedName>
    <definedName name="цена___3___5">#REF!</definedName>
    <definedName name="цена___3___5_14" localSheetId="2">#REF!</definedName>
    <definedName name="цена___3___5_14" localSheetId="1">#REF!</definedName>
    <definedName name="цена___3___5_14">#REF!</definedName>
    <definedName name="цена___3___5_15" localSheetId="2">#REF!</definedName>
    <definedName name="цена___3___5_15" localSheetId="1">#REF!</definedName>
    <definedName name="цена___3___5_15">#REF!</definedName>
    <definedName name="цена___3___5_16" localSheetId="2">#REF!</definedName>
    <definedName name="цена___3___5_16" localSheetId="1">#REF!</definedName>
    <definedName name="цена___3___5_16">#REF!</definedName>
    <definedName name="цена___3___5_19" localSheetId="2">#REF!</definedName>
    <definedName name="цена___3___5_19" localSheetId="1">#REF!</definedName>
    <definedName name="цена___3___5_19">#REF!</definedName>
    <definedName name="цена___3___5_4" localSheetId="2">#REF!</definedName>
    <definedName name="цена___3___5_4" localSheetId="1">#REF!</definedName>
    <definedName name="цена___3___5_4">#REF!</definedName>
    <definedName name="цена___3___6" localSheetId="2">#REF!</definedName>
    <definedName name="цена___3___6" localSheetId="1">#REF!</definedName>
    <definedName name="цена___3___6">#REF!</definedName>
    <definedName name="цена___3___6_13" localSheetId="2">#REF!</definedName>
    <definedName name="цена___3___6_13" localSheetId="1">#REF!</definedName>
    <definedName name="цена___3___6_13">#REF!</definedName>
    <definedName name="цена___3___6_15" localSheetId="2">#REF!</definedName>
    <definedName name="цена___3___6_15" localSheetId="1">#REF!</definedName>
    <definedName name="цена___3___6_15">#REF!</definedName>
    <definedName name="цена___3___6_16" localSheetId="2">#REF!</definedName>
    <definedName name="цена___3___6_16" localSheetId="1">#REF!</definedName>
    <definedName name="цена___3___6_16">#REF!</definedName>
    <definedName name="цена___3___6_17" localSheetId="2">#REF!</definedName>
    <definedName name="цена___3___6_17" localSheetId="1">#REF!</definedName>
    <definedName name="цена___3___6_17">#REF!</definedName>
    <definedName name="цена___3___6_18" localSheetId="2">#REF!</definedName>
    <definedName name="цена___3___6_18" localSheetId="1">#REF!</definedName>
    <definedName name="цена___3___6_18">#REF!</definedName>
    <definedName name="цена___3___6_19" localSheetId="2">#REF!</definedName>
    <definedName name="цена___3___6_19" localSheetId="1">#REF!</definedName>
    <definedName name="цена___3___6_19">#REF!</definedName>
    <definedName name="цена___3___6_20" localSheetId="2">#REF!</definedName>
    <definedName name="цена___3___6_20" localSheetId="1">#REF!</definedName>
    <definedName name="цена___3___6_20">#REF!</definedName>
    <definedName name="цена___3___6_3" localSheetId="2">#REF!</definedName>
    <definedName name="цена___3___6_3" localSheetId="1">#REF!</definedName>
    <definedName name="цена___3___6_3">#REF!</definedName>
    <definedName name="цена___3___6_4" localSheetId="2">#REF!</definedName>
    <definedName name="цена___3___6_4" localSheetId="1">#REF!</definedName>
    <definedName name="цена___3___6_4">#REF!</definedName>
    <definedName name="цена___3___8" localSheetId="2">#REF!</definedName>
    <definedName name="цена___3___8" localSheetId="1">#REF!</definedName>
    <definedName name="цена___3___8">#REF!</definedName>
    <definedName name="цена___3___8___0" localSheetId="2">#REF!</definedName>
    <definedName name="цена___3___8___0" localSheetId="1">#REF!</definedName>
    <definedName name="цена___3___8___0">#REF!</definedName>
    <definedName name="цена___3___8___0_15" localSheetId="2">#REF!</definedName>
    <definedName name="цена___3___8___0_15" localSheetId="1">#REF!</definedName>
    <definedName name="цена___3___8___0_15">#REF!</definedName>
    <definedName name="цена___3___8___0_16" localSheetId="2">#REF!</definedName>
    <definedName name="цена___3___8___0_16" localSheetId="1">#REF!</definedName>
    <definedName name="цена___3___8___0_16">#REF!</definedName>
    <definedName name="цена___3___8___0_19" localSheetId="2">#REF!</definedName>
    <definedName name="цена___3___8___0_19" localSheetId="1">#REF!</definedName>
    <definedName name="цена___3___8___0_19">#REF!</definedName>
    <definedName name="цена___3___8___0_4" localSheetId="2">#REF!</definedName>
    <definedName name="цена___3___8___0_4" localSheetId="1">#REF!</definedName>
    <definedName name="цена___3___8___0_4">#REF!</definedName>
    <definedName name="цена___3___8_13" localSheetId="2">#REF!</definedName>
    <definedName name="цена___3___8_13" localSheetId="1">#REF!</definedName>
    <definedName name="цена___3___8_13">#REF!</definedName>
    <definedName name="цена___3___8_15" localSheetId="2">#REF!</definedName>
    <definedName name="цена___3___8_15" localSheetId="1">#REF!</definedName>
    <definedName name="цена___3___8_15">#REF!</definedName>
    <definedName name="цена___3___8_16" localSheetId="2">#REF!</definedName>
    <definedName name="цена___3___8_16" localSheetId="1">#REF!</definedName>
    <definedName name="цена___3___8_16">#REF!</definedName>
    <definedName name="цена___3___8_17" localSheetId="2">#REF!</definedName>
    <definedName name="цена___3___8_17" localSheetId="1">#REF!</definedName>
    <definedName name="цена___3___8_17">#REF!</definedName>
    <definedName name="цена___3___8_18" localSheetId="2">#REF!</definedName>
    <definedName name="цена___3___8_18" localSheetId="1">#REF!</definedName>
    <definedName name="цена___3___8_18">#REF!</definedName>
    <definedName name="цена___3___8_19" localSheetId="2">#REF!</definedName>
    <definedName name="цена___3___8_19" localSheetId="1">#REF!</definedName>
    <definedName name="цена___3___8_19">#REF!</definedName>
    <definedName name="цена___3___8_20" localSheetId="2">#REF!</definedName>
    <definedName name="цена___3___8_20" localSheetId="1">#REF!</definedName>
    <definedName name="цена___3___8_20">#REF!</definedName>
    <definedName name="цена___3___8_3" localSheetId="2">#REF!</definedName>
    <definedName name="цена___3___8_3" localSheetId="1">#REF!</definedName>
    <definedName name="цена___3___8_3">#REF!</definedName>
    <definedName name="цена___3___8_4" localSheetId="2">#REF!</definedName>
    <definedName name="цена___3___8_4" localSheetId="1">#REF!</definedName>
    <definedName name="цена___3___8_4">#REF!</definedName>
    <definedName name="цена___3___9" localSheetId="2">#REF!</definedName>
    <definedName name="цена___3___9" localSheetId="1">#REF!</definedName>
    <definedName name="цена___3___9">#REF!</definedName>
    <definedName name="цена___3___9_15" localSheetId="2">#REF!</definedName>
    <definedName name="цена___3___9_15" localSheetId="1">#REF!</definedName>
    <definedName name="цена___3___9_15">#REF!</definedName>
    <definedName name="цена___3___9_16" localSheetId="2">#REF!</definedName>
    <definedName name="цена___3___9_16" localSheetId="1">#REF!</definedName>
    <definedName name="цена___3___9_16">#REF!</definedName>
    <definedName name="цена___3___9_19" localSheetId="2">#REF!</definedName>
    <definedName name="цена___3___9_19" localSheetId="1">#REF!</definedName>
    <definedName name="цена___3___9_19">#REF!</definedName>
    <definedName name="цена___3___9_4" localSheetId="2">#REF!</definedName>
    <definedName name="цена___3___9_4" localSheetId="1">#REF!</definedName>
    <definedName name="цена___3___9_4">#REF!</definedName>
    <definedName name="цена___3_1" localSheetId="2">#REF!</definedName>
    <definedName name="цена___3_1" localSheetId="1">#REF!</definedName>
    <definedName name="цена___3_1">#REF!</definedName>
    <definedName name="цена___3_1_15" localSheetId="2">#REF!</definedName>
    <definedName name="цена___3_1_15" localSheetId="1">#REF!</definedName>
    <definedName name="цена___3_1_15">#REF!</definedName>
    <definedName name="цена___3_10" localSheetId="2">#REF!</definedName>
    <definedName name="цена___3_10" localSheetId="1">#REF!</definedName>
    <definedName name="цена___3_10">#REF!</definedName>
    <definedName name="цена___3_13" localSheetId="2">#REF!</definedName>
    <definedName name="цена___3_13" localSheetId="1">#REF!</definedName>
    <definedName name="цена___3_13">#REF!</definedName>
    <definedName name="цена___3_14" localSheetId="2">#REF!</definedName>
    <definedName name="цена___3_14" localSheetId="1">#REF!</definedName>
    <definedName name="цена___3_14">#REF!</definedName>
    <definedName name="цена___3_15" localSheetId="2">#REF!</definedName>
    <definedName name="цена___3_15" localSheetId="1">#REF!</definedName>
    <definedName name="цена___3_15">#REF!</definedName>
    <definedName name="цена___3_16" localSheetId="2">#REF!</definedName>
    <definedName name="цена___3_16" localSheetId="1">#REF!</definedName>
    <definedName name="цена___3_16">#REF!</definedName>
    <definedName name="цена___3_17" localSheetId="2">#REF!</definedName>
    <definedName name="цена___3_17" localSheetId="1">#REF!</definedName>
    <definedName name="цена___3_17">#REF!</definedName>
    <definedName name="цена___3_18" localSheetId="2">#REF!</definedName>
    <definedName name="цена___3_18" localSheetId="1">#REF!</definedName>
    <definedName name="цена___3_18">#REF!</definedName>
    <definedName name="цена___3_19" localSheetId="2">#REF!</definedName>
    <definedName name="цена___3_19" localSheetId="1">#REF!</definedName>
    <definedName name="цена___3_19">#REF!</definedName>
    <definedName name="цена___3_20" localSheetId="2">#REF!</definedName>
    <definedName name="цена___3_20" localSheetId="1">#REF!</definedName>
    <definedName name="цена___3_20">#REF!</definedName>
    <definedName name="цена___3_3">NA()</definedName>
    <definedName name="цена___3_4" localSheetId="2">#REF!</definedName>
    <definedName name="цена___3_4" localSheetId="1">#REF!</definedName>
    <definedName name="цена___3_4">#REF!</definedName>
    <definedName name="цена___3_5" localSheetId="2">#REF!</definedName>
    <definedName name="цена___3_5" localSheetId="1">#REF!</definedName>
    <definedName name="цена___3_5">#REF!</definedName>
    <definedName name="цена___3_7" localSheetId="2">#REF!</definedName>
    <definedName name="цена___3_7" localSheetId="1">#REF!</definedName>
    <definedName name="цена___3_7">#REF!</definedName>
    <definedName name="цена___3_8" localSheetId="2">#REF!</definedName>
    <definedName name="цена___3_8" localSheetId="1">#REF!</definedName>
    <definedName name="цена___3_8">#REF!</definedName>
    <definedName name="цена___3_9" localSheetId="2">#REF!</definedName>
    <definedName name="цена___3_9" localSheetId="1">#REF!</definedName>
    <definedName name="цена___3_9">#REF!</definedName>
    <definedName name="цена___4" localSheetId="2">#REF!</definedName>
    <definedName name="цена___4" localSheetId="1">#REF!</definedName>
    <definedName name="цена___4">#REF!</definedName>
    <definedName name="цена___4___0">NA()</definedName>
    <definedName name="цена___4___0___0" localSheetId="2">#REF!</definedName>
    <definedName name="цена___4___0___0" localSheetId="1">#REF!</definedName>
    <definedName name="цена___4___0___0">#REF!</definedName>
    <definedName name="цена___4___0___0___0" localSheetId="2">#REF!</definedName>
    <definedName name="цена___4___0___0___0" localSheetId="1">#REF!</definedName>
    <definedName name="цена___4___0___0___0">#REF!</definedName>
    <definedName name="цена___4___0___0___0___0" localSheetId="2">#REF!</definedName>
    <definedName name="цена___4___0___0___0___0" localSheetId="1">#REF!</definedName>
    <definedName name="цена___4___0___0___0___0">#REF!</definedName>
    <definedName name="цена___4___0___0___0___0_14" localSheetId="2">#REF!</definedName>
    <definedName name="цена___4___0___0___0___0_14" localSheetId="1">#REF!</definedName>
    <definedName name="цена___4___0___0___0___0_14">#REF!</definedName>
    <definedName name="цена___4___0___0___0___0_15" localSheetId="2">#REF!</definedName>
    <definedName name="цена___4___0___0___0___0_15" localSheetId="1">#REF!</definedName>
    <definedName name="цена___4___0___0___0___0_15">#REF!</definedName>
    <definedName name="цена___4___0___0___0___0_16" localSheetId="2">#REF!</definedName>
    <definedName name="цена___4___0___0___0___0_16" localSheetId="1">#REF!</definedName>
    <definedName name="цена___4___0___0___0___0_16">#REF!</definedName>
    <definedName name="цена___4___0___0___0___0_19" localSheetId="2">#REF!</definedName>
    <definedName name="цена___4___0___0___0___0_19" localSheetId="1">#REF!</definedName>
    <definedName name="цена___4___0___0___0___0_19">#REF!</definedName>
    <definedName name="цена___4___0___0___0___0_4" localSheetId="2">#REF!</definedName>
    <definedName name="цена___4___0___0___0___0_4" localSheetId="1">#REF!</definedName>
    <definedName name="цена___4___0___0___0___0_4">#REF!</definedName>
    <definedName name="цена___4___0___0___0_1" localSheetId="2">#REF!</definedName>
    <definedName name="цена___4___0___0___0_1" localSheetId="1">#REF!</definedName>
    <definedName name="цена___4___0___0___0_1">#REF!</definedName>
    <definedName name="цена___4___0___0___0_10" localSheetId="2">#REF!</definedName>
    <definedName name="цена___4___0___0___0_10" localSheetId="1">#REF!</definedName>
    <definedName name="цена___4___0___0___0_10">#REF!</definedName>
    <definedName name="цена___4___0___0___0_13" localSheetId="2">#REF!</definedName>
    <definedName name="цена___4___0___0___0_13" localSheetId="1">#REF!</definedName>
    <definedName name="цена___4___0___0___0_13">#REF!</definedName>
    <definedName name="цена___4___0___0___0_14" localSheetId="2">#REF!</definedName>
    <definedName name="цена___4___0___0___0_14" localSheetId="1">#REF!</definedName>
    <definedName name="цена___4___0___0___0_14">#REF!</definedName>
    <definedName name="цена___4___0___0___0_15" localSheetId="2">#REF!</definedName>
    <definedName name="цена___4___0___0___0_15" localSheetId="1">#REF!</definedName>
    <definedName name="цена___4___0___0___0_15">#REF!</definedName>
    <definedName name="цена___4___0___0___0_16" localSheetId="2">#REF!</definedName>
    <definedName name="цена___4___0___0___0_16" localSheetId="1">#REF!</definedName>
    <definedName name="цена___4___0___0___0_16">#REF!</definedName>
    <definedName name="цена___4___0___0___0_17" localSheetId="2">#REF!</definedName>
    <definedName name="цена___4___0___0___0_17" localSheetId="1">#REF!</definedName>
    <definedName name="цена___4___0___0___0_17">#REF!</definedName>
    <definedName name="цена___4___0___0___0_18" localSheetId="2">#REF!</definedName>
    <definedName name="цена___4___0___0___0_18" localSheetId="1">#REF!</definedName>
    <definedName name="цена___4___0___0___0_18">#REF!</definedName>
    <definedName name="цена___4___0___0___0_19" localSheetId="2">#REF!</definedName>
    <definedName name="цена___4___0___0___0_19" localSheetId="1">#REF!</definedName>
    <definedName name="цена___4___0___0___0_19">#REF!</definedName>
    <definedName name="цена___4___0___0___0_20" localSheetId="2">#REF!</definedName>
    <definedName name="цена___4___0___0___0_20" localSheetId="1">#REF!</definedName>
    <definedName name="цена___4___0___0___0_20">#REF!</definedName>
    <definedName name="цена___4___0___0___0_3" localSheetId="2">#REF!</definedName>
    <definedName name="цена___4___0___0___0_3" localSheetId="1">#REF!</definedName>
    <definedName name="цена___4___0___0___0_3">#REF!</definedName>
    <definedName name="цена___4___0___0___0_4" localSheetId="2">#REF!</definedName>
    <definedName name="цена___4___0___0___0_4" localSheetId="1">#REF!</definedName>
    <definedName name="цена___4___0___0___0_4">#REF!</definedName>
    <definedName name="цена___4___0___0___0_7" localSheetId="2">#REF!</definedName>
    <definedName name="цена___4___0___0___0_7" localSheetId="1">#REF!</definedName>
    <definedName name="цена___4___0___0___0_7">#REF!</definedName>
    <definedName name="цена___4___0___0___0_8" localSheetId="2">#REF!</definedName>
    <definedName name="цена___4___0___0___0_8" localSheetId="1">#REF!</definedName>
    <definedName name="цена___4___0___0___0_8">#REF!</definedName>
    <definedName name="цена___4___0___0___0_9" localSheetId="2">#REF!</definedName>
    <definedName name="цена___4___0___0___0_9" localSheetId="1">#REF!</definedName>
    <definedName name="цена___4___0___0___0_9">#REF!</definedName>
    <definedName name="цена___4___0___0___1" localSheetId="2">#REF!</definedName>
    <definedName name="цена___4___0___0___1" localSheetId="1">#REF!</definedName>
    <definedName name="цена___4___0___0___1">#REF!</definedName>
    <definedName name="цена___4___0___0___3" localSheetId="2">#REF!</definedName>
    <definedName name="цена___4___0___0___3" localSheetId="1">#REF!</definedName>
    <definedName name="цена___4___0___0___3">#REF!</definedName>
    <definedName name="цена___4___0___0___3_15" localSheetId="2">#REF!</definedName>
    <definedName name="цена___4___0___0___3_15" localSheetId="1">#REF!</definedName>
    <definedName name="цена___4___0___0___3_15">#REF!</definedName>
    <definedName name="цена___4___0___0___3_16" localSheetId="2">#REF!</definedName>
    <definedName name="цена___4___0___0___3_16" localSheetId="1">#REF!</definedName>
    <definedName name="цена___4___0___0___3_16">#REF!</definedName>
    <definedName name="цена___4___0___0___3_19" localSheetId="2">#REF!</definedName>
    <definedName name="цена___4___0___0___3_19" localSheetId="1">#REF!</definedName>
    <definedName name="цена___4___0___0___3_19">#REF!</definedName>
    <definedName name="цена___4___0___0___3_4" localSheetId="2">#REF!</definedName>
    <definedName name="цена___4___0___0___3_4" localSheetId="1">#REF!</definedName>
    <definedName name="цена___4___0___0___3_4">#REF!</definedName>
    <definedName name="цена___4___0___0___5" localSheetId="2">#REF!</definedName>
    <definedName name="цена___4___0___0___5" localSheetId="1">#REF!</definedName>
    <definedName name="цена___4___0___0___5">#REF!</definedName>
    <definedName name="цена___4___0___0_1" localSheetId="2">#REF!</definedName>
    <definedName name="цена___4___0___0_1" localSheetId="1">#REF!</definedName>
    <definedName name="цена___4___0___0_1">#REF!</definedName>
    <definedName name="цена___4___0___0_10" localSheetId="2">#REF!</definedName>
    <definedName name="цена___4___0___0_10" localSheetId="1">#REF!</definedName>
    <definedName name="цена___4___0___0_10">#REF!</definedName>
    <definedName name="цена___4___0___0_13" localSheetId="2">#REF!</definedName>
    <definedName name="цена___4___0___0_13" localSheetId="1">#REF!</definedName>
    <definedName name="цена___4___0___0_13">#REF!</definedName>
    <definedName name="цена___4___0___0_14" localSheetId="2">#REF!</definedName>
    <definedName name="цена___4___0___0_14" localSheetId="1">#REF!</definedName>
    <definedName name="цена___4___0___0_14">#REF!</definedName>
    <definedName name="цена___4___0___0_15" localSheetId="2">#REF!</definedName>
    <definedName name="цена___4___0___0_15" localSheetId="1">#REF!</definedName>
    <definedName name="цена___4___0___0_15">#REF!</definedName>
    <definedName name="цена___4___0___0_16" localSheetId="2">#REF!</definedName>
    <definedName name="цена___4___0___0_16" localSheetId="1">#REF!</definedName>
    <definedName name="цена___4___0___0_16">#REF!</definedName>
    <definedName name="цена___4___0___0_17" localSheetId="2">#REF!</definedName>
    <definedName name="цена___4___0___0_17" localSheetId="1">#REF!</definedName>
    <definedName name="цена___4___0___0_17">#REF!</definedName>
    <definedName name="цена___4___0___0_18" localSheetId="2">#REF!</definedName>
    <definedName name="цена___4___0___0_18" localSheetId="1">#REF!</definedName>
    <definedName name="цена___4___0___0_18">#REF!</definedName>
    <definedName name="цена___4___0___0_19" localSheetId="2">#REF!</definedName>
    <definedName name="цена___4___0___0_19" localSheetId="1">#REF!</definedName>
    <definedName name="цена___4___0___0_19">#REF!</definedName>
    <definedName name="цена___4___0___0_20" localSheetId="2">#REF!</definedName>
    <definedName name="цена___4___0___0_20" localSheetId="1">#REF!</definedName>
    <definedName name="цена___4___0___0_20">#REF!</definedName>
    <definedName name="цена___4___0___0_3" localSheetId="2">#REF!</definedName>
    <definedName name="цена___4___0___0_3" localSheetId="1">#REF!</definedName>
    <definedName name="цена___4___0___0_3">#REF!</definedName>
    <definedName name="цена___4___0___0_4" localSheetId="2">#REF!</definedName>
    <definedName name="цена___4___0___0_4" localSheetId="1">#REF!</definedName>
    <definedName name="цена___4___0___0_4">#REF!</definedName>
    <definedName name="цена___4___0___0_5" localSheetId="2">#REF!</definedName>
    <definedName name="цена___4___0___0_5" localSheetId="1">#REF!</definedName>
    <definedName name="цена___4___0___0_5">#REF!</definedName>
    <definedName name="цена___4___0___0_7" localSheetId="2">#REF!</definedName>
    <definedName name="цена___4___0___0_7" localSheetId="1">#REF!</definedName>
    <definedName name="цена___4___0___0_7">#REF!</definedName>
    <definedName name="цена___4___0___0_8" localSheetId="2">#REF!</definedName>
    <definedName name="цена___4___0___0_8" localSheetId="1">#REF!</definedName>
    <definedName name="цена___4___0___0_8">#REF!</definedName>
    <definedName name="цена___4___0___0_9" localSheetId="2">#REF!</definedName>
    <definedName name="цена___4___0___0_9" localSheetId="1">#REF!</definedName>
    <definedName name="цена___4___0___0_9">#REF!</definedName>
    <definedName name="цена___4___0___1" localSheetId="2">#REF!</definedName>
    <definedName name="цена___4___0___1" localSheetId="1">#REF!</definedName>
    <definedName name="цена___4___0___1">#REF!</definedName>
    <definedName name="цена___4___0___3" localSheetId="2">#REF!</definedName>
    <definedName name="цена___4___0___3" localSheetId="1">#REF!</definedName>
    <definedName name="цена___4___0___3">#REF!</definedName>
    <definedName name="цена___4___0___3_15" localSheetId="2">#REF!</definedName>
    <definedName name="цена___4___0___3_15" localSheetId="1">#REF!</definedName>
    <definedName name="цена___4___0___3_15">#REF!</definedName>
    <definedName name="цена___4___0___3_16" localSheetId="2">#REF!</definedName>
    <definedName name="цена___4___0___3_16" localSheetId="1">#REF!</definedName>
    <definedName name="цена___4___0___3_16">#REF!</definedName>
    <definedName name="цена___4___0___3_19" localSheetId="2">#REF!</definedName>
    <definedName name="цена___4___0___3_19" localSheetId="1">#REF!</definedName>
    <definedName name="цена___4___0___3_19">#REF!</definedName>
    <definedName name="цена___4___0___3_4" localSheetId="2">#REF!</definedName>
    <definedName name="цена___4___0___3_4" localSheetId="1">#REF!</definedName>
    <definedName name="цена___4___0___3_4">#REF!</definedName>
    <definedName name="цена___4___0___5">NA()</definedName>
    <definedName name="цена___4___0___6">NA()</definedName>
    <definedName name="цена___4___0___7">NA()</definedName>
    <definedName name="цена___4___0___8">NA()</definedName>
    <definedName name="цена___4___0___9">NA()</definedName>
    <definedName name="цена___4___0_1" localSheetId="2">#REF!</definedName>
    <definedName name="цена___4___0_1" localSheetId="1">#REF!</definedName>
    <definedName name="цена___4___0_1">#REF!</definedName>
    <definedName name="цена___4___0_10" localSheetId="2">#REF!</definedName>
    <definedName name="цена___4___0_10" localSheetId="1">#REF!</definedName>
    <definedName name="цена___4___0_10">#REF!</definedName>
    <definedName name="цена___4___0_13" localSheetId="2">#REF!</definedName>
    <definedName name="цена___4___0_13" localSheetId="1">#REF!</definedName>
    <definedName name="цена___4___0_13">#REF!</definedName>
    <definedName name="цена___4___0_14" localSheetId="2">#REF!</definedName>
    <definedName name="цена___4___0_14" localSheetId="1">#REF!</definedName>
    <definedName name="цена___4___0_14">#REF!</definedName>
    <definedName name="цена___4___0_15" localSheetId="2">#REF!</definedName>
    <definedName name="цена___4___0_15" localSheetId="1">#REF!</definedName>
    <definedName name="цена___4___0_15">#REF!</definedName>
    <definedName name="цена___4___0_16">NA()</definedName>
    <definedName name="цена___4___0_17" localSheetId="2">#REF!</definedName>
    <definedName name="цена___4___0_17" localSheetId="1">#REF!</definedName>
    <definedName name="цена___4___0_17">#REF!</definedName>
    <definedName name="цена___4___0_18">NA()</definedName>
    <definedName name="цена___4___0_19">NA()</definedName>
    <definedName name="цена___4___0_20" localSheetId="2">#REF!</definedName>
    <definedName name="цена___4___0_20" localSheetId="1">#REF!</definedName>
    <definedName name="цена___4___0_20">#REF!</definedName>
    <definedName name="цена___4___0_3" localSheetId="2">#REF!</definedName>
    <definedName name="цена___4___0_3" localSheetId="1">#REF!</definedName>
    <definedName name="цена___4___0_3">#REF!</definedName>
    <definedName name="цена___4___0_4">NA()</definedName>
    <definedName name="цена___4___0_5">NA()</definedName>
    <definedName name="цена___4___0_7" localSheetId="2">#REF!</definedName>
    <definedName name="цена___4___0_7" localSheetId="1">#REF!</definedName>
    <definedName name="цена___4___0_7">#REF!</definedName>
    <definedName name="цена___4___0_8" localSheetId="2">#REF!</definedName>
    <definedName name="цена___4___0_8" localSheetId="1">#REF!</definedName>
    <definedName name="цена___4___0_8">#REF!</definedName>
    <definedName name="цена___4___0_9" localSheetId="2">#REF!</definedName>
    <definedName name="цена___4___0_9" localSheetId="1">#REF!</definedName>
    <definedName name="цена___4___0_9">#REF!</definedName>
    <definedName name="цена___4___1" localSheetId="2">#REF!</definedName>
    <definedName name="цена___4___1" localSheetId="1">#REF!</definedName>
    <definedName name="цена___4___1">#REF!</definedName>
    <definedName name="цена___4___10" localSheetId="2">#REF!</definedName>
    <definedName name="цена___4___10" localSheetId="1">#REF!</definedName>
    <definedName name="цена___4___10">#REF!</definedName>
    <definedName name="цена___4___10_1" localSheetId="2">#REF!</definedName>
    <definedName name="цена___4___10_1" localSheetId="1">#REF!</definedName>
    <definedName name="цена___4___10_1">#REF!</definedName>
    <definedName name="цена___4___10_10" localSheetId="2">#REF!</definedName>
    <definedName name="цена___4___10_10" localSheetId="1">#REF!</definedName>
    <definedName name="цена___4___10_10">#REF!</definedName>
    <definedName name="цена___4___10_13" localSheetId="2">#REF!</definedName>
    <definedName name="цена___4___10_13" localSheetId="1">#REF!</definedName>
    <definedName name="цена___4___10_13">#REF!</definedName>
    <definedName name="цена___4___10_14" localSheetId="2">#REF!</definedName>
    <definedName name="цена___4___10_14" localSheetId="1">#REF!</definedName>
    <definedName name="цена___4___10_14">#REF!</definedName>
    <definedName name="цена___4___10_15" localSheetId="2">#REF!</definedName>
    <definedName name="цена___4___10_15" localSheetId="1">#REF!</definedName>
    <definedName name="цена___4___10_15">#REF!</definedName>
    <definedName name="цена___4___10_16" localSheetId="2">#REF!</definedName>
    <definedName name="цена___4___10_16" localSheetId="1">#REF!</definedName>
    <definedName name="цена___4___10_16">#REF!</definedName>
    <definedName name="цена___4___10_17" localSheetId="2">#REF!</definedName>
    <definedName name="цена___4___10_17" localSheetId="1">#REF!</definedName>
    <definedName name="цена___4___10_17">#REF!</definedName>
    <definedName name="цена___4___10_18" localSheetId="2">#REF!</definedName>
    <definedName name="цена___4___10_18" localSheetId="1">#REF!</definedName>
    <definedName name="цена___4___10_18">#REF!</definedName>
    <definedName name="цена___4___10_19" localSheetId="2">#REF!</definedName>
    <definedName name="цена___4___10_19" localSheetId="1">#REF!</definedName>
    <definedName name="цена___4___10_19">#REF!</definedName>
    <definedName name="цена___4___10_20" localSheetId="2">#REF!</definedName>
    <definedName name="цена___4___10_20" localSheetId="1">#REF!</definedName>
    <definedName name="цена___4___10_20">#REF!</definedName>
    <definedName name="цена___4___10_3" localSheetId="2">#REF!</definedName>
    <definedName name="цена___4___10_3" localSheetId="1">#REF!</definedName>
    <definedName name="цена___4___10_3">#REF!</definedName>
    <definedName name="цена___4___10_4" localSheetId="2">#REF!</definedName>
    <definedName name="цена___4___10_4" localSheetId="1">#REF!</definedName>
    <definedName name="цена___4___10_4">#REF!</definedName>
    <definedName name="цена___4___10_7" localSheetId="2">#REF!</definedName>
    <definedName name="цена___4___10_7" localSheetId="1">#REF!</definedName>
    <definedName name="цена___4___10_7">#REF!</definedName>
    <definedName name="цена___4___10_8" localSheetId="2">#REF!</definedName>
    <definedName name="цена___4___10_8" localSheetId="1">#REF!</definedName>
    <definedName name="цена___4___10_8">#REF!</definedName>
    <definedName name="цена___4___10_9" localSheetId="2">#REF!</definedName>
    <definedName name="цена___4___10_9" localSheetId="1">#REF!</definedName>
    <definedName name="цена___4___10_9">#REF!</definedName>
    <definedName name="цена___4___12" localSheetId="2">#REF!</definedName>
    <definedName name="цена___4___12" localSheetId="1">#REF!</definedName>
    <definedName name="цена___4___12">#REF!</definedName>
    <definedName name="цена___4___12_13" localSheetId="2">#REF!</definedName>
    <definedName name="цена___4___12_13" localSheetId="1">#REF!</definedName>
    <definedName name="цена___4___12_13">#REF!</definedName>
    <definedName name="цена___4___12_15" localSheetId="2">#REF!</definedName>
    <definedName name="цена___4___12_15" localSheetId="1">#REF!</definedName>
    <definedName name="цена___4___12_15">#REF!</definedName>
    <definedName name="цена___4___12_16" localSheetId="2">#REF!</definedName>
    <definedName name="цена___4___12_16" localSheetId="1">#REF!</definedName>
    <definedName name="цена___4___12_16">#REF!</definedName>
    <definedName name="цена___4___12_17" localSheetId="2">#REF!</definedName>
    <definedName name="цена___4___12_17" localSheetId="1">#REF!</definedName>
    <definedName name="цена___4___12_17">#REF!</definedName>
    <definedName name="цена___4___12_18" localSheetId="2">#REF!</definedName>
    <definedName name="цена___4___12_18" localSheetId="1">#REF!</definedName>
    <definedName name="цена___4___12_18">#REF!</definedName>
    <definedName name="цена___4___12_19" localSheetId="2">#REF!</definedName>
    <definedName name="цена___4___12_19" localSheetId="1">#REF!</definedName>
    <definedName name="цена___4___12_19">#REF!</definedName>
    <definedName name="цена___4___12_20" localSheetId="2">#REF!</definedName>
    <definedName name="цена___4___12_20" localSheetId="1">#REF!</definedName>
    <definedName name="цена___4___12_20">#REF!</definedName>
    <definedName name="цена___4___12_3" localSheetId="2">#REF!</definedName>
    <definedName name="цена___4___12_3" localSheetId="1">#REF!</definedName>
    <definedName name="цена___4___12_3">#REF!</definedName>
    <definedName name="цена___4___12_4" localSheetId="2">#REF!</definedName>
    <definedName name="цена___4___12_4" localSheetId="1">#REF!</definedName>
    <definedName name="цена___4___12_4">#REF!</definedName>
    <definedName name="цена___4___2" localSheetId="2">#REF!</definedName>
    <definedName name="цена___4___2" localSheetId="1">#REF!</definedName>
    <definedName name="цена___4___2">#REF!</definedName>
    <definedName name="цена___4___2_1" localSheetId="2">#REF!</definedName>
    <definedName name="цена___4___2_1" localSheetId="1">#REF!</definedName>
    <definedName name="цена___4___2_1">#REF!</definedName>
    <definedName name="цена___4___2_10" localSheetId="2">#REF!</definedName>
    <definedName name="цена___4___2_10" localSheetId="1">#REF!</definedName>
    <definedName name="цена___4___2_10">#REF!</definedName>
    <definedName name="цена___4___2_13" localSheetId="2">#REF!</definedName>
    <definedName name="цена___4___2_13" localSheetId="1">#REF!</definedName>
    <definedName name="цена___4___2_13">#REF!</definedName>
    <definedName name="цена___4___2_14" localSheetId="2">#REF!</definedName>
    <definedName name="цена___4___2_14" localSheetId="1">#REF!</definedName>
    <definedName name="цена___4___2_14">#REF!</definedName>
    <definedName name="цена___4___2_15" localSheetId="2">#REF!</definedName>
    <definedName name="цена___4___2_15" localSheetId="1">#REF!</definedName>
    <definedName name="цена___4___2_15">#REF!</definedName>
    <definedName name="цена___4___2_16" localSheetId="2">#REF!</definedName>
    <definedName name="цена___4___2_16" localSheetId="1">#REF!</definedName>
    <definedName name="цена___4___2_16">#REF!</definedName>
    <definedName name="цена___4___2_17" localSheetId="2">#REF!</definedName>
    <definedName name="цена___4___2_17" localSheetId="1">#REF!</definedName>
    <definedName name="цена___4___2_17">#REF!</definedName>
    <definedName name="цена___4___2_18" localSheetId="2">#REF!</definedName>
    <definedName name="цена___4___2_18" localSheetId="1">#REF!</definedName>
    <definedName name="цена___4___2_18">#REF!</definedName>
    <definedName name="цена___4___2_19" localSheetId="2">#REF!</definedName>
    <definedName name="цена___4___2_19" localSheetId="1">#REF!</definedName>
    <definedName name="цена___4___2_19">#REF!</definedName>
    <definedName name="цена___4___2_20" localSheetId="2">#REF!</definedName>
    <definedName name="цена___4___2_20" localSheetId="1">#REF!</definedName>
    <definedName name="цена___4___2_20">#REF!</definedName>
    <definedName name="цена___4___2_3" localSheetId="2">#REF!</definedName>
    <definedName name="цена___4___2_3" localSheetId="1">#REF!</definedName>
    <definedName name="цена___4___2_3">#REF!</definedName>
    <definedName name="цена___4___2_4" localSheetId="2">#REF!</definedName>
    <definedName name="цена___4___2_4" localSheetId="1">#REF!</definedName>
    <definedName name="цена___4___2_4">#REF!</definedName>
    <definedName name="цена___4___2_7" localSheetId="2">#REF!</definedName>
    <definedName name="цена___4___2_7" localSheetId="1">#REF!</definedName>
    <definedName name="цена___4___2_7">#REF!</definedName>
    <definedName name="цена___4___2_8" localSheetId="2">#REF!</definedName>
    <definedName name="цена___4___2_8" localSheetId="1">#REF!</definedName>
    <definedName name="цена___4___2_8">#REF!</definedName>
    <definedName name="цена___4___2_9" localSheetId="2">#REF!</definedName>
    <definedName name="цена___4___2_9" localSheetId="1">#REF!</definedName>
    <definedName name="цена___4___2_9">#REF!</definedName>
    <definedName name="цена___4___3" localSheetId="2">#REF!</definedName>
    <definedName name="цена___4___3" localSheetId="1">#REF!</definedName>
    <definedName name="цена___4___3">#REF!</definedName>
    <definedName name="цена___4___3___0" localSheetId="2">#REF!</definedName>
    <definedName name="цена___4___3___0" localSheetId="1">#REF!</definedName>
    <definedName name="цена___4___3___0">#REF!</definedName>
    <definedName name="цена___4___3___0_15" localSheetId="2">#REF!</definedName>
    <definedName name="цена___4___3___0_15" localSheetId="1">#REF!</definedName>
    <definedName name="цена___4___3___0_15">#REF!</definedName>
    <definedName name="цена___4___3___0_16" localSheetId="2">#REF!</definedName>
    <definedName name="цена___4___3___0_16" localSheetId="1">#REF!</definedName>
    <definedName name="цена___4___3___0_16">#REF!</definedName>
    <definedName name="цена___4___3___0_19" localSheetId="2">#REF!</definedName>
    <definedName name="цена___4___3___0_19" localSheetId="1">#REF!</definedName>
    <definedName name="цена___4___3___0_19">#REF!</definedName>
    <definedName name="цена___4___3___0_4" localSheetId="2">#REF!</definedName>
    <definedName name="цена___4___3___0_4" localSheetId="1">#REF!</definedName>
    <definedName name="цена___4___3___0_4">#REF!</definedName>
    <definedName name="цена___4___3_1" localSheetId="2">#REF!</definedName>
    <definedName name="цена___4___3_1" localSheetId="1">#REF!</definedName>
    <definedName name="цена___4___3_1">#REF!</definedName>
    <definedName name="цена___4___3_10" localSheetId="2">#REF!</definedName>
    <definedName name="цена___4___3_10" localSheetId="1">#REF!</definedName>
    <definedName name="цена___4___3_10">#REF!</definedName>
    <definedName name="цена___4___3_13" localSheetId="2">#REF!</definedName>
    <definedName name="цена___4___3_13" localSheetId="1">#REF!</definedName>
    <definedName name="цена___4___3_13">#REF!</definedName>
    <definedName name="цена___4___3_14" localSheetId="2">#REF!</definedName>
    <definedName name="цена___4___3_14" localSheetId="1">#REF!</definedName>
    <definedName name="цена___4___3_14">#REF!</definedName>
    <definedName name="цена___4___3_15" localSheetId="2">#REF!</definedName>
    <definedName name="цена___4___3_15" localSheetId="1">#REF!</definedName>
    <definedName name="цена___4___3_15">#REF!</definedName>
    <definedName name="цена___4___3_16" localSheetId="2">#REF!</definedName>
    <definedName name="цена___4___3_16" localSheetId="1">#REF!</definedName>
    <definedName name="цена___4___3_16">#REF!</definedName>
    <definedName name="цена___4___3_17" localSheetId="2">#REF!</definedName>
    <definedName name="цена___4___3_17" localSheetId="1">#REF!</definedName>
    <definedName name="цена___4___3_17">#REF!</definedName>
    <definedName name="цена___4___3_18" localSheetId="2">#REF!</definedName>
    <definedName name="цена___4___3_18" localSheetId="1">#REF!</definedName>
    <definedName name="цена___4___3_18">#REF!</definedName>
    <definedName name="цена___4___3_19" localSheetId="2">#REF!</definedName>
    <definedName name="цена___4___3_19" localSheetId="1">#REF!</definedName>
    <definedName name="цена___4___3_19">#REF!</definedName>
    <definedName name="цена___4___3_20" localSheetId="2">#REF!</definedName>
    <definedName name="цена___4___3_20" localSheetId="1">#REF!</definedName>
    <definedName name="цена___4___3_20">#REF!</definedName>
    <definedName name="цена___4___3_3" localSheetId="2">#REF!</definedName>
    <definedName name="цена___4___3_3" localSheetId="1">#REF!</definedName>
    <definedName name="цена___4___3_3">#REF!</definedName>
    <definedName name="цена___4___3_4" localSheetId="2">#REF!</definedName>
    <definedName name="цена___4___3_4" localSheetId="1">#REF!</definedName>
    <definedName name="цена___4___3_4">#REF!</definedName>
    <definedName name="цена___4___3_7" localSheetId="2">#REF!</definedName>
    <definedName name="цена___4___3_7" localSheetId="1">#REF!</definedName>
    <definedName name="цена___4___3_7">#REF!</definedName>
    <definedName name="цена___4___3_8" localSheetId="2">#REF!</definedName>
    <definedName name="цена___4___3_8" localSheetId="1">#REF!</definedName>
    <definedName name="цена___4___3_8">#REF!</definedName>
    <definedName name="цена___4___3_9" localSheetId="2">#REF!</definedName>
    <definedName name="цена___4___3_9" localSheetId="1">#REF!</definedName>
    <definedName name="цена___4___3_9">#REF!</definedName>
    <definedName name="цена___4___4" localSheetId="2">#REF!</definedName>
    <definedName name="цена___4___4" localSheetId="1">#REF!</definedName>
    <definedName name="цена___4___4">#REF!</definedName>
    <definedName name="цена___4___4_1" localSheetId="2">#REF!</definedName>
    <definedName name="цена___4___4_1" localSheetId="1">#REF!</definedName>
    <definedName name="цена___4___4_1">#REF!</definedName>
    <definedName name="цена___4___4_10" localSheetId="2">#REF!</definedName>
    <definedName name="цена___4___4_10" localSheetId="1">#REF!</definedName>
    <definedName name="цена___4___4_10">#REF!</definedName>
    <definedName name="цена___4___4_13" localSheetId="2">#REF!</definedName>
    <definedName name="цена___4___4_13" localSheetId="1">#REF!</definedName>
    <definedName name="цена___4___4_13">#REF!</definedName>
    <definedName name="цена___4___4_14" localSheetId="2">#REF!</definedName>
    <definedName name="цена___4___4_14" localSheetId="1">#REF!</definedName>
    <definedName name="цена___4___4_14">#REF!</definedName>
    <definedName name="цена___4___4_15" localSheetId="2">#REF!</definedName>
    <definedName name="цена___4___4_15" localSheetId="1">#REF!</definedName>
    <definedName name="цена___4___4_15">#REF!</definedName>
    <definedName name="цена___4___4_16" localSheetId="2">#REF!</definedName>
    <definedName name="цена___4___4_16" localSheetId="1">#REF!</definedName>
    <definedName name="цена___4___4_16">#REF!</definedName>
    <definedName name="цена___4___4_17" localSheetId="2">#REF!</definedName>
    <definedName name="цена___4___4_17" localSheetId="1">#REF!</definedName>
    <definedName name="цена___4___4_17">#REF!</definedName>
    <definedName name="цена___4___4_18" localSheetId="2">#REF!</definedName>
    <definedName name="цена___4___4_18" localSheetId="1">#REF!</definedName>
    <definedName name="цена___4___4_18">#REF!</definedName>
    <definedName name="цена___4___4_19" localSheetId="2">#REF!</definedName>
    <definedName name="цена___4___4_19" localSheetId="1">#REF!</definedName>
    <definedName name="цена___4___4_19">#REF!</definedName>
    <definedName name="цена___4___4_20" localSheetId="2">#REF!</definedName>
    <definedName name="цена___4___4_20" localSheetId="1">#REF!</definedName>
    <definedName name="цена___4___4_20">#REF!</definedName>
    <definedName name="цена___4___4_3" localSheetId="2">#REF!</definedName>
    <definedName name="цена___4___4_3" localSheetId="1">#REF!</definedName>
    <definedName name="цена___4___4_3">#REF!</definedName>
    <definedName name="цена___4___4_4" localSheetId="2">#REF!</definedName>
    <definedName name="цена___4___4_4" localSheetId="1">#REF!</definedName>
    <definedName name="цена___4___4_4">#REF!</definedName>
    <definedName name="цена___4___4_7" localSheetId="2">#REF!</definedName>
    <definedName name="цена___4___4_7" localSheetId="1">#REF!</definedName>
    <definedName name="цена___4___4_7">#REF!</definedName>
    <definedName name="цена___4___4_8" localSheetId="2">#REF!</definedName>
    <definedName name="цена___4___4_8" localSheetId="1">#REF!</definedName>
    <definedName name="цена___4___4_8">#REF!</definedName>
    <definedName name="цена___4___4_9" localSheetId="2">#REF!</definedName>
    <definedName name="цена___4___4_9" localSheetId="1">#REF!</definedName>
    <definedName name="цена___4___4_9">#REF!</definedName>
    <definedName name="цена___4___5" localSheetId="2">#REF!</definedName>
    <definedName name="цена___4___5" localSheetId="1">#REF!</definedName>
    <definedName name="цена___4___5">#REF!</definedName>
    <definedName name="цена___4___5_14" localSheetId="2">#REF!</definedName>
    <definedName name="цена___4___5_14" localSheetId="1">#REF!</definedName>
    <definedName name="цена___4___5_14">#REF!</definedName>
    <definedName name="цена___4___5_15" localSheetId="2">#REF!</definedName>
    <definedName name="цена___4___5_15" localSheetId="1">#REF!</definedName>
    <definedName name="цена___4___5_15">#REF!</definedName>
    <definedName name="цена___4___5_16" localSheetId="2">#REF!</definedName>
    <definedName name="цена___4___5_16" localSheetId="1">#REF!</definedName>
    <definedName name="цена___4___5_16">#REF!</definedName>
    <definedName name="цена___4___5_19" localSheetId="2">#REF!</definedName>
    <definedName name="цена___4___5_19" localSheetId="1">#REF!</definedName>
    <definedName name="цена___4___5_19">#REF!</definedName>
    <definedName name="цена___4___5_4" localSheetId="2">#REF!</definedName>
    <definedName name="цена___4___5_4" localSheetId="1">#REF!</definedName>
    <definedName name="цена___4___5_4">#REF!</definedName>
    <definedName name="цена___4___6" localSheetId="2">#REF!</definedName>
    <definedName name="цена___4___6" localSheetId="1">#REF!</definedName>
    <definedName name="цена___4___6">#REF!</definedName>
    <definedName name="цена___4___6___0" localSheetId="2">#REF!</definedName>
    <definedName name="цена___4___6___0" localSheetId="1">#REF!</definedName>
    <definedName name="цена___4___6___0">#REF!</definedName>
    <definedName name="цена___4___6___0_15" localSheetId="2">#REF!</definedName>
    <definedName name="цена___4___6___0_15" localSheetId="1">#REF!</definedName>
    <definedName name="цена___4___6___0_15">#REF!</definedName>
    <definedName name="цена___4___6___0_16" localSheetId="2">#REF!</definedName>
    <definedName name="цена___4___6___0_16" localSheetId="1">#REF!</definedName>
    <definedName name="цена___4___6___0_16">#REF!</definedName>
    <definedName name="цена___4___6___0_19" localSheetId="2">#REF!</definedName>
    <definedName name="цена___4___6___0_19" localSheetId="1">#REF!</definedName>
    <definedName name="цена___4___6___0_19">#REF!</definedName>
    <definedName name="цена___4___6___0_4" localSheetId="2">#REF!</definedName>
    <definedName name="цена___4___6___0_4" localSheetId="1">#REF!</definedName>
    <definedName name="цена___4___6___0_4">#REF!</definedName>
    <definedName name="цена___4___6_1" localSheetId="2">#REF!</definedName>
    <definedName name="цена___4___6_1" localSheetId="1">#REF!</definedName>
    <definedName name="цена___4___6_1">#REF!</definedName>
    <definedName name="цена___4___6_10" localSheetId="2">#REF!</definedName>
    <definedName name="цена___4___6_10" localSheetId="1">#REF!</definedName>
    <definedName name="цена___4___6_10">#REF!</definedName>
    <definedName name="цена___4___6_13" localSheetId="2">#REF!</definedName>
    <definedName name="цена___4___6_13" localSheetId="1">#REF!</definedName>
    <definedName name="цена___4___6_13">#REF!</definedName>
    <definedName name="цена___4___6_14" localSheetId="2">#REF!</definedName>
    <definedName name="цена___4___6_14" localSheetId="1">#REF!</definedName>
    <definedName name="цена___4___6_14">#REF!</definedName>
    <definedName name="цена___4___6_15" localSheetId="2">#REF!</definedName>
    <definedName name="цена___4___6_15" localSheetId="1">#REF!</definedName>
    <definedName name="цена___4___6_15">#REF!</definedName>
    <definedName name="цена___4___6_16" localSheetId="2">#REF!</definedName>
    <definedName name="цена___4___6_16" localSheetId="1">#REF!</definedName>
    <definedName name="цена___4___6_16">#REF!</definedName>
    <definedName name="цена___4___6_17" localSheetId="2">#REF!</definedName>
    <definedName name="цена___4___6_17" localSheetId="1">#REF!</definedName>
    <definedName name="цена___4___6_17">#REF!</definedName>
    <definedName name="цена___4___6_18" localSheetId="2">#REF!</definedName>
    <definedName name="цена___4___6_18" localSheetId="1">#REF!</definedName>
    <definedName name="цена___4___6_18">#REF!</definedName>
    <definedName name="цена___4___6_19" localSheetId="2">#REF!</definedName>
    <definedName name="цена___4___6_19" localSheetId="1">#REF!</definedName>
    <definedName name="цена___4___6_19">#REF!</definedName>
    <definedName name="цена___4___6_20" localSheetId="2">#REF!</definedName>
    <definedName name="цена___4___6_20" localSheetId="1">#REF!</definedName>
    <definedName name="цена___4___6_20">#REF!</definedName>
    <definedName name="цена___4___6_3" localSheetId="2">#REF!</definedName>
    <definedName name="цена___4___6_3" localSheetId="1">#REF!</definedName>
    <definedName name="цена___4___6_3">#REF!</definedName>
    <definedName name="цена___4___6_4" localSheetId="2">#REF!</definedName>
    <definedName name="цена___4___6_4" localSheetId="1">#REF!</definedName>
    <definedName name="цена___4___6_4">#REF!</definedName>
    <definedName name="цена___4___6_7" localSheetId="2">#REF!</definedName>
    <definedName name="цена___4___6_7" localSheetId="1">#REF!</definedName>
    <definedName name="цена___4___6_7">#REF!</definedName>
    <definedName name="цена___4___6_8" localSheetId="2">#REF!</definedName>
    <definedName name="цена___4___6_8" localSheetId="1">#REF!</definedName>
    <definedName name="цена___4___6_8">#REF!</definedName>
    <definedName name="цена___4___6_9" localSheetId="2">#REF!</definedName>
    <definedName name="цена___4___6_9" localSheetId="1">#REF!</definedName>
    <definedName name="цена___4___6_9">#REF!</definedName>
    <definedName name="цена___4___7" localSheetId="2">#REF!</definedName>
    <definedName name="цена___4___7" localSheetId="1">#REF!</definedName>
    <definedName name="цена___4___7">#REF!</definedName>
    <definedName name="цена___4___7_15" localSheetId="2">#REF!</definedName>
    <definedName name="цена___4___7_15" localSheetId="1">#REF!</definedName>
    <definedName name="цена___4___7_15">#REF!</definedName>
    <definedName name="цена___4___7_16" localSheetId="2">#REF!</definedName>
    <definedName name="цена___4___7_16" localSheetId="1">#REF!</definedName>
    <definedName name="цена___4___7_16">#REF!</definedName>
    <definedName name="цена___4___7_19" localSheetId="2">#REF!</definedName>
    <definedName name="цена___4___7_19" localSheetId="1">#REF!</definedName>
    <definedName name="цена___4___7_19">#REF!</definedName>
    <definedName name="цена___4___7_4" localSheetId="2">#REF!</definedName>
    <definedName name="цена___4___7_4" localSheetId="1">#REF!</definedName>
    <definedName name="цена___4___7_4">#REF!</definedName>
    <definedName name="цена___4___8" localSheetId="2">#REF!</definedName>
    <definedName name="цена___4___8" localSheetId="1">#REF!</definedName>
    <definedName name="цена___4___8">#REF!</definedName>
    <definedName name="цена___4___8___0" localSheetId="2">#REF!</definedName>
    <definedName name="цена___4___8___0" localSheetId="1">#REF!</definedName>
    <definedName name="цена___4___8___0">#REF!</definedName>
    <definedName name="цена___4___8___0_15" localSheetId="2">#REF!</definedName>
    <definedName name="цена___4___8___0_15" localSheetId="1">#REF!</definedName>
    <definedName name="цена___4___8___0_15">#REF!</definedName>
    <definedName name="цена___4___8___0_16" localSheetId="2">#REF!</definedName>
    <definedName name="цена___4___8___0_16" localSheetId="1">#REF!</definedName>
    <definedName name="цена___4___8___0_16">#REF!</definedName>
    <definedName name="цена___4___8___0_19" localSheetId="2">#REF!</definedName>
    <definedName name="цена___4___8___0_19" localSheetId="1">#REF!</definedName>
    <definedName name="цена___4___8___0_19">#REF!</definedName>
    <definedName name="цена___4___8___0_4" localSheetId="2">#REF!</definedName>
    <definedName name="цена___4___8___0_4" localSheetId="1">#REF!</definedName>
    <definedName name="цена___4___8___0_4">#REF!</definedName>
    <definedName name="цена___4___8_1" localSheetId="2">#REF!</definedName>
    <definedName name="цена___4___8_1" localSheetId="1">#REF!</definedName>
    <definedName name="цена___4___8_1">#REF!</definedName>
    <definedName name="цена___4___8_10" localSheetId="2">#REF!</definedName>
    <definedName name="цена___4___8_10" localSheetId="1">#REF!</definedName>
    <definedName name="цена___4___8_10">#REF!</definedName>
    <definedName name="цена___4___8_13" localSheetId="2">#REF!</definedName>
    <definedName name="цена___4___8_13" localSheetId="1">#REF!</definedName>
    <definedName name="цена___4___8_13">#REF!</definedName>
    <definedName name="цена___4___8_14" localSheetId="2">#REF!</definedName>
    <definedName name="цена___4___8_14" localSheetId="1">#REF!</definedName>
    <definedName name="цена___4___8_14">#REF!</definedName>
    <definedName name="цена___4___8_15" localSheetId="2">#REF!</definedName>
    <definedName name="цена___4___8_15" localSheetId="1">#REF!</definedName>
    <definedName name="цена___4___8_15">#REF!</definedName>
    <definedName name="цена___4___8_16" localSheetId="2">#REF!</definedName>
    <definedName name="цена___4___8_16" localSheetId="1">#REF!</definedName>
    <definedName name="цена___4___8_16">#REF!</definedName>
    <definedName name="цена___4___8_17" localSheetId="2">#REF!</definedName>
    <definedName name="цена___4___8_17" localSheetId="1">#REF!</definedName>
    <definedName name="цена___4___8_17">#REF!</definedName>
    <definedName name="цена___4___8_18" localSheetId="2">#REF!</definedName>
    <definedName name="цена___4___8_18" localSheetId="1">#REF!</definedName>
    <definedName name="цена___4___8_18">#REF!</definedName>
    <definedName name="цена___4___8_19" localSheetId="2">#REF!</definedName>
    <definedName name="цена___4___8_19" localSheetId="1">#REF!</definedName>
    <definedName name="цена___4___8_19">#REF!</definedName>
    <definedName name="цена___4___8_20" localSheetId="2">#REF!</definedName>
    <definedName name="цена___4___8_20" localSheetId="1">#REF!</definedName>
    <definedName name="цена___4___8_20">#REF!</definedName>
    <definedName name="цена___4___8_3" localSheetId="2">#REF!</definedName>
    <definedName name="цена___4___8_3" localSheetId="1">#REF!</definedName>
    <definedName name="цена___4___8_3">#REF!</definedName>
    <definedName name="цена___4___8_4" localSheetId="2">#REF!</definedName>
    <definedName name="цена___4___8_4" localSheetId="1">#REF!</definedName>
    <definedName name="цена___4___8_4">#REF!</definedName>
    <definedName name="цена___4___8_7" localSheetId="2">#REF!</definedName>
    <definedName name="цена___4___8_7" localSheetId="1">#REF!</definedName>
    <definedName name="цена___4___8_7">#REF!</definedName>
    <definedName name="цена___4___8_8" localSheetId="2">#REF!</definedName>
    <definedName name="цена___4___8_8" localSheetId="1">#REF!</definedName>
    <definedName name="цена___4___8_8">#REF!</definedName>
    <definedName name="цена___4___8_9" localSheetId="2">#REF!</definedName>
    <definedName name="цена___4___8_9" localSheetId="1">#REF!</definedName>
    <definedName name="цена___4___8_9">#REF!</definedName>
    <definedName name="цена___4___9">"$#ССЫЛ!.$L$1:$L$32000"</definedName>
    <definedName name="цена___4_1" localSheetId="2">#REF!</definedName>
    <definedName name="цена___4_1" localSheetId="1">#REF!</definedName>
    <definedName name="цена___4_1">#REF!</definedName>
    <definedName name="цена___4_13" localSheetId="2">#REF!</definedName>
    <definedName name="цена___4_13" localSheetId="1">#REF!</definedName>
    <definedName name="цена___4_13">#REF!</definedName>
    <definedName name="цена___4_14" localSheetId="2">#REF!</definedName>
    <definedName name="цена___4_14" localSheetId="1">#REF!</definedName>
    <definedName name="цена___4_14">#REF!</definedName>
    <definedName name="цена___4_15">NA()</definedName>
    <definedName name="цена___4_16" localSheetId="2">#REF!</definedName>
    <definedName name="цена___4_16" localSheetId="1">#REF!</definedName>
    <definedName name="цена___4_16">#REF!</definedName>
    <definedName name="цена___4_17">NA()</definedName>
    <definedName name="цена___4_18" localSheetId="2">#REF!</definedName>
    <definedName name="цена___4_18" localSheetId="1">#REF!</definedName>
    <definedName name="цена___4_18">#REF!</definedName>
    <definedName name="цена___4_19" localSheetId="2">#REF!</definedName>
    <definedName name="цена___4_19" localSheetId="1">#REF!</definedName>
    <definedName name="цена___4_19">#REF!</definedName>
    <definedName name="цена___4_20">NA()</definedName>
    <definedName name="цена___4_3" localSheetId="2">#REF!</definedName>
    <definedName name="цена___4_3" localSheetId="1">#REF!</definedName>
    <definedName name="цена___4_3">#REF!</definedName>
    <definedName name="цена___4_4" localSheetId="2">#REF!</definedName>
    <definedName name="цена___4_4" localSheetId="1">#REF!</definedName>
    <definedName name="цена___4_4">#REF!</definedName>
    <definedName name="цена___4_5" localSheetId="2">#REF!</definedName>
    <definedName name="цена___4_5" localSheetId="1">#REF!</definedName>
    <definedName name="цена___4_5">#REF!</definedName>
    <definedName name="цена___5">NA()</definedName>
    <definedName name="цена___5___0" localSheetId="2">#REF!</definedName>
    <definedName name="цена___5___0" localSheetId="1">#REF!</definedName>
    <definedName name="цена___5___0">#REF!</definedName>
    <definedName name="цена___5___0___0" localSheetId="2">#REF!</definedName>
    <definedName name="цена___5___0___0" localSheetId="1">#REF!</definedName>
    <definedName name="цена___5___0___0">#REF!</definedName>
    <definedName name="цена___5___0___0___0" localSheetId="2">#REF!</definedName>
    <definedName name="цена___5___0___0___0" localSheetId="1">#REF!</definedName>
    <definedName name="цена___5___0___0___0">#REF!</definedName>
    <definedName name="цена___5___0___0___0___0" localSheetId="2">#REF!</definedName>
    <definedName name="цена___5___0___0___0___0" localSheetId="1">#REF!</definedName>
    <definedName name="цена___5___0___0___0___0">#REF!</definedName>
    <definedName name="цена___5___0___0___0___0_14" localSheetId="2">#REF!</definedName>
    <definedName name="цена___5___0___0___0___0_14" localSheetId="1">#REF!</definedName>
    <definedName name="цена___5___0___0___0___0_14">#REF!</definedName>
    <definedName name="цена___5___0___0___0___0_15" localSheetId="2">#REF!</definedName>
    <definedName name="цена___5___0___0___0___0_15" localSheetId="1">#REF!</definedName>
    <definedName name="цена___5___0___0___0___0_15">#REF!</definedName>
    <definedName name="цена___5___0___0___0___0_16" localSheetId="2">#REF!</definedName>
    <definedName name="цена___5___0___0___0___0_16" localSheetId="1">#REF!</definedName>
    <definedName name="цена___5___0___0___0___0_16">#REF!</definedName>
    <definedName name="цена___5___0___0___0___0_19" localSheetId="2">#REF!</definedName>
    <definedName name="цена___5___0___0___0___0_19" localSheetId="1">#REF!</definedName>
    <definedName name="цена___5___0___0___0___0_19">#REF!</definedName>
    <definedName name="цена___5___0___0___0___0_4" localSheetId="2">#REF!</definedName>
    <definedName name="цена___5___0___0___0___0_4" localSheetId="1">#REF!</definedName>
    <definedName name="цена___5___0___0___0___0_4">#REF!</definedName>
    <definedName name="цена___5___0___0___0_1" localSheetId="2">#REF!</definedName>
    <definedName name="цена___5___0___0___0_1" localSheetId="1">#REF!</definedName>
    <definedName name="цена___5___0___0___0_1">#REF!</definedName>
    <definedName name="цена___5___0___0___0_10" localSheetId="2">#REF!</definedName>
    <definedName name="цена___5___0___0___0_10" localSheetId="1">#REF!</definedName>
    <definedName name="цена___5___0___0___0_10">#REF!</definedName>
    <definedName name="цена___5___0___0___0_13" localSheetId="2">#REF!</definedName>
    <definedName name="цена___5___0___0___0_13" localSheetId="1">#REF!</definedName>
    <definedName name="цена___5___0___0___0_13">#REF!</definedName>
    <definedName name="цена___5___0___0___0_14" localSheetId="2">#REF!</definedName>
    <definedName name="цена___5___0___0___0_14" localSheetId="1">#REF!</definedName>
    <definedName name="цена___5___0___0___0_14">#REF!</definedName>
    <definedName name="цена___5___0___0___0_15" localSheetId="2">#REF!</definedName>
    <definedName name="цена___5___0___0___0_15" localSheetId="1">#REF!</definedName>
    <definedName name="цена___5___0___0___0_15">#REF!</definedName>
    <definedName name="цена___5___0___0___0_16" localSheetId="2">#REF!</definedName>
    <definedName name="цена___5___0___0___0_16" localSheetId="1">#REF!</definedName>
    <definedName name="цена___5___0___0___0_16">#REF!</definedName>
    <definedName name="цена___5___0___0___0_17" localSheetId="2">#REF!</definedName>
    <definedName name="цена___5___0___0___0_17" localSheetId="1">#REF!</definedName>
    <definedName name="цена___5___0___0___0_17">#REF!</definedName>
    <definedName name="цена___5___0___0___0_18" localSheetId="2">#REF!</definedName>
    <definedName name="цена___5___0___0___0_18" localSheetId="1">#REF!</definedName>
    <definedName name="цена___5___0___0___0_18">#REF!</definedName>
    <definedName name="цена___5___0___0___0_19" localSheetId="2">#REF!</definedName>
    <definedName name="цена___5___0___0___0_19" localSheetId="1">#REF!</definedName>
    <definedName name="цена___5___0___0___0_19">#REF!</definedName>
    <definedName name="цена___5___0___0___0_20" localSheetId="2">#REF!</definedName>
    <definedName name="цена___5___0___0___0_20" localSheetId="1">#REF!</definedName>
    <definedName name="цена___5___0___0___0_20">#REF!</definedName>
    <definedName name="цена___5___0___0___0_3" localSheetId="2">#REF!</definedName>
    <definedName name="цена___5___0___0___0_3" localSheetId="1">#REF!</definedName>
    <definedName name="цена___5___0___0___0_3">#REF!</definedName>
    <definedName name="цена___5___0___0___0_4" localSheetId="2">#REF!</definedName>
    <definedName name="цена___5___0___0___0_4" localSheetId="1">#REF!</definedName>
    <definedName name="цена___5___0___0___0_4">#REF!</definedName>
    <definedName name="цена___5___0___0___0_7" localSheetId="2">#REF!</definedName>
    <definedName name="цена___5___0___0___0_7" localSheetId="1">#REF!</definedName>
    <definedName name="цена___5___0___0___0_7">#REF!</definedName>
    <definedName name="цена___5___0___0___0_8" localSheetId="2">#REF!</definedName>
    <definedName name="цена___5___0___0___0_8" localSheetId="1">#REF!</definedName>
    <definedName name="цена___5___0___0___0_8">#REF!</definedName>
    <definedName name="цена___5___0___0___0_9" localSheetId="2">#REF!</definedName>
    <definedName name="цена___5___0___0___0_9" localSheetId="1">#REF!</definedName>
    <definedName name="цена___5___0___0___0_9">#REF!</definedName>
    <definedName name="цена___5___0___0_1" localSheetId="2">#REF!</definedName>
    <definedName name="цена___5___0___0_1" localSheetId="1">#REF!</definedName>
    <definedName name="цена___5___0___0_1">#REF!</definedName>
    <definedName name="цена___5___0___0_10" localSheetId="2">#REF!</definedName>
    <definedName name="цена___5___0___0_10" localSheetId="1">#REF!</definedName>
    <definedName name="цена___5___0___0_10">#REF!</definedName>
    <definedName name="цена___5___0___0_13" localSheetId="2">#REF!</definedName>
    <definedName name="цена___5___0___0_13" localSheetId="1">#REF!</definedName>
    <definedName name="цена___5___0___0_13">#REF!</definedName>
    <definedName name="цена___5___0___0_14" localSheetId="2">#REF!</definedName>
    <definedName name="цена___5___0___0_14" localSheetId="1">#REF!</definedName>
    <definedName name="цена___5___0___0_14">#REF!</definedName>
    <definedName name="цена___5___0___0_15" localSheetId="2">#REF!</definedName>
    <definedName name="цена___5___0___0_15" localSheetId="1">#REF!</definedName>
    <definedName name="цена___5___0___0_15">#REF!</definedName>
    <definedName name="цена___5___0___0_16" localSheetId="2">#REF!</definedName>
    <definedName name="цена___5___0___0_16" localSheetId="1">#REF!</definedName>
    <definedName name="цена___5___0___0_16">#REF!</definedName>
    <definedName name="цена___5___0___0_17" localSheetId="2">#REF!</definedName>
    <definedName name="цена___5___0___0_17" localSheetId="1">#REF!</definedName>
    <definedName name="цена___5___0___0_17">#REF!</definedName>
    <definedName name="цена___5___0___0_18" localSheetId="2">#REF!</definedName>
    <definedName name="цена___5___0___0_18" localSheetId="1">#REF!</definedName>
    <definedName name="цена___5___0___0_18">#REF!</definedName>
    <definedName name="цена___5___0___0_19" localSheetId="2">#REF!</definedName>
    <definedName name="цена___5___0___0_19" localSheetId="1">#REF!</definedName>
    <definedName name="цена___5___0___0_19">#REF!</definedName>
    <definedName name="цена___5___0___0_20" localSheetId="2">#REF!</definedName>
    <definedName name="цена___5___0___0_20" localSheetId="1">#REF!</definedName>
    <definedName name="цена___5___0___0_20">#REF!</definedName>
    <definedName name="цена___5___0___0_3" localSheetId="2">#REF!</definedName>
    <definedName name="цена___5___0___0_3" localSheetId="1">#REF!</definedName>
    <definedName name="цена___5___0___0_3">#REF!</definedName>
    <definedName name="цена___5___0___0_4" localSheetId="2">#REF!</definedName>
    <definedName name="цена___5___0___0_4" localSheetId="1">#REF!</definedName>
    <definedName name="цена___5___0___0_4">#REF!</definedName>
    <definedName name="цена___5___0___0_7" localSheetId="2">#REF!</definedName>
    <definedName name="цена___5___0___0_7" localSheetId="1">#REF!</definedName>
    <definedName name="цена___5___0___0_7">#REF!</definedName>
    <definedName name="цена___5___0___0_8" localSheetId="2">#REF!</definedName>
    <definedName name="цена___5___0___0_8" localSheetId="1">#REF!</definedName>
    <definedName name="цена___5___0___0_8">#REF!</definedName>
    <definedName name="цена___5___0___0_9" localSheetId="2">#REF!</definedName>
    <definedName name="цена___5___0___0_9" localSheetId="1">#REF!</definedName>
    <definedName name="цена___5___0___0_9">#REF!</definedName>
    <definedName name="цена___5___0___1" localSheetId="2">#REF!</definedName>
    <definedName name="цена___5___0___1" localSheetId="1">#REF!</definedName>
    <definedName name="цена___5___0___1">#REF!</definedName>
    <definedName name="цена___5___0___5" localSheetId="2">#REF!</definedName>
    <definedName name="цена___5___0___5" localSheetId="1">#REF!</definedName>
    <definedName name="цена___5___0___5">#REF!</definedName>
    <definedName name="цена___5___0___5_14" localSheetId="2">#REF!</definedName>
    <definedName name="цена___5___0___5_14" localSheetId="1">#REF!</definedName>
    <definedName name="цена___5___0___5_14">#REF!</definedName>
    <definedName name="цена___5___0___5_15" localSheetId="2">#REF!</definedName>
    <definedName name="цена___5___0___5_15" localSheetId="1">#REF!</definedName>
    <definedName name="цена___5___0___5_15">#REF!</definedName>
    <definedName name="цена___5___0___5_16" localSheetId="2">#REF!</definedName>
    <definedName name="цена___5___0___5_16" localSheetId="1">#REF!</definedName>
    <definedName name="цена___5___0___5_16">#REF!</definedName>
    <definedName name="цена___5___0___5_19" localSheetId="2">#REF!</definedName>
    <definedName name="цена___5___0___5_19" localSheetId="1">#REF!</definedName>
    <definedName name="цена___5___0___5_19">#REF!</definedName>
    <definedName name="цена___5___0___5_4" localSheetId="2">#REF!</definedName>
    <definedName name="цена___5___0___5_4" localSheetId="1">#REF!</definedName>
    <definedName name="цена___5___0___5_4">#REF!</definedName>
    <definedName name="цена___5___0_1" localSheetId="2">#REF!</definedName>
    <definedName name="цена___5___0_1" localSheetId="1">#REF!</definedName>
    <definedName name="цена___5___0_1">#REF!</definedName>
    <definedName name="цена___5___0_10" localSheetId="2">#REF!</definedName>
    <definedName name="цена___5___0_10" localSheetId="1">#REF!</definedName>
    <definedName name="цена___5___0_10">#REF!</definedName>
    <definedName name="цена___5___0_13" localSheetId="2">#REF!</definedName>
    <definedName name="цена___5___0_13" localSheetId="1">#REF!</definedName>
    <definedName name="цена___5___0_13">#REF!</definedName>
    <definedName name="цена___5___0_14" localSheetId="2">#REF!</definedName>
    <definedName name="цена___5___0_14" localSheetId="1">#REF!</definedName>
    <definedName name="цена___5___0_14">#REF!</definedName>
    <definedName name="цена___5___0_15" localSheetId="2">#REF!</definedName>
    <definedName name="цена___5___0_15" localSheetId="1">#REF!</definedName>
    <definedName name="цена___5___0_15">#REF!</definedName>
    <definedName name="цена___5___0_16" localSheetId="2">#REF!</definedName>
    <definedName name="цена___5___0_16" localSheetId="1">#REF!</definedName>
    <definedName name="цена___5___0_16">#REF!</definedName>
    <definedName name="цена___5___0_17" localSheetId="2">#REF!</definedName>
    <definedName name="цена___5___0_17" localSheetId="1">#REF!</definedName>
    <definedName name="цена___5___0_17">#REF!</definedName>
    <definedName name="цена___5___0_18" localSheetId="2">#REF!</definedName>
    <definedName name="цена___5___0_18" localSheetId="1">#REF!</definedName>
    <definedName name="цена___5___0_18">#REF!</definedName>
    <definedName name="цена___5___0_19" localSheetId="2">#REF!</definedName>
    <definedName name="цена___5___0_19" localSheetId="1">#REF!</definedName>
    <definedName name="цена___5___0_19">#REF!</definedName>
    <definedName name="цена___5___0_20" localSheetId="2">#REF!</definedName>
    <definedName name="цена___5___0_20" localSheetId="1">#REF!</definedName>
    <definedName name="цена___5___0_20">#REF!</definedName>
    <definedName name="цена___5___0_3" localSheetId="2">#REF!</definedName>
    <definedName name="цена___5___0_3" localSheetId="1">#REF!</definedName>
    <definedName name="цена___5___0_3">#REF!</definedName>
    <definedName name="цена___5___0_4" localSheetId="2">#REF!</definedName>
    <definedName name="цена___5___0_4" localSheetId="1">#REF!</definedName>
    <definedName name="цена___5___0_4">#REF!</definedName>
    <definedName name="цена___5___0_5" localSheetId="2">#REF!</definedName>
    <definedName name="цена___5___0_5" localSheetId="1">#REF!</definedName>
    <definedName name="цена___5___0_5">#REF!</definedName>
    <definedName name="цена___5___0_7" localSheetId="2">#REF!</definedName>
    <definedName name="цена___5___0_7" localSheetId="1">#REF!</definedName>
    <definedName name="цена___5___0_7">#REF!</definedName>
    <definedName name="цена___5___0_8" localSheetId="2">#REF!</definedName>
    <definedName name="цена___5___0_8" localSheetId="1">#REF!</definedName>
    <definedName name="цена___5___0_8">#REF!</definedName>
    <definedName name="цена___5___0_9" localSheetId="2">#REF!</definedName>
    <definedName name="цена___5___0_9" localSheetId="1">#REF!</definedName>
    <definedName name="цена___5___0_9">#REF!</definedName>
    <definedName name="цена___5___1" localSheetId="2">#REF!</definedName>
    <definedName name="цена___5___1" localSheetId="1">#REF!</definedName>
    <definedName name="цена___5___1">#REF!</definedName>
    <definedName name="цена___5___3">NA()</definedName>
    <definedName name="цена___5___5">NA()</definedName>
    <definedName name="цена___5_1" localSheetId="2">#REF!</definedName>
    <definedName name="цена___5_1" localSheetId="1">#REF!</definedName>
    <definedName name="цена___5_1">#REF!</definedName>
    <definedName name="цена___5_14" localSheetId="2">#REF!</definedName>
    <definedName name="цена___5_14" localSheetId="1">#REF!</definedName>
    <definedName name="цена___5_14">#REF!</definedName>
    <definedName name="цена___5_3">NA()</definedName>
    <definedName name="цена___5_5">NA()</definedName>
    <definedName name="цена___6">NA()</definedName>
    <definedName name="цена___6___0" localSheetId="2">#REF!</definedName>
    <definedName name="цена___6___0" localSheetId="1">#REF!</definedName>
    <definedName name="цена___6___0">#REF!</definedName>
    <definedName name="цена___6___0___0" localSheetId="2">#REF!</definedName>
    <definedName name="цена___6___0___0" localSheetId="1">#REF!</definedName>
    <definedName name="цена___6___0___0">#REF!</definedName>
    <definedName name="цена___6___0___0___0" localSheetId="2">#REF!</definedName>
    <definedName name="цена___6___0___0___0" localSheetId="1">#REF!</definedName>
    <definedName name="цена___6___0___0___0">#REF!</definedName>
    <definedName name="цена___6___0___0___0___0" localSheetId="2">#REF!</definedName>
    <definedName name="цена___6___0___0___0___0" localSheetId="1">#REF!</definedName>
    <definedName name="цена___6___0___0___0___0">#REF!</definedName>
    <definedName name="цена___6___0___0___0___0_14" localSheetId="2">#REF!</definedName>
    <definedName name="цена___6___0___0___0___0_14" localSheetId="1">#REF!</definedName>
    <definedName name="цена___6___0___0___0___0_14">#REF!</definedName>
    <definedName name="цена___6___0___0___0___0_15" localSheetId="2">#REF!</definedName>
    <definedName name="цена___6___0___0___0___0_15" localSheetId="1">#REF!</definedName>
    <definedName name="цена___6___0___0___0___0_15">#REF!</definedName>
    <definedName name="цена___6___0___0___0___0_16" localSheetId="2">#REF!</definedName>
    <definedName name="цена___6___0___0___0___0_16" localSheetId="1">#REF!</definedName>
    <definedName name="цена___6___0___0___0___0_16">#REF!</definedName>
    <definedName name="цена___6___0___0___0___0_19" localSheetId="2">#REF!</definedName>
    <definedName name="цена___6___0___0___0___0_19" localSheetId="1">#REF!</definedName>
    <definedName name="цена___6___0___0___0___0_19">#REF!</definedName>
    <definedName name="цена___6___0___0___0___0_4" localSheetId="2">#REF!</definedName>
    <definedName name="цена___6___0___0___0___0_4" localSheetId="1">#REF!</definedName>
    <definedName name="цена___6___0___0___0___0_4">#REF!</definedName>
    <definedName name="цена___6___0___0___0_1" localSheetId="2">#REF!</definedName>
    <definedName name="цена___6___0___0___0_1" localSheetId="1">#REF!</definedName>
    <definedName name="цена___6___0___0___0_1">#REF!</definedName>
    <definedName name="цена___6___0___0___0_10" localSheetId="2">#REF!</definedName>
    <definedName name="цена___6___0___0___0_10" localSheetId="1">#REF!</definedName>
    <definedName name="цена___6___0___0___0_10">#REF!</definedName>
    <definedName name="цена___6___0___0___0_13" localSheetId="2">#REF!</definedName>
    <definedName name="цена___6___0___0___0_13" localSheetId="1">#REF!</definedName>
    <definedName name="цена___6___0___0___0_13">#REF!</definedName>
    <definedName name="цена___6___0___0___0_14" localSheetId="2">#REF!</definedName>
    <definedName name="цена___6___0___0___0_14" localSheetId="1">#REF!</definedName>
    <definedName name="цена___6___0___0___0_14">#REF!</definedName>
    <definedName name="цена___6___0___0___0_15" localSheetId="2">#REF!</definedName>
    <definedName name="цена___6___0___0___0_15" localSheetId="1">#REF!</definedName>
    <definedName name="цена___6___0___0___0_15">#REF!</definedName>
    <definedName name="цена___6___0___0___0_16" localSheetId="2">#REF!</definedName>
    <definedName name="цена___6___0___0___0_16" localSheetId="1">#REF!</definedName>
    <definedName name="цена___6___0___0___0_16">#REF!</definedName>
    <definedName name="цена___6___0___0___0_17" localSheetId="2">#REF!</definedName>
    <definedName name="цена___6___0___0___0_17" localSheetId="1">#REF!</definedName>
    <definedName name="цена___6___0___0___0_17">#REF!</definedName>
    <definedName name="цена___6___0___0___0_18" localSheetId="2">#REF!</definedName>
    <definedName name="цена___6___0___0___0_18" localSheetId="1">#REF!</definedName>
    <definedName name="цена___6___0___0___0_18">#REF!</definedName>
    <definedName name="цена___6___0___0___0_19" localSheetId="2">#REF!</definedName>
    <definedName name="цена___6___0___0___0_19" localSheetId="1">#REF!</definedName>
    <definedName name="цена___6___0___0___0_19">#REF!</definedName>
    <definedName name="цена___6___0___0___0_20" localSheetId="2">#REF!</definedName>
    <definedName name="цена___6___0___0___0_20" localSheetId="1">#REF!</definedName>
    <definedName name="цена___6___0___0___0_20">#REF!</definedName>
    <definedName name="цена___6___0___0___0_3" localSheetId="2">#REF!</definedName>
    <definedName name="цена___6___0___0___0_3" localSheetId="1">#REF!</definedName>
    <definedName name="цена___6___0___0___0_3">#REF!</definedName>
    <definedName name="цена___6___0___0___0_4" localSheetId="2">#REF!</definedName>
    <definedName name="цена___6___0___0___0_4" localSheetId="1">#REF!</definedName>
    <definedName name="цена___6___0___0___0_4">#REF!</definedName>
    <definedName name="цена___6___0___0___0_7" localSheetId="2">#REF!</definedName>
    <definedName name="цена___6___0___0___0_7" localSheetId="1">#REF!</definedName>
    <definedName name="цена___6___0___0___0_7">#REF!</definedName>
    <definedName name="цена___6___0___0___0_8" localSheetId="2">#REF!</definedName>
    <definedName name="цена___6___0___0___0_8" localSheetId="1">#REF!</definedName>
    <definedName name="цена___6___0___0___0_8">#REF!</definedName>
    <definedName name="цена___6___0___0___0_9" localSheetId="2">#REF!</definedName>
    <definedName name="цена___6___0___0___0_9" localSheetId="1">#REF!</definedName>
    <definedName name="цена___6___0___0___0_9">#REF!</definedName>
    <definedName name="цена___6___0___0_1" localSheetId="2">#REF!</definedName>
    <definedName name="цена___6___0___0_1" localSheetId="1">#REF!</definedName>
    <definedName name="цена___6___0___0_1">#REF!</definedName>
    <definedName name="цена___6___0___0_10" localSheetId="2">#REF!</definedName>
    <definedName name="цена___6___0___0_10" localSheetId="1">#REF!</definedName>
    <definedName name="цена___6___0___0_10">#REF!</definedName>
    <definedName name="цена___6___0___0_13" localSheetId="2">#REF!</definedName>
    <definedName name="цена___6___0___0_13" localSheetId="1">#REF!</definedName>
    <definedName name="цена___6___0___0_13">#REF!</definedName>
    <definedName name="цена___6___0___0_14" localSheetId="2">#REF!</definedName>
    <definedName name="цена___6___0___0_14" localSheetId="1">#REF!</definedName>
    <definedName name="цена___6___0___0_14">#REF!</definedName>
    <definedName name="цена___6___0___0_15" localSheetId="2">#REF!</definedName>
    <definedName name="цена___6___0___0_15" localSheetId="1">#REF!</definedName>
    <definedName name="цена___6___0___0_15">#REF!</definedName>
    <definedName name="цена___6___0___0_16" localSheetId="2">#REF!</definedName>
    <definedName name="цена___6___0___0_16" localSheetId="1">#REF!</definedName>
    <definedName name="цена___6___0___0_16">#REF!</definedName>
    <definedName name="цена___6___0___0_17" localSheetId="2">#REF!</definedName>
    <definedName name="цена___6___0___0_17" localSheetId="1">#REF!</definedName>
    <definedName name="цена___6___0___0_17">#REF!</definedName>
    <definedName name="цена___6___0___0_18" localSheetId="2">#REF!</definedName>
    <definedName name="цена___6___0___0_18" localSheetId="1">#REF!</definedName>
    <definedName name="цена___6___0___0_18">#REF!</definedName>
    <definedName name="цена___6___0___0_19" localSheetId="2">#REF!</definedName>
    <definedName name="цена___6___0___0_19" localSheetId="1">#REF!</definedName>
    <definedName name="цена___6___0___0_19">#REF!</definedName>
    <definedName name="цена___6___0___0_20" localSheetId="2">#REF!</definedName>
    <definedName name="цена___6___0___0_20" localSheetId="1">#REF!</definedName>
    <definedName name="цена___6___0___0_20">#REF!</definedName>
    <definedName name="цена___6___0___0_3" localSheetId="2">#REF!</definedName>
    <definedName name="цена___6___0___0_3" localSheetId="1">#REF!</definedName>
    <definedName name="цена___6___0___0_3">#REF!</definedName>
    <definedName name="цена___6___0___0_4" localSheetId="2">#REF!</definedName>
    <definedName name="цена___6___0___0_4" localSheetId="1">#REF!</definedName>
    <definedName name="цена___6___0___0_4">#REF!</definedName>
    <definedName name="цена___6___0___0_7" localSheetId="2">#REF!</definedName>
    <definedName name="цена___6___0___0_7" localSheetId="1">#REF!</definedName>
    <definedName name="цена___6___0___0_7">#REF!</definedName>
    <definedName name="цена___6___0___0_8" localSheetId="2">#REF!</definedName>
    <definedName name="цена___6___0___0_8" localSheetId="1">#REF!</definedName>
    <definedName name="цена___6___0___0_8">#REF!</definedName>
    <definedName name="цена___6___0___0_9" localSheetId="2">#REF!</definedName>
    <definedName name="цена___6___0___0_9" localSheetId="1">#REF!</definedName>
    <definedName name="цена___6___0___0_9">#REF!</definedName>
    <definedName name="цена___6___0___1" localSheetId="2">#REF!</definedName>
    <definedName name="цена___6___0___1" localSheetId="1">#REF!</definedName>
    <definedName name="цена___6___0___1">#REF!</definedName>
    <definedName name="цена___6___0___3" localSheetId="2">#REF!</definedName>
    <definedName name="цена___6___0___3" localSheetId="1">#REF!</definedName>
    <definedName name="цена___6___0___3">#REF!</definedName>
    <definedName name="цена___6___0___3_15" localSheetId="2">#REF!</definedName>
    <definedName name="цена___6___0___3_15" localSheetId="1">#REF!</definedName>
    <definedName name="цена___6___0___3_15">#REF!</definedName>
    <definedName name="цена___6___0___3_16" localSheetId="2">#REF!</definedName>
    <definedName name="цена___6___0___3_16" localSheetId="1">#REF!</definedName>
    <definedName name="цена___6___0___3_16">#REF!</definedName>
    <definedName name="цена___6___0___3_19" localSheetId="2">#REF!</definedName>
    <definedName name="цена___6___0___3_19" localSheetId="1">#REF!</definedName>
    <definedName name="цена___6___0___3_19">#REF!</definedName>
    <definedName name="цена___6___0___3_4" localSheetId="2">#REF!</definedName>
    <definedName name="цена___6___0___3_4" localSheetId="1">#REF!</definedName>
    <definedName name="цена___6___0___3_4">#REF!</definedName>
    <definedName name="цена___6___0___5" localSheetId="2">#REF!</definedName>
    <definedName name="цена___6___0___5" localSheetId="1">#REF!</definedName>
    <definedName name="цена___6___0___5">#REF!</definedName>
    <definedName name="цена___6___0___5_14" localSheetId="2">#REF!</definedName>
    <definedName name="цена___6___0___5_14" localSheetId="1">#REF!</definedName>
    <definedName name="цена___6___0___5_14">#REF!</definedName>
    <definedName name="цена___6___0___5_15" localSheetId="2">#REF!</definedName>
    <definedName name="цена___6___0___5_15" localSheetId="1">#REF!</definedName>
    <definedName name="цена___6___0___5_15">#REF!</definedName>
    <definedName name="цена___6___0___5_16" localSheetId="2">#REF!</definedName>
    <definedName name="цена___6___0___5_16" localSheetId="1">#REF!</definedName>
    <definedName name="цена___6___0___5_16">#REF!</definedName>
    <definedName name="цена___6___0___5_19" localSheetId="2">#REF!</definedName>
    <definedName name="цена___6___0___5_19" localSheetId="1">#REF!</definedName>
    <definedName name="цена___6___0___5_19">#REF!</definedName>
    <definedName name="цена___6___0___5_4" localSheetId="2">#REF!</definedName>
    <definedName name="цена___6___0___5_4" localSheetId="1">#REF!</definedName>
    <definedName name="цена___6___0___5_4">#REF!</definedName>
    <definedName name="цена___6___0_1" localSheetId="2">#REF!</definedName>
    <definedName name="цена___6___0_1" localSheetId="1">#REF!</definedName>
    <definedName name="цена___6___0_1">#REF!</definedName>
    <definedName name="цена___6___0_10" localSheetId="2">#REF!</definedName>
    <definedName name="цена___6___0_10" localSheetId="1">#REF!</definedName>
    <definedName name="цена___6___0_10">#REF!</definedName>
    <definedName name="цена___6___0_13" localSheetId="2">#REF!</definedName>
    <definedName name="цена___6___0_13" localSheetId="1">#REF!</definedName>
    <definedName name="цена___6___0_13">#REF!</definedName>
    <definedName name="цена___6___0_14" localSheetId="2">#REF!</definedName>
    <definedName name="цена___6___0_14" localSheetId="1">#REF!</definedName>
    <definedName name="цена___6___0_14">#REF!</definedName>
    <definedName name="цена___6___0_15" localSheetId="2">#REF!</definedName>
    <definedName name="цена___6___0_15" localSheetId="1">#REF!</definedName>
    <definedName name="цена___6___0_15">#REF!</definedName>
    <definedName name="цена___6___0_16" localSheetId="2">#REF!</definedName>
    <definedName name="цена___6___0_16" localSheetId="1">#REF!</definedName>
    <definedName name="цена___6___0_16">#REF!</definedName>
    <definedName name="цена___6___0_17" localSheetId="2">#REF!</definedName>
    <definedName name="цена___6___0_17" localSheetId="1">#REF!</definedName>
    <definedName name="цена___6___0_17">#REF!</definedName>
    <definedName name="цена___6___0_18" localSheetId="2">#REF!</definedName>
    <definedName name="цена___6___0_18" localSheetId="1">#REF!</definedName>
    <definedName name="цена___6___0_18">#REF!</definedName>
    <definedName name="цена___6___0_19" localSheetId="2">#REF!</definedName>
    <definedName name="цена___6___0_19" localSheetId="1">#REF!</definedName>
    <definedName name="цена___6___0_19">#REF!</definedName>
    <definedName name="цена___6___0_20" localSheetId="2">#REF!</definedName>
    <definedName name="цена___6___0_20" localSheetId="1">#REF!</definedName>
    <definedName name="цена___6___0_20">#REF!</definedName>
    <definedName name="цена___6___0_3" localSheetId="2">#REF!</definedName>
    <definedName name="цена___6___0_3" localSheetId="1">#REF!</definedName>
    <definedName name="цена___6___0_3">#REF!</definedName>
    <definedName name="цена___6___0_4" localSheetId="2">#REF!</definedName>
    <definedName name="цена___6___0_4" localSheetId="1">#REF!</definedName>
    <definedName name="цена___6___0_4">#REF!</definedName>
    <definedName name="цена___6___0_5" localSheetId="2">#REF!</definedName>
    <definedName name="цена___6___0_5" localSheetId="1">#REF!</definedName>
    <definedName name="цена___6___0_5">#REF!</definedName>
    <definedName name="цена___6___0_7" localSheetId="2">#REF!</definedName>
    <definedName name="цена___6___0_7" localSheetId="1">#REF!</definedName>
    <definedName name="цена___6___0_7">#REF!</definedName>
    <definedName name="цена___6___0_8" localSheetId="2">#REF!</definedName>
    <definedName name="цена___6___0_8" localSheetId="1">#REF!</definedName>
    <definedName name="цена___6___0_8">#REF!</definedName>
    <definedName name="цена___6___0_9" localSheetId="2">#REF!</definedName>
    <definedName name="цена___6___0_9" localSheetId="1">#REF!</definedName>
    <definedName name="цена___6___0_9">#REF!</definedName>
    <definedName name="цена___6___1" localSheetId="2">#REF!</definedName>
    <definedName name="цена___6___1" localSheetId="1">#REF!</definedName>
    <definedName name="цена___6___1">#REF!</definedName>
    <definedName name="цена___6___1_13" localSheetId="2">#REF!</definedName>
    <definedName name="цена___6___1_13" localSheetId="1">#REF!</definedName>
    <definedName name="цена___6___1_13">#REF!</definedName>
    <definedName name="цена___6___1_15" localSheetId="2">#REF!</definedName>
    <definedName name="цена___6___1_15" localSheetId="1">#REF!</definedName>
    <definedName name="цена___6___1_15">#REF!</definedName>
    <definedName name="цена___6___1_16" localSheetId="2">#REF!</definedName>
    <definedName name="цена___6___1_16" localSheetId="1">#REF!</definedName>
    <definedName name="цена___6___1_16">#REF!</definedName>
    <definedName name="цена___6___1_17" localSheetId="2">#REF!</definedName>
    <definedName name="цена___6___1_17" localSheetId="1">#REF!</definedName>
    <definedName name="цена___6___1_17">#REF!</definedName>
    <definedName name="цена___6___1_18" localSheetId="2">#REF!</definedName>
    <definedName name="цена___6___1_18" localSheetId="1">#REF!</definedName>
    <definedName name="цена___6___1_18">#REF!</definedName>
    <definedName name="цена___6___1_19" localSheetId="2">#REF!</definedName>
    <definedName name="цена___6___1_19" localSheetId="1">#REF!</definedName>
    <definedName name="цена___6___1_19">#REF!</definedName>
    <definedName name="цена___6___1_20" localSheetId="2">#REF!</definedName>
    <definedName name="цена___6___1_20" localSheetId="1">#REF!</definedName>
    <definedName name="цена___6___1_20">#REF!</definedName>
    <definedName name="цена___6___1_3" localSheetId="2">#REF!</definedName>
    <definedName name="цена___6___1_3" localSheetId="1">#REF!</definedName>
    <definedName name="цена___6___1_3">#REF!</definedName>
    <definedName name="цена___6___1_4" localSheetId="2">#REF!</definedName>
    <definedName name="цена___6___1_4" localSheetId="1">#REF!</definedName>
    <definedName name="цена___6___1_4">#REF!</definedName>
    <definedName name="цена___6___10" localSheetId="2">#REF!</definedName>
    <definedName name="цена___6___10" localSheetId="1">#REF!</definedName>
    <definedName name="цена___6___10">#REF!</definedName>
    <definedName name="цена___6___10_1" localSheetId="2">#REF!</definedName>
    <definedName name="цена___6___10_1" localSheetId="1">#REF!</definedName>
    <definedName name="цена___6___10_1">#REF!</definedName>
    <definedName name="цена___6___10_10" localSheetId="2">#REF!</definedName>
    <definedName name="цена___6___10_10" localSheetId="1">#REF!</definedName>
    <definedName name="цена___6___10_10">#REF!</definedName>
    <definedName name="цена___6___10_13" localSheetId="2">#REF!</definedName>
    <definedName name="цена___6___10_13" localSheetId="1">#REF!</definedName>
    <definedName name="цена___6___10_13">#REF!</definedName>
    <definedName name="цена___6___10_14" localSheetId="2">#REF!</definedName>
    <definedName name="цена___6___10_14" localSheetId="1">#REF!</definedName>
    <definedName name="цена___6___10_14">#REF!</definedName>
    <definedName name="цена___6___10_15" localSheetId="2">#REF!</definedName>
    <definedName name="цена___6___10_15" localSheetId="1">#REF!</definedName>
    <definedName name="цена___6___10_15">#REF!</definedName>
    <definedName name="цена___6___10_16" localSheetId="2">#REF!</definedName>
    <definedName name="цена___6___10_16" localSheetId="1">#REF!</definedName>
    <definedName name="цена___6___10_16">#REF!</definedName>
    <definedName name="цена___6___10_17" localSheetId="2">#REF!</definedName>
    <definedName name="цена___6___10_17" localSheetId="1">#REF!</definedName>
    <definedName name="цена___6___10_17">#REF!</definedName>
    <definedName name="цена___6___10_18" localSheetId="2">#REF!</definedName>
    <definedName name="цена___6___10_18" localSheetId="1">#REF!</definedName>
    <definedName name="цена___6___10_18">#REF!</definedName>
    <definedName name="цена___6___10_19" localSheetId="2">#REF!</definedName>
    <definedName name="цена___6___10_19" localSheetId="1">#REF!</definedName>
    <definedName name="цена___6___10_19">#REF!</definedName>
    <definedName name="цена___6___10_20" localSheetId="2">#REF!</definedName>
    <definedName name="цена___6___10_20" localSheetId="1">#REF!</definedName>
    <definedName name="цена___6___10_20">#REF!</definedName>
    <definedName name="цена___6___10_3" localSheetId="2">#REF!</definedName>
    <definedName name="цена___6___10_3" localSheetId="1">#REF!</definedName>
    <definedName name="цена___6___10_3">#REF!</definedName>
    <definedName name="цена___6___10_4" localSheetId="2">#REF!</definedName>
    <definedName name="цена___6___10_4" localSheetId="1">#REF!</definedName>
    <definedName name="цена___6___10_4">#REF!</definedName>
    <definedName name="цена___6___10_7" localSheetId="2">#REF!</definedName>
    <definedName name="цена___6___10_7" localSheetId="1">#REF!</definedName>
    <definedName name="цена___6___10_7">#REF!</definedName>
    <definedName name="цена___6___10_8" localSheetId="2">#REF!</definedName>
    <definedName name="цена___6___10_8" localSheetId="1">#REF!</definedName>
    <definedName name="цена___6___10_8">#REF!</definedName>
    <definedName name="цена___6___10_9" localSheetId="2">#REF!</definedName>
    <definedName name="цена___6___10_9" localSheetId="1">#REF!</definedName>
    <definedName name="цена___6___10_9">#REF!</definedName>
    <definedName name="цена___6___12" localSheetId="2">#REF!</definedName>
    <definedName name="цена___6___12" localSheetId="1">#REF!</definedName>
    <definedName name="цена___6___12">#REF!</definedName>
    <definedName name="цена___6___12_13" localSheetId="2">#REF!</definedName>
    <definedName name="цена___6___12_13" localSheetId="1">#REF!</definedName>
    <definedName name="цена___6___12_13">#REF!</definedName>
    <definedName name="цена___6___12_15" localSheetId="2">#REF!</definedName>
    <definedName name="цена___6___12_15" localSheetId="1">#REF!</definedName>
    <definedName name="цена___6___12_15">#REF!</definedName>
    <definedName name="цена___6___12_16" localSheetId="2">#REF!</definedName>
    <definedName name="цена___6___12_16" localSheetId="1">#REF!</definedName>
    <definedName name="цена___6___12_16">#REF!</definedName>
    <definedName name="цена___6___12_17" localSheetId="2">#REF!</definedName>
    <definedName name="цена___6___12_17" localSheetId="1">#REF!</definedName>
    <definedName name="цена___6___12_17">#REF!</definedName>
    <definedName name="цена___6___12_18" localSheetId="2">#REF!</definedName>
    <definedName name="цена___6___12_18" localSheetId="1">#REF!</definedName>
    <definedName name="цена___6___12_18">#REF!</definedName>
    <definedName name="цена___6___12_19" localSheetId="2">#REF!</definedName>
    <definedName name="цена___6___12_19" localSheetId="1">#REF!</definedName>
    <definedName name="цена___6___12_19">#REF!</definedName>
    <definedName name="цена___6___12_20" localSheetId="2">#REF!</definedName>
    <definedName name="цена___6___12_20" localSheetId="1">#REF!</definedName>
    <definedName name="цена___6___12_20">#REF!</definedName>
    <definedName name="цена___6___12_3" localSheetId="2">#REF!</definedName>
    <definedName name="цена___6___12_3" localSheetId="1">#REF!</definedName>
    <definedName name="цена___6___12_3">#REF!</definedName>
    <definedName name="цена___6___12_4" localSheetId="2">#REF!</definedName>
    <definedName name="цена___6___12_4" localSheetId="1">#REF!</definedName>
    <definedName name="цена___6___12_4">#REF!</definedName>
    <definedName name="цена___6___2" localSheetId="2">#REF!</definedName>
    <definedName name="цена___6___2" localSheetId="1">#REF!</definedName>
    <definedName name="цена___6___2">#REF!</definedName>
    <definedName name="цена___6___2_1" localSheetId="2">#REF!</definedName>
    <definedName name="цена___6___2_1" localSheetId="1">#REF!</definedName>
    <definedName name="цена___6___2_1">#REF!</definedName>
    <definedName name="цена___6___2_10" localSheetId="2">#REF!</definedName>
    <definedName name="цена___6___2_10" localSheetId="1">#REF!</definedName>
    <definedName name="цена___6___2_10">#REF!</definedName>
    <definedName name="цена___6___2_13" localSheetId="2">#REF!</definedName>
    <definedName name="цена___6___2_13" localSheetId="1">#REF!</definedName>
    <definedName name="цена___6___2_13">#REF!</definedName>
    <definedName name="цена___6___2_14" localSheetId="2">#REF!</definedName>
    <definedName name="цена___6___2_14" localSheetId="1">#REF!</definedName>
    <definedName name="цена___6___2_14">#REF!</definedName>
    <definedName name="цена___6___2_15" localSheetId="2">#REF!</definedName>
    <definedName name="цена___6___2_15" localSheetId="1">#REF!</definedName>
    <definedName name="цена___6___2_15">#REF!</definedName>
    <definedName name="цена___6___2_16" localSheetId="2">#REF!</definedName>
    <definedName name="цена___6___2_16" localSheetId="1">#REF!</definedName>
    <definedName name="цена___6___2_16">#REF!</definedName>
    <definedName name="цена___6___2_17" localSheetId="2">#REF!</definedName>
    <definedName name="цена___6___2_17" localSheetId="1">#REF!</definedName>
    <definedName name="цена___6___2_17">#REF!</definedName>
    <definedName name="цена___6___2_18" localSheetId="2">#REF!</definedName>
    <definedName name="цена___6___2_18" localSheetId="1">#REF!</definedName>
    <definedName name="цена___6___2_18">#REF!</definedName>
    <definedName name="цена___6___2_19" localSheetId="2">#REF!</definedName>
    <definedName name="цена___6___2_19" localSheetId="1">#REF!</definedName>
    <definedName name="цена___6___2_19">#REF!</definedName>
    <definedName name="цена___6___2_20" localSheetId="2">#REF!</definedName>
    <definedName name="цена___6___2_20" localSheetId="1">#REF!</definedName>
    <definedName name="цена___6___2_20">#REF!</definedName>
    <definedName name="цена___6___2_3" localSheetId="2">#REF!</definedName>
    <definedName name="цена___6___2_3" localSheetId="1">#REF!</definedName>
    <definedName name="цена___6___2_3">#REF!</definedName>
    <definedName name="цена___6___2_4" localSheetId="2">#REF!</definedName>
    <definedName name="цена___6___2_4" localSheetId="1">#REF!</definedName>
    <definedName name="цена___6___2_4">#REF!</definedName>
    <definedName name="цена___6___2_7" localSheetId="2">#REF!</definedName>
    <definedName name="цена___6___2_7" localSheetId="1">#REF!</definedName>
    <definedName name="цена___6___2_7">#REF!</definedName>
    <definedName name="цена___6___2_8" localSheetId="2">#REF!</definedName>
    <definedName name="цена___6___2_8" localSheetId="1">#REF!</definedName>
    <definedName name="цена___6___2_8">#REF!</definedName>
    <definedName name="цена___6___2_9" localSheetId="2">#REF!</definedName>
    <definedName name="цена___6___2_9" localSheetId="1">#REF!</definedName>
    <definedName name="цена___6___2_9">#REF!</definedName>
    <definedName name="цена___6___3" localSheetId="2">#REF!</definedName>
    <definedName name="цена___6___3" localSheetId="1">#REF!</definedName>
    <definedName name="цена___6___3">#REF!</definedName>
    <definedName name="цена___6___3_15" localSheetId="2">#REF!</definedName>
    <definedName name="цена___6___3_15" localSheetId="1">#REF!</definedName>
    <definedName name="цена___6___3_15">#REF!</definedName>
    <definedName name="цена___6___3_16" localSheetId="2">#REF!</definedName>
    <definedName name="цена___6___3_16" localSheetId="1">#REF!</definedName>
    <definedName name="цена___6___3_16">#REF!</definedName>
    <definedName name="цена___6___3_19" localSheetId="2">#REF!</definedName>
    <definedName name="цена___6___3_19" localSheetId="1">#REF!</definedName>
    <definedName name="цена___6___3_19">#REF!</definedName>
    <definedName name="цена___6___3_4" localSheetId="2">#REF!</definedName>
    <definedName name="цена___6___3_4" localSheetId="1">#REF!</definedName>
    <definedName name="цена___6___3_4">#REF!</definedName>
    <definedName name="цена___6___4" localSheetId="2">#REF!</definedName>
    <definedName name="цена___6___4" localSheetId="1">#REF!</definedName>
    <definedName name="цена___6___4">#REF!</definedName>
    <definedName name="цена___6___4_1" localSheetId="2">#REF!</definedName>
    <definedName name="цена___6___4_1" localSheetId="1">#REF!</definedName>
    <definedName name="цена___6___4_1">#REF!</definedName>
    <definedName name="цена___6___4_10" localSheetId="2">#REF!</definedName>
    <definedName name="цена___6___4_10" localSheetId="1">#REF!</definedName>
    <definedName name="цена___6___4_10">#REF!</definedName>
    <definedName name="цена___6___4_13" localSheetId="2">#REF!</definedName>
    <definedName name="цена___6___4_13" localSheetId="1">#REF!</definedName>
    <definedName name="цена___6___4_13">#REF!</definedName>
    <definedName name="цена___6___4_14" localSheetId="2">#REF!</definedName>
    <definedName name="цена___6___4_14" localSheetId="1">#REF!</definedName>
    <definedName name="цена___6___4_14">#REF!</definedName>
    <definedName name="цена___6___4_15" localSheetId="2">#REF!</definedName>
    <definedName name="цена___6___4_15" localSheetId="1">#REF!</definedName>
    <definedName name="цена___6___4_15">#REF!</definedName>
    <definedName name="цена___6___4_16" localSheetId="2">#REF!</definedName>
    <definedName name="цена___6___4_16" localSheetId="1">#REF!</definedName>
    <definedName name="цена___6___4_16">#REF!</definedName>
    <definedName name="цена___6___4_17" localSheetId="2">#REF!</definedName>
    <definedName name="цена___6___4_17" localSheetId="1">#REF!</definedName>
    <definedName name="цена___6___4_17">#REF!</definedName>
    <definedName name="цена___6___4_18" localSheetId="2">#REF!</definedName>
    <definedName name="цена___6___4_18" localSheetId="1">#REF!</definedName>
    <definedName name="цена___6___4_18">#REF!</definedName>
    <definedName name="цена___6___4_19" localSheetId="2">#REF!</definedName>
    <definedName name="цена___6___4_19" localSheetId="1">#REF!</definedName>
    <definedName name="цена___6___4_19">#REF!</definedName>
    <definedName name="цена___6___4_20" localSheetId="2">#REF!</definedName>
    <definedName name="цена___6___4_20" localSheetId="1">#REF!</definedName>
    <definedName name="цена___6___4_20">#REF!</definedName>
    <definedName name="цена___6___4_3" localSheetId="2">#REF!</definedName>
    <definedName name="цена___6___4_3" localSheetId="1">#REF!</definedName>
    <definedName name="цена___6___4_3">#REF!</definedName>
    <definedName name="цена___6___4_4" localSheetId="2">#REF!</definedName>
    <definedName name="цена___6___4_4" localSheetId="1">#REF!</definedName>
    <definedName name="цена___6___4_4">#REF!</definedName>
    <definedName name="цена___6___4_7" localSheetId="2">#REF!</definedName>
    <definedName name="цена___6___4_7" localSheetId="1">#REF!</definedName>
    <definedName name="цена___6___4_7">#REF!</definedName>
    <definedName name="цена___6___4_8" localSheetId="2">#REF!</definedName>
    <definedName name="цена___6___4_8" localSheetId="1">#REF!</definedName>
    <definedName name="цена___6___4_8">#REF!</definedName>
    <definedName name="цена___6___4_9" localSheetId="2">#REF!</definedName>
    <definedName name="цена___6___4_9" localSheetId="1">#REF!</definedName>
    <definedName name="цена___6___4_9">#REF!</definedName>
    <definedName name="цена___6___5">NA()</definedName>
    <definedName name="цена___6___6" localSheetId="2">#REF!</definedName>
    <definedName name="цена___6___6" localSheetId="1">#REF!</definedName>
    <definedName name="цена___6___6">#REF!</definedName>
    <definedName name="цена___6___6___0" localSheetId="2">#REF!</definedName>
    <definedName name="цена___6___6___0" localSheetId="1">#REF!</definedName>
    <definedName name="цена___6___6___0">#REF!</definedName>
    <definedName name="цена___6___6___0_15" localSheetId="2">#REF!</definedName>
    <definedName name="цена___6___6___0_15" localSheetId="1">#REF!</definedName>
    <definedName name="цена___6___6___0_15">#REF!</definedName>
    <definedName name="цена___6___6___0_16" localSheetId="2">#REF!</definedName>
    <definedName name="цена___6___6___0_16" localSheetId="1">#REF!</definedName>
    <definedName name="цена___6___6___0_16">#REF!</definedName>
    <definedName name="цена___6___6___0_19" localSheetId="2">#REF!</definedName>
    <definedName name="цена___6___6___0_19" localSheetId="1">#REF!</definedName>
    <definedName name="цена___6___6___0_19">#REF!</definedName>
    <definedName name="цена___6___6___0_4" localSheetId="2">#REF!</definedName>
    <definedName name="цена___6___6___0_4" localSheetId="1">#REF!</definedName>
    <definedName name="цена___6___6___0_4">#REF!</definedName>
    <definedName name="цена___6___6_1" localSheetId="2">#REF!</definedName>
    <definedName name="цена___6___6_1" localSheetId="1">#REF!</definedName>
    <definedName name="цена___6___6_1">#REF!</definedName>
    <definedName name="цена___6___6_10" localSheetId="2">#REF!</definedName>
    <definedName name="цена___6___6_10" localSheetId="1">#REF!</definedName>
    <definedName name="цена___6___6_10">#REF!</definedName>
    <definedName name="цена___6___6_13" localSheetId="2">#REF!</definedName>
    <definedName name="цена___6___6_13" localSheetId="1">#REF!</definedName>
    <definedName name="цена___6___6_13">#REF!</definedName>
    <definedName name="цена___6___6_14" localSheetId="2">#REF!</definedName>
    <definedName name="цена___6___6_14" localSheetId="1">#REF!</definedName>
    <definedName name="цена___6___6_14">#REF!</definedName>
    <definedName name="цена___6___6_15" localSheetId="2">#REF!</definedName>
    <definedName name="цена___6___6_15" localSheetId="1">#REF!</definedName>
    <definedName name="цена___6___6_15">#REF!</definedName>
    <definedName name="цена___6___6_16" localSheetId="2">#REF!</definedName>
    <definedName name="цена___6___6_16" localSheetId="1">#REF!</definedName>
    <definedName name="цена___6___6_16">#REF!</definedName>
    <definedName name="цена___6___6_17" localSheetId="2">#REF!</definedName>
    <definedName name="цена___6___6_17" localSheetId="1">#REF!</definedName>
    <definedName name="цена___6___6_17">#REF!</definedName>
    <definedName name="цена___6___6_18" localSheetId="2">#REF!</definedName>
    <definedName name="цена___6___6_18" localSheetId="1">#REF!</definedName>
    <definedName name="цена___6___6_18">#REF!</definedName>
    <definedName name="цена___6___6_19" localSheetId="2">#REF!</definedName>
    <definedName name="цена___6___6_19" localSheetId="1">#REF!</definedName>
    <definedName name="цена___6___6_19">#REF!</definedName>
    <definedName name="цена___6___6_20" localSheetId="2">#REF!</definedName>
    <definedName name="цена___6___6_20" localSheetId="1">#REF!</definedName>
    <definedName name="цена___6___6_20">#REF!</definedName>
    <definedName name="цена___6___6_3" localSheetId="2">#REF!</definedName>
    <definedName name="цена___6___6_3" localSheetId="1">#REF!</definedName>
    <definedName name="цена___6___6_3">#REF!</definedName>
    <definedName name="цена___6___6_4" localSheetId="2">#REF!</definedName>
    <definedName name="цена___6___6_4" localSheetId="1">#REF!</definedName>
    <definedName name="цена___6___6_4">#REF!</definedName>
    <definedName name="цена___6___6_7" localSheetId="2">#REF!</definedName>
    <definedName name="цена___6___6_7" localSheetId="1">#REF!</definedName>
    <definedName name="цена___6___6_7">#REF!</definedName>
    <definedName name="цена___6___6_8" localSheetId="2">#REF!</definedName>
    <definedName name="цена___6___6_8" localSheetId="1">#REF!</definedName>
    <definedName name="цена___6___6_8">#REF!</definedName>
    <definedName name="цена___6___6_9" localSheetId="2">#REF!</definedName>
    <definedName name="цена___6___6_9" localSheetId="1">#REF!</definedName>
    <definedName name="цена___6___6_9">#REF!</definedName>
    <definedName name="цена___6___7">NA()</definedName>
    <definedName name="цена___6___8" localSheetId="2">#REF!</definedName>
    <definedName name="цена___6___8" localSheetId="1">#REF!</definedName>
    <definedName name="цена___6___8">#REF!</definedName>
    <definedName name="цена___6___8___0" localSheetId="2">#REF!</definedName>
    <definedName name="цена___6___8___0" localSheetId="1">#REF!</definedName>
    <definedName name="цена___6___8___0">#REF!</definedName>
    <definedName name="цена___6___8___0_15" localSheetId="2">#REF!</definedName>
    <definedName name="цена___6___8___0_15" localSheetId="1">#REF!</definedName>
    <definedName name="цена___6___8___0_15">#REF!</definedName>
    <definedName name="цена___6___8___0_16" localSheetId="2">#REF!</definedName>
    <definedName name="цена___6___8___0_16" localSheetId="1">#REF!</definedName>
    <definedName name="цена___6___8___0_16">#REF!</definedName>
    <definedName name="цена___6___8___0_19" localSheetId="2">#REF!</definedName>
    <definedName name="цена___6___8___0_19" localSheetId="1">#REF!</definedName>
    <definedName name="цена___6___8___0_19">#REF!</definedName>
    <definedName name="цена___6___8___0_4" localSheetId="2">#REF!</definedName>
    <definedName name="цена___6___8___0_4" localSheetId="1">#REF!</definedName>
    <definedName name="цена___6___8___0_4">#REF!</definedName>
    <definedName name="цена___6___8_1" localSheetId="2">#REF!</definedName>
    <definedName name="цена___6___8_1" localSheetId="1">#REF!</definedName>
    <definedName name="цена___6___8_1">#REF!</definedName>
    <definedName name="цена___6___8_10" localSheetId="2">#REF!</definedName>
    <definedName name="цена___6___8_10" localSheetId="1">#REF!</definedName>
    <definedName name="цена___6___8_10">#REF!</definedName>
    <definedName name="цена___6___8_13" localSheetId="2">#REF!</definedName>
    <definedName name="цена___6___8_13" localSheetId="1">#REF!</definedName>
    <definedName name="цена___6___8_13">#REF!</definedName>
    <definedName name="цена___6___8_14" localSheetId="2">#REF!</definedName>
    <definedName name="цена___6___8_14" localSheetId="1">#REF!</definedName>
    <definedName name="цена___6___8_14">#REF!</definedName>
    <definedName name="цена___6___8_15" localSheetId="2">#REF!</definedName>
    <definedName name="цена___6___8_15" localSheetId="1">#REF!</definedName>
    <definedName name="цена___6___8_15">#REF!</definedName>
    <definedName name="цена___6___8_16" localSheetId="2">#REF!</definedName>
    <definedName name="цена___6___8_16" localSheetId="1">#REF!</definedName>
    <definedName name="цена___6___8_16">#REF!</definedName>
    <definedName name="цена___6___8_17" localSheetId="2">#REF!</definedName>
    <definedName name="цена___6___8_17" localSheetId="1">#REF!</definedName>
    <definedName name="цена___6___8_17">#REF!</definedName>
    <definedName name="цена___6___8_18" localSheetId="2">#REF!</definedName>
    <definedName name="цена___6___8_18" localSheetId="1">#REF!</definedName>
    <definedName name="цена___6___8_18">#REF!</definedName>
    <definedName name="цена___6___8_19" localSheetId="2">#REF!</definedName>
    <definedName name="цена___6___8_19" localSheetId="1">#REF!</definedName>
    <definedName name="цена___6___8_19">#REF!</definedName>
    <definedName name="цена___6___8_20" localSheetId="2">#REF!</definedName>
    <definedName name="цена___6___8_20" localSheetId="1">#REF!</definedName>
    <definedName name="цена___6___8_20">#REF!</definedName>
    <definedName name="цена___6___8_3" localSheetId="2">#REF!</definedName>
    <definedName name="цена___6___8_3" localSheetId="1">#REF!</definedName>
    <definedName name="цена___6___8_3">#REF!</definedName>
    <definedName name="цена___6___8_4" localSheetId="2">#REF!</definedName>
    <definedName name="цена___6___8_4" localSheetId="1">#REF!</definedName>
    <definedName name="цена___6___8_4">#REF!</definedName>
    <definedName name="цена___6___8_7" localSheetId="2">#REF!</definedName>
    <definedName name="цена___6___8_7" localSheetId="1">#REF!</definedName>
    <definedName name="цена___6___8_7">#REF!</definedName>
    <definedName name="цена___6___8_8" localSheetId="2">#REF!</definedName>
    <definedName name="цена___6___8_8" localSheetId="1">#REF!</definedName>
    <definedName name="цена___6___8_8">#REF!</definedName>
    <definedName name="цена___6___8_9" localSheetId="2">#REF!</definedName>
    <definedName name="цена___6___8_9" localSheetId="1">#REF!</definedName>
    <definedName name="цена___6___8_9">#REF!</definedName>
    <definedName name="цена___6___9">"$#ССЫЛ!.$L$1:$L$32000"</definedName>
    <definedName name="цена___6_1" localSheetId="2">#REF!</definedName>
    <definedName name="цена___6_1" localSheetId="1">#REF!</definedName>
    <definedName name="цена___6_1">#REF!</definedName>
    <definedName name="цена___6_1_15" localSheetId="2">#REF!</definedName>
    <definedName name="цена___6_1_15" localSheetId="1">#REF!</definedName>
    <definedName name="цена___6_1_15">#REF!</definedName>
    <definedName name="цена___6_10" localSheetId="2">#REF!</definedName>
    <definedName name="цена___6_10" localSheetId="1">#REF!</definedName>
    <definedName name="цена___6_10">#REF!</definedName>
    <definedName name="цена___6_13" localSheetId="2">#REF!</definedName>
    <definedName name="цена___6_13" localSheetId="1">#REF!</definedName>
    <definedName name="цена___6_13">#REF!</definedName>
    <definedName name="цена___6_14" localSheetId="2">#REF!</definedName>
    <definedName name="цена___6_14" localSheetId="1">#REF!</definedName>
    <definedName name="цена___6_14">#REF!</definedName>
    <definedName name="цена___6_15" localSheetId="2">#REF!</definedName>
    <definedName name="цена___6_15" localSheetId="1">#REF!</definedName>
    <definedName name="цена___6_15">#REF!</definedName>
    <definedName name="цена___6_16">NA()</definedName>
    <definedName name="цена___6_17" localSheetId="2">#REF!</definedName>
    <definedName name="цена___6_17" localSheetId="1">#REF!</definedName>
    <definedName name="цена___6_17">#REF!</definedName>
    <definedName name="цена___6_18">NA()</definedName>
    <definedName name="цена___6_19">NA()</definedName>
    <definedName name="цена___6_20" localSheetId="2">#REF!</definedName>
    <definedName name="цена___6_20" localSheetId="1">#REF!</definedName>
    <definedName name="цена___6_20">#REF!</definedName>
    <definedName name="цена___6_3" localSheetId="2">#REF!</definedName>
    <definedName name="цена___6_3" localSheetId="1">#REF!</definedName>
    <definedName name="цена___6_3">#REF!</definedName>
    <definedName name="цена___6_4">NA()</definedName>
    <definedName name="цена___6_5">NA()</definedName>
    <definedName name="цена___6_7" localSheetId="2">#REF!</definedName>
    <definedName name="цена___6_7" localSheetId="1">#REF!</definedName>
    <definedName name="цена___6_7">#REF!</definedName>
    <definedName name="цена___6_8" localSheetId="2">#REF!</definedName>
    <definedName name="цена___6_8" localSheetId="1">#REF!</definedName>
    <definedName name="цена___6_8">#REF!</definedName>
    <definedName name="цена___6_9" localSheetId="2">#REF!</definedName>
    <definedName name="цена___6_9" localSheetId="1">#REF!</definedName>
    <definedName name="цена___6_9">#REF!</definedName>
    <definedName name="цена___7" localSheetId="2">#REF!</definedName>
    <definedName name="цена___7" localSheetId="1">#REF!</definedName>
    <definedName name="цена___7">#REF!</definedName>
    <definedName name="цена___7___0" localSheetId="2">#REF!</definedName>
    <definedName name="цена___7___0" localSheetId="1">#REF!</definedName>
    <definedName name="цена___7___0">#REF!</definedName>
    <definedName name="цена___7___0___0" localSheetId="2">#REF!</definedName>
    <definedName name="цена___7___0___0" localSheetId="1">#REF!</definedName>
    <definedName name="цена___7___0___0">#REF!</definedName>
    <definedName name="цена___7___0___0_15" localSheetId="2">#REF!</definedName>
    <definedName name="цена___7___0___0_15" localSheetId="1">#REF!</definedName>
    <definedName name="цена___7___0___0_15">#REF!</definedName>
    <definedName name="цена___7___0___0_16" localSheetId="2">#REF!</definedName>
    <definedName name="цена___7___0___0_16" localSheetId="1">#REF!</definedName>
    <definedName name="цена___7___0___0_16">#REF!</definedName>
    <definedName name="цена___7___0___0_19" localSheetId="2">#REF!</definedName>
    <definedName name="цена___7___0___0_19" localSheetId="1">#REF!</definedName>
    <definedName name="цена___7___0___0_19">#REF!</definedName>
    <definedName name="цена___7___0___0_4" localSheetId="2">#REF!</definedName>
    <definedName name="цена___7___0___0_4" localSheetId="1">#REF!</definedName>
    <definedName name="цена___7___0___0_4">#REF!</definedName>
    <definedName name="цена___7___0_13" localSheetId="2">#REF!</definedName>
    <definedName name="цена___7___0_13" localSheetId="1">#REF!</definedName>
    <definedName name="цена___7___0_13">#REF!</definedName>
    <definedName name="цена___7___0_15" localSheetId="2">#REF!</definedName>
    <definedName name="цена___7___0_15" localSheetId="1">#REF!</definedName>
    <definedName name="цена___7___0_15">#REF!</definedName>
    <definedName name="цена___7___0_16" localSheetId="2">#REF!</definedName>
    <definedName name="цена___7___0_16" localSheetId="1">#REF!</definedName>
    <definedName name="цена___7___0_16">#REF!</definedName>
    <definedName name="цена___7___0_17" localSheetId="2">#REF!</definedName>
    <definedName name="цена___7___0_17" localSheetId="1">#REF!</definedName>
    <definedName name="цена___7___0_17">#REF!</definedName>
    <definedName name="цена___7___0_18" localSheetId="2">#REF!</definedName>
    <definedName name="цена___7___0_18" localSheetId="1">#REF!</definedName>
    <definedName name="цена___7___0_18">#REF!</definedName>
    <definedName name="цена___7___0_19" localSheetId="2">#REF!</definedName>
    <definedName name="цена___7___0_19" localSheetId="1">#REF!</definedName>
    <definedName name="цена___7___0_19">#REF!</definedName>
    <definedName name="цена___7___0_20" localSheetId="2">#REF!</definedName>
    <definedName name="цена___7___0_20" localSheetId="1">#REF!</definedName>
    <definedName name="цена___7___0_20">#REF!</definedName>
    <definedName name="цена___7___0_3" localSheetId="2">#REF!</definedName>
    <definedName name="цена___7___0_3" localSheetId="1">#REF!</definedName>
    <definedName name="цена___7___0_3">#REF!</definedName>
    <definedName name="цена___7___0_4" localSheetId="2">#REF!</definedName>
    <definedName name="цена___7___0_4" localSheetId="1">#REF!</definedName>
    <definedName name="цена___7___0_4">#REF!</definedName>
    <definedName name="цена___7___10" localSheetId="2">#REF!</definedName>
    <definedName name="цена___7___10" localSheetId="1">#REF!</definedName>
    <definedName name="цена___7___10">#REF!</definedName>
    <definedName name="цена___7___10_13" localSheetId="2">#REF!</definedName>
    <definedName name="цена___7___10_13" localSheetId="1">#REF!</definedName>
    <definedName name="цена___7___10_13">#REF!</definedName>
    <definedName name="цена___7___10_15" localSheetId="2">#REF!</definedName>
    <definedName name="цена___7___10_15" localSheetId="1">#REF!</definedName>
    <definedName name="цена___7___10_15">#REF!</definedName>
    <definedName name="цена___7___10_16" localSheetId="2">#REF!</definedName>
    <definedName name="цена___7___10_16" localSheetId="1">#REF!</definedName>
    <definedName name="цена___7___10_16">#REF!</definedName>
    <definedName name="цена___7___10_17" localSheetId="2">#REF!</definedName>
    <definedName name="цена___7___10_17" localSheetId="1">#REF!</definedName>
    <definedName name="цена___7___10_17">#REF!</definedName>
    <definedName name="цена___7___10_18" localSheetId="2">#REF!</definedName>
    <definedName name="цена___7___10_18" localSheetId="1">#REF!</definedName>
    <definedName name="цена___7___10_18">#REF!</definedName>
    <definedName name="цена___7___10_19" localSheetId="2">#REF!</definedName>
    <definedName name="цена___7___10_19" localSheetId="1">#REF!</definedName>
    <definedName name="цена___7___10_19">#REF!</definedName>
    <definedName name="цена___7___10_20" localSheetId="2">#REF!</definedName>
    <definedName name="цена___7___10_20" localSheetId="1">#REF!</definedName>
    <definedName name="цена___7___10_20">#REF!</definedName>
    <definedName name="цена___7___10_3" localSheetId="2">#REF!</definedName>
    <definedName name="цена___7___10_3" localSheetId="1">#REF!</definedName>
    <definedName name="цена___7___10_3">#REF!</definedName>
    <definedName name="цена___7___10_4" localSheetId="2">#REF!</definedName>
    <definedName name="цена___7___10_4" localSheetId="1">#REF!</definedName>
    <definedName name="цена___7___10_4">#REF!</definedName>
    <definedName name="цена___7___2" localSheetId="2">#REF!</definedName>
    <definedName name="цена___7___2" localSheetId="1">#REF!</definedName>
    <definedName name="цена___7___2">#REF!</definedName>
    <definedName name="цена___7___2_13" localSheetId="2">#REF!</definedName>
    <definedName name="цена___7___2_13" localSheetId="1">#REF!</definedName>
    <definedName name="цена___7___2_13">#REF!</definedName>
    <definedName name="цена___7___2_15" localSheetId="2">#REF!</definedName>
    <definedName name="цена___7___2_15" localSheetId="1">#REF!</definedName>
    <definedName name="цена___7___2_15">#REF!</definedName>
    <definedName name="цена___7___2_16" localSheetId="2">#REF!</definedName>
    <definedName name="цена___7___2_16" localSheetId="1">#REF!</definedName>
    <definedName name="цена___7___2_16">#REF!</definedName>
    <definedName name="цена___7___2_17" localSheetId="2">#REF!</definedName>
    <definedName name="цена___7___2_17" localSheetId="1">#REF!</definedName>
    <definedName name="цена___7___2_17">#REF!</definedName>
    <definedName name="цена___7___2_18" localSheetId="2">#REF!</definedName>
    <definedName name="цена___7___2_18" localSheetId="1">#REF!</definedName>
    <definedName name="цена___7___2_18">#REF!</definedName>
    <definedName name="цена___7___2_19" localSheetId="2">#REF!</definedName>
    <definedName name="цена___7___2_19" localSheetId="1">#REF!</definedName>
    <definedName name="цена___7___2_19">#REF!</definedName>
    <definedName name="цена___7___2_20" localSheetId="2">#REF!</definedName>
    <definedName name="цена___7___2_20" localSheetId="1">#REF!</definedName>
    <definedName name="цена___7___2_20">#REF!</definedName>
    <definedName name="цена___7___2_3" localSheetId="2">#REF!</definedName>
    <definedName name="цена___7___2_3" localSheetId="1">#REF!</definedName>
    <definedName name="цена___7___2_3">#REF!</definedName>
    <definedName name="цена___7___2_4" localSheetId="2">#REF!</definedName>
    <definedName name="цена___7___2_4" localSheetId="1">#REF!</definedName>
    <definedName name="цена___7___2_4">#REF!</definedName>
    <definedName name="цена___7___4" localSheetId="2">#REF!</definedName>
    <definedName name="цена___7___4" localSheetId="1">#REF!</definedName>
    <definedName name="цена___7___4">#REF!</definedName>
    <definedName name="цена___7___4_13" localSheetId="2">#REF!</definedName>
    <definedName name="цена___7___4_13" localSheetId="1">#REF!</definedName>
    <definedName name="цена___7___4_13">#REF!</definedName>
    <definedName name="цена___7___4_15" localSheetId="2">#REF!</definedName>
    <definedName name="цена___7___4_15" localSheetId="1">#REF!</definedName>
    <definedName name="цена___7___4_15">#REF!</definedName>
    <definedName name="цена___7___4_16" localSheetId="2">#REF!</definedName>
    <definedName name="цена___7___4_16" localSheetId="1">#REF!</definedName>
    <definedName name="цена___7___4_16">#REF!</definedName>
    <definedName name="цена___7___4_17" localSheetId="2">#REF!</definedName>
    <definedName name="цена___7___4_17" localSheetId="1">#REF!</definedName>
    <definedName name="цена___7___4_17">#REF!</definedName>
    <definedName name="цена___7___4_18" localSheetId="2">#REF!</definedName>
    <definedName name="цена___7___4_18" localSheetId="1">#REF!</definedName>
    <definedName name="цена___7___4_18">#REF!</definedName>
    <definedName name="цена___7___4_19" localSheetId="2">#REF!</definedName>
    <definedName name="цена___7___4_19" localSheetId="1">#REF!</definedName>
    <definedName name="цена___7___4_19">#REF!</definedName>
    <definedName name="цена___7___4_20" localSheetId="2">#REF!</definedName>
    <definedName name="цена___7___4_20" localSheetId="1">#REF!</definedName>
    <definedName name="цена___7___4_20">#REF!</definedName>
    <definedName name="цена___7___4_3" localSheetId="2">#REF!</definedName>
    <definedName name="цена___7___4_3" localSheetId="1">#REF!</definedName>
    <definedName name="цена___7___4_3">#REF!</definedName>
    <definedName name="цена___7___4_4" localSheetId="2">#REF!</definedName>
    <definedName name="цена___7___4_4" localSheetId="1">#REF!</definedName>
    <definedName name="цена___7___4_4">#REF!</definedName>
    <definedName name="цена___7___6" localSheetId="2">#REF!</definedName>
    <definedName name="цена___7___6" localSheetId="1">#REF!</definedName>
    <definedName name="цена___7___6">#REF!</definedName>
    <definedName name="цена___7___6_13" localSheetId="2">#REF!</definedName>
    <definedName name="цена___7___6_13" localSheetId="1">#REF!</definedName>
    <definedName name="цена___7___6_13">#REF!</definedName>
    <definedName name="цена___7___6_15" localSheetId="2">#REF!</definedName>
    <definedName name="цена___7___6_15" localSheetId="1">#REF!</definedName>
    <definedName name="цена___7___6_15">#REF!</definedName>
    <definedName name="цена___7___6_16" localSheetId="2">#REF!</definedName>
    <definedName name="цена___7___6_16" localSheetId="1">#REF!</definedName>
    <definedName name="цена___7___6_16">#REF!</definedName>
    <definedName name="цена___7___6_17" localSheetId="2">#REF!</definedName>
    <definedName name="цена___7___6_17" localSheetId="1">#REF!</definedName>
    <definedName name="цена___7___6_17">#REF!</definedName>
    <definedName name="цена___7___6_18" localSheetId="2">#REF!</definedName>
    <definedName name="цена___7___6_18" localSheetId="1">#REF!</definedName>
    <definedName name="цена___7___6_18">#REF!</definedName>
    <definedName name="цена___7___6_19" localSheetId="2">#REF!</definedName>
    <definedName name="цена___7___6_19" localSheetId="1">#REF!</definedName>
    <definedName name="цена___7___6_19">#REF!</definedName>
    <definedName name="цена___7___6_20" localSheetId="2">#REF!</definedName>
    <definedName name="цена___7___6_20" localSheetId="1">#REF!</definedName>
    <definedName name="цена___7___6_20">#REF!</definedName>
    <definedName name="цена___7___6_3" localSheetId="2">#REF!</definedName>
    <definedName name="цена___7___6_3" localSheetId="1">#REF!</definedName>
    <definedName name="цена___7___6_3">#REF!</definedName>
    <definedName name="цена___7___6_4" localSheetId="2">#REF!</definedName>
    <definedName name="цена___7___6_4" localSheetId="1">#REF!</definedName>
    <definedName name="цена___7___6_4">#REF!</definedName>
    <definedName name="цена___7___8" localSheetId="2">#REF!</definedName>
    <definedName name="цена___7___8" localSheetId="1">#REF!</definedName>
    <definedName name="цена___7___8">#REF!</definedName>
    <definedName name="цена___7___8_13" localSheetId="2">#REF!</definedName>
    <definedName name="цена___7___8_13" localSheetId="1">#REF!</definedName>
    <definedName name="цена___7___8_13">#REF!</definedName>
    <definedName name="цена___7___8_15" localSheetId="2">#REF!</definedName>
    <definedName name="цена___7___8_15" localSheetId="1">#REF!</definedName>
    <definedName name="цена___7___8_15">#REF!</definedName>
    <definedName name="цена___7___8_16" localSheetId="2">#REF!</definedName>
    <definedName name="цена___7___8_16" localSheetId="1">#REF!</definedName>
    <definedName name="цена___7___8_16">#REF!</definedName>
    <definedName name="цена___7___8_17" localSheetId="2">#REF!</definedName>
    <definedName name="цена___7___8_17" localSheetId="1">#REF!</definedName>
    <definedName name="цена___7___8_17">#REF!</definedName>
    <definedName name="цена___7___8_18" localSheetId="2">#REF!</definedName>
    <definedName name="цена___7___8_18" localSheetId="1">#REF!</definedName>
    <definedName name="цена___7___8_18">#REF!</definedName>
    <definedName name="цена___7___8_19" localSheetId="2">#REF!</definedName>
    <definedName name="цена___7___8_19" localSheetId="1">#REF!</definedName>
    <definedName name="цена___7___8_19">#REF!</definedName>
    <definedName name="цена___7___8_20" localSheetId="2">#REF!</definedName>
    <definedName name="цена___7___8_20" localSheetId="1">#REF!</definedName>
    <definedName name="цена___7___8_20">#REF!</definedName>
    <definedName name="цена___7___8_3" localSheetId="2">#REF!</definedName>
    <definedName name="цена___7___8_3" localSheetId="1">#REF!</definedName>
    <definedName name="цена___7___8_3">#REF!</definedName>
    <definedName name="цена___7___8_4" localSheetId="2">#REF!</definedName>
    <definedName name="цена___7___8_4" localSheetId="1">#REF!</definedName>
    <definedName name="цена___7___8_4">#REF!</definedName>
    <definedName name="цена___7_1" localSheetId="2">#REF!</definedName>
    <definedName name="цена___7_1" localSheetId="1">#REF!</definedName>
    <definedName name="цена___7_1">#REF!</definedName>
    <definedName name="цена___7_10" localSheetId="2">#REF!</definedName>
    <definedName name="цена___7_10" localSheetId="1">#REF!</definedName>
    <definedName name="цена___7_10">#REF!</definedName>
    <definedName name="цена___7_13" localSheetId="2">#REF!</definedName>
    <definedName name="цена___7_13" localSheetId="1">#REF!</definedName>
    <definedName name="цена___7_13">#REF!</definedName>
    <definedName name="цена___7_14" localSheetId="2">#REF!</definedName>
    <definedName name="цена___7_14" localSheetId="1">#REF!</definedName>
    <definedName name="цена___7_14">#REF!</definedName>
    <definedName name="цена___7_15" localSheetId="2">#REF!</definedName>
    <definedName name="цена___7_15" localSheetId="1">#REF!</definedName>
    <definedName name="цена___7_15">#REF!</definedName>
    <definedName name="цена___7_16" localSheetId="2">#REF!</definedName>
    <definedName name="цена___7_16" localSheetId="1">#REF!</definedName>
    <definedName name="цена___7_16">#REF!</definedName>
    <definedName name="цена___7_17" localSheetId="2">#REF!</definedName>
    <definedName name="цена___7_17" localSheetId="1">#REF!</definedName>
    <definedName name="цена___7_17">#REF!</definedName>
    <definedName name="цена___7_18" localSheetId="2">#REF!</definedName>
    <definedName name="цена___7_18" localSheetId="1">#REF!</definedName>
    <definedName name="цена___7_18">#REF!</definedName>
    <definedName name="цена___7_19" localSheetId="2">#REF!</definedName>
    <definedName name="цена___7_19" localSheetId="1">#REF!</definedName>
    <definedName name="цена___7_19">#REF!</definedName>
    <definedName name="цена___7_20" localSheetId="2">#REF!</definedName>
    <definedName name="цена___7_20" localSheetId="1">#REF!</definedName>
    <definedName name="цена___7_20">#REF!</definedName>
    <definedName name="цена___7_3" localSheetId="2">#REF!</definedName>
    <definedName name="цена___7_3" localSheetId="1">#REF!</definedName>
    <definedName name="цена___7_3">#REF!</definedName>
    <definedName name="цена___7_4" localSheetId="2">#REF!</definedName>
    <definedName name="цена___7_4" localSheetId="1">#REF!</definedName>
    <definedName name="цена___7_4">#REF!</definedName>
    <definedName name="цена___7_7" localSheetId="2">#REF!</definedName>
    <definedName name="цена___7_7" localSheetId="1">#REF!</definedName>
    <definedName name="цена___7_7">#REF!</definedName>
    <definedName name="цена___7_8" localSheetId="2">#REF!</definedName>
    <definedName name="цена___7_8" localSheetId="1">#REF!</definedName>
    <definedName name="цена___7_8">#REF!</definedName>
    <definedName name="цена___7_9" localSheetId="2">#REF!</definedName>
    <definedName name="цена___7_9" localSheetId="1">#REF!</definedName>
    <definedName name="цена___7_9">#REF!</definedName>
    <definedName name="цена___8" localSheetId="2">#REF!</definedName>
    <definedName name="цена___8" localSheetId="1">#REF!</definedName>
    <definedName name="цена___8">#REF!</definedName>
    <definedName name="цена___8___0" localSheetId="2">#REF!</definedName>
    <definedName name="цена___8___0" localSheetId="1">#REF!</definedName>
    <definedName name="цена___8___0">#REF!</definedName>
    <definedName name="цена___8___0___0" localSheetId="2">#REF!</definedName>
    <definedName name="цена___8___0___0" localSheetId="1">#REF!</definedName>
    <definedName name="цена___8___0___0">#REF!</definedName>
    <definedName name="цена___8___0___0___0" localSheetId="2">#REF!</definedName>
    <definedName name="цена___8___0___0___0" localSheetId="1">#REF!</definedName>
    <definedName name="цена___8___0___0___0">#REF!</definedName>
    <definedName name="цена___8___0___0___0___0" localSheetId="2">#REF!</definedName>
    <definedName name="цена___8___0___0___0___0" localSheetId="1">#REF!</definedName>
    <definedName name="цена___8___0___0___0___0">#REF!</definedName>
    <definedName name="цена___8___0___0___0___0_14" localSheetId="2">#REF!</definedName>
    <definedName name="цена___8___0___0___0___0_14" localSheetId="1">#REF!</definedName>
    <definedName name="цена___8___0___0___0___0_14">#REF!</definedName>
    <definedName name="цена___8___0___0___0___0_15" localSheetId="2">#REF!</definedName>
    <definedName name="цена___8___0___0___0___0_15" localSheetId="1">#REF!</definedName>
    <definedName name="цена___8___0___0___0___0_15">#REF!</definedName>
    <definedName name="цена___8___0___0___0___0_16" localSheetId="2">#REF!</definedName>
    <definedName name="цена___8___0___0___0___0_16" localSheetId="1">#REF!</definedName>
    <definedName name="цена___8___0___0___0___0_16">#REF!</definedName>
    <definedName name="цена___8___0___0___0___0_19" localSheetId="2">#REF!</definedName>
    <definedName name="цена___8___0___0___0___0_19" localSheetId="1">#REF!</definedName>
    <definedName name="цена___8___0___0___0___0_19">#REF!</definedName>
    <definedName name="цена___8___0___0___0___0_4" localSheetId="2">#REF!</definedName>
    <definedName name="цена___8___0___0___0___0_4" localSheetId="1">#REF!</definedName>
    <definedName name="цена___8___0___0___0___0_4">#REF!</definedName>
    <definedName name="цена___8___0___0___0_1" localSheetId="2">#REF!</definedName>
    <definedName name="цена___8___0___0___0_1" localSheetId="1">#REF!</definedName>
    <definedName name="цена___8___0___0___0_1">#REF!</definedName>
    <definedName name="цена___8___0___0___0_10" localSheetId="2">#REF!</definedName>
    <definedName name="цена___8___0___0___0_10" localSheetId="1">#REF!</definedName>
    <definedName name="цена___8___0___0___0_10">#REF!</definedName>
    <definedName name="цена___8___0___0___0_13" localSheetId="2">#REF!</definedName>
    <definedName name="цена___8___0___0___0_13" localSheetId="1">#REF!</definedName>
    <definedName name="цена___8___0___0___0_13">#REF!</definedName>
    <definedName name="цена___8___0___0___0_14" localSheetId="2">#REF!</definedName>
    <definedName name="цена___8___0___0___0_14" localSheetId="1">#REF!</definedName>
    <definedName name="цена___8___0___0___0_14">#REF!</definedName>
    <definedName name="цена___8___0___0___0_15" localSheetId="2">#REF!</definedName>
    <definedName name="цена___8___0___0___0_15" localSheetId="1">#REF!</definedName>
    <definedName name="цена___8___0___0___0_15">#REF!</definedName>
    <definedName name="цена___8___0___0___0_16" localSheetId="2">#REF!</definedName>
    <definedName name="цена___8___0___0___0_16" localSheetId="1">#REF!</definedName>
    <definedName name="цена___8___0___0___0_16">#REF!</definedName>
    <definedName name="цена___8___0___0___0_17" localSheetId="2">#REF!</definedName>
    <definedName name="цена___8___0___0___0_17" localSheetId="1">#REF!</definedName>
    <definedName name="цена___8___0___0___0_17">#REF!</definedName>
    <definedName name="цена___8___0___0___0_18" localSheetId="2">#REF!</definedName>
    <definedName name="цена___8___0___0___0_18" localSheetId="1">#REF!</definedName>
    <definedName name="цена___8___0___0___0_18">#REF!</definedName>
    <definedName name="цена___8___0___0___0_19" localSheetId="2">#REF!</definedName>
    <definedName name="цена___8___0___0___0_19" localSheetId="1">#REF!</definedName>
    <definedName name="цена___8___0___0___0_19">#REF!</definedName>
    <definedName name="цена___8___0___0___0_20" localSheetId="2">#REF!</definedName>
    <definedName name="цена___8___0___0___0_20" localSheetId="1">#REF!</definedName>
    <definedName name="цена___8___0___0___0_20">#REF!</definedName>
    <definedName name="цена___8___0___0___0_3" localSheetId="2">#REF!</definedName>
    <definedName name="цена___8___0___0___0_3" localSheetId="1">#REF!</definedName>
    <definedName name="цена___8___0___0___0_3">#REF!</definedName>
    <definedName name="цена___8___0___0___0_4" localSheetId="2">#REF!</definedName>
    <definedName name="цена___8___0___0___0_4" localSheetId="1">#REF!</definedName>
    <definedName name="цена___8___0___0___0_4">#REF!</definedName>
    <definedName name="цена___8___0___0___0_7" localSheetId="2">#REF!</definedName>
    <definedName name="цена___8___0___0___0_7" localSheetId="1">#REF!</definedName>
    <definedName name="цена___8___0___0___0_7">#REF!</definedName>
    <definedName name="цена___8___0___0___0_8" localSheetId="2">#REF!</definedName>
    <definedName name="цена___8___0___0___0_8" localSheetId="1">#REF!</definedName>
    <definedName name="цена___8___0___0___0_8">#REF!</definedName>
    <definedName name="цена___8___0___0___0_9" localSheetId="2">#REF!</definedName>
    <definedName name="цена___8___0___0___0_9" localSheetId="1">#REF!</definedName>
    <definedName name="цена___8___0___0___0_9">#REF!</definedName>
    <definedName name="цена___8___0___0_1" localSheetId="2">#REF!</definedName>
    <definedName name="цена___8___0___0_1" localSheetId="1">#REF!</definedName>
    <definedName name="цена___8___0___0_1">#REF!</definedName>
    <definedName name="цена___8___0___0_10" localSheetId="2">#REF!</definedName>
    <definedName name="цена___8___0___0_10" localSheetId="1">#REF!</definedName>
    <definedName name="цена___8___0___0_10">#REF!</definedName>
    <definedName name="цена___8___0___0_13" localSheetId="2">#REF!</definedName>
    <definedName name="цена___8___0___0_13" localSheetId="1">#REF!</definedName>
    <definedName name="цена___8___0___0_13">#REF!</definedName>
    <definedName name="цена___8___0___0_14" localSheetId="2">#REF!</definedName>
    <definedName name="цена___8___0___0_14" localSheetId="1">#REF!</definedName>
    <definedName name="цена___8___0___0_14">#REF!</definedName>
    <definedName name="цена___8___0___0_15" localSheetId="2">#REF!</definedName>
    <definedName name="цена___8___0___0_15" localSheetId="1">#REF!</definedName>
    <definedName name="цена___8___0___0_15">#REF!</definedName>
    <definedName name="цена___8___0___0_16" localSheetId="2">#REF!</definedName>
    <definedName name="цена___8___0___0_16" localSheetId="1">#REF!</definedName>
    <definedName name="цена___8___0___0_16">#REF!</definedName>
    <definedName name="цена___8___0___0_17" localSheetId="2">#REF!</definedName>
    <definedName name="цена___8___0___0_17" localSheetId="1">#REF!</definedName>
    <definedName name="цена___8___0___0_17">#REF!</definedName>
    <definedName name="цена___8___0___0_18" localSheetId="2">#REF!</definedName>
    <definedName name="цена___8___0___0_18" localSheetId="1">#REF!</definedName>
    <definedName name="цена___8___0___0_18">#REF!</definedName>
    <definedName name="цена___8___0___0_19" localSheetId="2">#REF!</definedName>
    <definedName name="цена___8___0___0_19" localSheetId="1">#REF!</definedName>
    <definedName name="цена___8___0___0_19">#REF!</definedName>
    <definedName name="цена___8___0___0_20" localSheetId="2">#REF!</definedName>
    <definedName name="цена___8___0___0_20" localSheetId="1">#REF!</definedName>
    <definedName name="цена___8___0___0_20">#REF!</definedName>
    <definedName name="цена___8___0___0_3" localSheetId="2">#REF!</definedName>
    <definedName name="цена___8___0___0_3" localSheetId="1">#REF!</definedName>
    <definedName name="цена___8___0___0_3">#REF!</definedName>
    <definedName name="цена___8___0___0_4" localSheetId="2">#REF!</definedName>
    <definedName name="цена___8___0___0_4" localSheetId="1">#REF!</definedName>
    <definedName name="цена___8___0___0_4">#REF!</definedName>
    <definedName name="цена___8___0___0_7" localSheetId="2">#REF!</definedName>
    <definedName name="цена___8___0___0_7" localSheetId="1">#REF!</definedName>
    <definedName name="цена___8___0___0_7">#REF!</definedName>
    <definedName name="цена___8___0___0_8" localSheetId="2">#REF!</definedName>
    <definedName name="цена___8___0___0_8" localSheetId="1">#REF!</definedName>
    <definedName name="цена___8___0___0_8">#REF!</definedName>
    <definedName name="цена___8___0___0_9" localSheetId="2">#REF!</definedName>
    <definedName name="цена___8___0___0_9" localSheetId="1">#REF!</definedName>
    <definedName name="цена___8___0___0_9">#REF!</definedName>
    <definedName name="цена___8___0___1" localSheetId="2">#REF!</definedName>
    <definedName name="цена___8___0___1" localSheetId="1">#REF!</definedName>
    <definedName name="цена___8___0___1">#REF!</definedName>
    <definedName name="цена___8___0___5" localSheetId="2">#REF!</definedName>
    <definedName name="цена___8___0___5" localSheetId="1">#REF!</definedName>
    <definedName name="цена___8___0___5">#REF!</definedName>
    <definedName name="цена___8___0___5_14" localSheetId="2">#REF!</definedName>
    <definedName name="цена___8___0___5_14" localSheetId="1">#REF!</definedName>
    <definedName name="цена___8___0___5_14">#REF!</definedName>
    <definedName name="цена___8___0___5_15" localSheetId="2">#REF!</definedName>
    <definedName name="цена___8___0___5_15" localSheetId="1">#REF!</definedName>
    <definedName name="цена___8___0___5_15">#REF!</definedName>
    <definedName name="цена___8___0___5_16" localSheetId="2">#REF!</definedName>
    <definedName name="цена___8___0___5_16" localSheetId="1">#REF!</definedName>
    <definedName name="цена___8___0___5_16">#REF!</definedName>
    <definedName name="цена___8___0___5_19" localSheetId="2">#REF!</definedName>
    <definedName name="цена___8___0___5_19" localSheetId="1">#REF!</definedName>
    <definedName name="цена___8___0___5_19">#REF!</definedName>
    <definedName name="цена___8___0___5_4" localSheetId="2">#REF!</definedName>
    <definedName name="цена___8___0___5_4" localSheetId="1">#REF!</definedName>
    <definedName name="цена___8___0___5_4">#REF!</definedName>
    <definedName name="цена___8___0_1" localSheetId="2">#REF!</definedName>
    <definedName name="цена___8___0_1" localSheetId="1">#REF!</definedName>
    <definedName name="цена___8___0_1">#REF!</definedName>
    <definedName name="цена___8___0_10" localSheetId="2">#REF!</definedName>
    <definedName name="цена___8___0_10" localSheetId="1">#REF!</definedName>
    <definedName name="цена___8___0_10">#REF!</definedName>
    <definedName name="цена___8___0_13" localSheetId="2">#REF!</definedName>
    <definedName name="цена___8___0_13" localSheetId="1">#REF!</definedName>
    <definedName name="цена___8___0_13">#REF!</definedName>
    <definedName name="цена___8___0_14" localSheetId="2">#REF!</definedName>
    <definedName name="цена___8___0_14" localSheetId="1">#REF!</definedName>
    <definedName name="цена___8___0_14">#REF!</definedName>
    <definedName name="цена___8___0_15" localSheetId="2">#REF!</definedName>
    <definedName name="цена___8___0_15" localSheetId="1">#REF!</definedName>
    <definedName name="цена___8___0_15">#REF!</definedName>
    <definedName name="цена___8___0_16" localSheetId="2">#REF!</definedName>
    <definedName name="цена___8___0_16" localSheetId="1">#REF!</definedName>
    <definedName name="цена___8___0_16">#REF!</definedName>
    <definedName name="цена___8___0_17" localSheetId="2">#REF!</definedName>
    <definedName name="цена___8___0_17" localSheetId="1">#REF!</definedName>
    <definedName name="цена___8___0_17">#REF!</definedName>
    <definedName name="цена___8___0_18" localSheetId="2">#REF!</definedName>
    <definedName name="цена___8___0_18" localSheetId="1">#REF!</definedName>
    <definedName name="цена___8___0_18">#REF!</definedName>
    <definedName name="цена___8___0_19" localSheetId="2">#REF!</definedName>
    <definedName name="цена___8___0_19" localSheetId="1">#REF!</definedName>
    <definedName name="цена___8___0_19">#REF!</definedName>
    <definedName name="цена___8___0_20" localSheetId="2">#REF!</definedName>
    <definedName name="цена___8___0_20" localSheetId="1">#REF!</definedName>
    <definedName name="цена___8___0_20">#REF!</definedName>
    <definedName name="цена___8___0_3" localSheetId="2">#REF!</definedName>
    <definedName name="цена___8___0_3" localSheetId="1">#REF!</definedName>
    <definedName name="цена___8___0_3">#REF!</definedName>
    <definedName name="цена___8___0_4" localSheetId="2">#REF!</definedName>
    <definedName name="цена___8___0_4" localSheetId="1">#REF!</definedName>
    <definedName name="цена___8___0_4">#REF!</definedName>
    <definedName name="цена___8___0_5" localSheetId="2">#REF!</definedName>
    <definedName name="цена___8___0_5" localSheetId="1">#REF!</definedName>
    <definedName name="цена___8___0_5">#REF!</definedName>
    <definedName name="цена___8___0_7" localSheetId="2">#REF!</definedName>
    <definedName name="цена___8___0_7" localSheetId="1">#REF!</definedName>
    <definedName name="цена___8___0_7">#REF!</definedName>
    <definedName name="цена___8___0_8" localSheetId="2">#REF!</definedName>
    <definedName name="цена___8___0_8" localSheetId="1">#REF!</definedName>
    <definedName name="цена___8___0_8">#REF!</definedName>
    <definedName name="цена___8___0_9" localSheetId="2">#REF!</definedName>
    <definedName name="цена___8___0_9" localSheetId="1">#REF!</definedName>
    <definedName name="цена___8___0_9">#REF!</definedName>
    <definedName name="цена___8___1" localSheetId="2">#REF!</definedName>
    <definedName name="цена___8___1" localSheetId="1">#REF!</definedName>
    <definedName name="цена___8___1">#REF!</definedName>
    <definedName name="цена___8___1_13" localSheetId="2">#REF!</definedName>
    <definedName name="цена___8___1_13" localSheetId="1">#REF!</definedName>
    <definedName name="цена___8___1_13">#REF!</definedName>
    <definedName name="цена___8___1_15" localSheetId="2">#REF!</definedName>
    <definedName name="цена___8___1_15" localSheetId="1">#REF!</definedName>
    <definedName name="цена___8___1_15">#REF!</definedName>
    <definedName name="цена___8___1_16" localSheetId="2">#REF!</definedName>
    <definedName name="цена___8___1_16" localSheetId="1">#REF!</definedName>
    <definedName name="цена___8___1_16">#REF!</definedName>
    <definedName name="цена___8___1_17" localSheetId="2">#REF!</definedName>
    <definedName name="цена___8___1_17" localSheetId="1">#REF!</definedName>
    <definedName name="цена___8___1_17">#REF!</definedName>
    <definedName name="цена___8___1_18" localSheetId="2">#REF!</definedName>
    <definedName name="цена___8___1_18" localSheetId="1">#REF!</definedName>
    <definedName name="цена___8___1_18">#REF!</definedName>
    <definedName name="цена___8___1_19" localSheetId="2">#REF!</definedName>
    <definedName name="цена___8___1_19" localSheetId="1">#REF!</definedName>
    <definedName name="цена___8___1_19">#REF!</definedName>
    <definedName name="цена___8___1_20" localSheetId="2">#REF!</definedName>
    <definedName name="цена___8___1_20" localSheetId="1">#REF!</definedName>
    <definedName name="цена___8___1_20">#REF!</definedName>
    <definedName name="цена___8___1_3" localSheetId="2">#REF!</definedName>
    <definedName name="цена___8___1_3" localSheetId="1">#REF!</definedName>
    <definedName name="цена___8___1_3">#REF!</definedName>
    <definedName name="цена___8___1_4" localSheetId="2">#REF!</definedName>
    <definedName name="цена___8___1_4" localSheetId="1">#REF!</definedName>
    <definedName name="цена___8___1_4">#REF!</definedName>
    <definedName name="цена___8___10" localSheetId="2">#REF!</definedName>
    <definedName name="цена___8___10" localSheetId="1">#REF!</definedName>
    <definedName name="цена___8___10">#REF!</definedName>
    <definedName name="цена___8___10_1" localSheetId="2">#REF!</definedName>
    <definedName name="цена___8___10_1" localSheetId="1">#REF!</definedName>
    <definedName name="цена___8___10_1">#REF!</definedName>
    <definedName name="цена___8___10_10" localSheetId="2">#REF!</definedName>
    <definedName name="цена___8___10_10" localSheetId="1">#REF!</definedName>
    <definedName name="цена___8___10_10">#REF!</definedName>
    <definedName name="цена___8___10_13" localSheetId="2">#REF!</definedName>
    <definedName name="цена___8___10_13" localSheetId="1">#REF!</definedName>
    <definedName name="цена___8___10_13">#REF!</definedName>
    <definedName name="цена___8___10_14" localSheetId="2">#REF!</definedName>
    <definedName name="цена___8___10_14" localSheetId="1">#REF!</definedName>
    <definedName name="цена___8___10_14">#REF!</definedName>
    <definedName name="цена___8___10_15" localSheetId="2">#REF!</definedName>
    <definedName name="цена___8___10_15" localSheetId="1">#REF!</definedName>
    <definedName name="цена___8___10_15">#REF!</definedName>
    <definedName name="цена___8___10_16" localSheetId="2">#REF!</definedName>
    <definedName name="цена___8___10_16" localSheetId="1">#REF!</definedName>
    <definedName name="цена___8___10_16">#REF!</definedName>
    <definedName name="цена___8___10_17" localSheetId="2">#REF!</definedName>
    <definedName name="цена___8___10_17" localSheetId="1">#REF!</definedName>
    <definedName name="цена___8___10_17">#REF!</definedName>
    <definedName name="цена___8___10_18" localSheetId="2">#REF!</definedName>
    <definedName name="цена___8___10_18" localSheetId="1">#REF!</definedName>
    <definedName name="цена___8___10_18">#REF!</definedName>
    <definedName name="цена___8___10_19" localSheetId="2">#REF!</definedName>
    <definedName name="цена___8___10_19" localSheetId="1">#REF!</definedName>
    <definedName name="цена___8___10_19">#REF!</definedName>
    <definedName name="цена___8___10_20" localSheetId="2">#REF!</definedName>
    <definedName name="цена___8___10_20" localSheetId="1">#REF!</definedName>
    <definedName name="цена___8___10_20">#REF!</definedName>
    <definedName name="цена___8___10_3" localSheetId="2">#REF!</definedName>
    <definedName name="цена___8___10_3" localSheetId="1">#REF!</definedName>
    <definedName name="цена___8___10_3">#REF!</definedName>
    <definedName name="цена___8___10_4" localSheetId="2">#REF!</definedName>
    <definedName name="цена___8___10_4" localSheetId="1">#REF!</definedName>
    <definedName name="цена___8___10_4">#REF!</definedName>
    <definedName name="цена___8___10_7" localSheetId="2">#REF!</definedName>
    <definedName name="цена___8___10_7" localSheetId="1">#REF!</definedName>
    <definedName name="цена___8___10_7">#REF!</definedName>
    <definedName name="цена___8___10_8" localSheetId="2">#REF!</definedName>
    <definedName name="цена___8___10_8" localSheetId="1">#REF!</definedName>
    <definedName name="цена___8___10_8">#REF!</definedName>
    <definedName name="цена___8___10_9" localSheetId="2">#REF!</definedName>
    <definedName name="цена___8___10_9" localSheetId="1">#REF!</definedName>
    <definedName name="цена___8___10_9">#REF!</definedName>
    <definedName name="цена___8___12" localSheetId="2">#REF!</definedName>
    <definedName name="цена___8___12" localSheetId="1">#REF!</definedName>
    <definedName name="цена___8___12">#REF!</definedName>
    <definedName name="цена___8___12_13" localSheetId="2">#REF!</definedName>
    <definedName name="цена___8___12_13" localSheetId="1">#REF!</definedName>
    <definedName name="цена___8___12_13">#REF!</definedName>
    <definedName name="цена___8___12_15" localSheetId="2">#REF!</definedName>
    <definedName name="цена___8___12_15" localSheetId="1">#REF!</definedName>
    <definedName name="цена___8___12_15">#REF!</definedName>
    <definedName name="цена___8___12_16" localSheetId="2">#REF!</definedName>
    <definedName name="цена___8___12_16" localSheetId="1">#REF!</definedName>
    <definedName name="цена___8___12_16">#REF!</definedName>
    <definedName name="цена___8___12_17" localSheetId="2">#REF!</definedName>
    <definedName name="цена___8___12_17" localSheetId="1">#REF!</definedName>
    <definedName name="цена___8___12_17">#REF!</definedName>
    <definedName name="цена___8___12_18" localSheetId="2">#REF!</definedName>
    <definedName name="цена___8___12_18" localSheetId="1">#REF!</definedName>
    <definedName name="цена___8___12_18">#REF!</definedName>
    <definedName name="цена___8___12_19" localSheetId="2">#REF!</definedName>
    <definedName name="цена___8___12_19" localSheetId="1">#REF!</definedName>
    <definedName name="цена___8___12_19">#REF!</definedName>
    <definedName name="цена___8___12_20" localSheetId="2">#REF!</definedName>
    <definedName name="цена___8___12_20" localSheetId="1">#REF!</definedName>
    <definedName name="цена___8___12_20">#REF!</definedName>
    <definedName name="цена___8___12_3" localSheetId="2">#REF!</definedName>
    <definedName name="цена___8___12_3" localSheetId="1">#REF!</definedName>
    <definedName name="цена___8___12_3">#REF!</definedName>
    <definedName name="цена___8___12_4" localSheetId="2">#REF!</definedName>
    <definedName name="цена___8___12_4" localSheetId="1">#REF!</definedName>
    <definedName name="цена___8___12_4">#REF!</definedName>
    <definedName name="цена___8___2" localSheetId="2">#REF!</definedName>
    <definedName name="цена___8___2" localSheetId="1">#REF!</definedName>
    <definedName name="цена___8___2">#REF!</definedName>
    <definedName name="цена___8___2_1" localSheetId="2">#REF!</definedName>
    <definedName name="цена___8___2_1" localSheetId="1">#REF!</definedName>
    <definedName name="цена___8___2_1">#REF!</definedName>
    <definedName name="цена___8___2_10" localSheetId="2">#REF!</definedName>
    <definedName name="цена___8___2_10" localSheetId="1">#REF!</definedName>
    <definedName name="цена___8___2_10">#REF!</definedName>
    <definedName name="цена___8___2_13" localSheetId="2">#REF!</definedName>
    <definedName name="цена___8___2_13" localSheetId="1">#REF!</definedName>
    <definedName name="цена___8___2_13">#REF!</definedName>
    <definedName name="цена___8___2_14" localSheetId="2">#REF!</definedName>
    <definedName name="цена___8___2_14" localSheetId="1">#REF!</definedName>
    <definedName name="цена___8___2_14">#REF!</definedName>
    <definedName name="цена___8___2_15" localSheetId="2">#REF!</definedName>
    <definedName name="цена___8___2_15" localSheetId="1">#REF!</definedName>
    <definedName name="цена___8___2_15">#REF!</definedName>
    <definedName name="цена___8___2_16" localSheetId="2">#REF!</definedName>
    <definedName name="цена___8___2_16" localSheetId="1">#REF!</definedName>
    <definedName name="цена___8___2_16">#REF!</definedName>
    <definedName name="цена___8___2_17" localSheetId="2">#REF!</definedName>
    <definedName name="цена___8___2_17" localSheetId="1">#REF!</definedName>
    <definedName name="цена___8___2_17">#REF!</definedName>
    <definedName name="цена___8___2_18" localSheetId="2">#REF!</definedName>
    <definedName name="цена___8___2_18" localSheetId="1">#REF!</definedName>
    <definedName name="цена___8___2_18">#REF!</definedName>
    <definedName name="цена___8___2_19" localSheetId="2">#REF!</definedName>
    <definedName name="цена___8___2_19" localSheetId="1">#REF!</definedName>
    <definedName name="цена___8___2_19">#REF!</definedName>
    <definedName name="цена___8___2_20" localSheetId="2">#REF!</definedName>
    <definedName name="цена___8___2_20" localSheetId="1">#REF!</definedName>
    <definedName name="цена___8___2_20">#REF!</definedName>
    <definedName name="цена___8___2_3" localSheetId="2">#REF!</definedName>
    <definedName name="цена___8___2_3" localSheetId="1">#REF!</definedName>
    <definedName name="цена___8___2_3">#REF!</definedName>
    <definedName name="цена___8___2_4" localSheetId="2">#REF!</definedName>
    <definedName name="цена___8___2_4" localSheetId="1">#REF!</definedName>
    <definedName name="цена___8___2_4">#REF!</definedName>
    <definedName name="цена___8___2_7" localSheetId="2">#REF!</definedName>
    <definedName name="цена___8___2_7" localSheetId="1">#REF!</definedName>
    <definedName name="цена___8___2_7">#REF!</definedName>
    <definedName name="цена___8___2_8" localSheetId="2">#REF!</definedName>
    <definedName name="цена___8___2_8" localSheetId="1">#REF!</definedName>
    <definedName name="цена___8___2_8">#REF!</definedName>
    <definedName name="цена___8___2_9" localSheetId="2">#REF!</definedName>
    <definedName name="цена___8___2_9" localSheetId="1">#REF!</definedName>
    <definedName name="цена___8___2_9">#REF!</definedName>
    <definedName name="цена___8___4" localSheetId="2">#REF!</definedName>
    <definedName name="цена___8___4" localSheetId="1">#REF!</definedName>
    <definedName name="цена___8___4">#REF!</definedName>
    <definedName name="цена___8___4_1" localSheetId="2">#REF!</definedName>
    <definedName name="цена___8___4_1" localSheetId="1">#REF!</definedName>
    <definedName name="цена___8___4_1">#REF!</definedName>
    <definedName name="цена___8___4_10" localSheetId="2">#REF!</definedName>
    <definedName name="цена___8___4_10" localSheetId="1">#REF!</definedName>
    <definedName name="цена___8___4_10">#REF!</definedName>
    <definedName name="цена___8___4_13" localSheetId="2">#REF!</definedName>
    <definedName name="цена___8___4_13" localSheetId="1">#REF!</definedName>
    <definedName name="цена___8___4_13">#REF!</definedName>
    <definedName name="цена___8___4_14" localSheetId="2">#REF!</definedName>
    <definedName name="цена___8___4_14" localSheetId="1">#REF!</definedName>
    <definedName name="цена___8___4_14">#REF!</definedName>
    <definedName name="цена___8___4_15" localSheetId="2">#REF!</definedName>
    <definedName name="цена___8___4_15" localSheetId="1">#REF!</definedName>
    <definedName name="цена___8___4_15">#REF!</definedName>
    <definedName name="цена___8___4_16" localSheetId="2">#REF!</definedName>
    <definedName name="цена___8___4_16" localSheetId="1">#REF!</definedName>
    <definedName name="цена___8___4_16">#REF!</definedName>
    <definedName name="цена___8___4_17" localSheetId="2">#REF!</definedName>
    <definedName name="цена___8___4_17" localSheetId="1">#REF!</definedName>
    <definedName name="цена___8___4_17">#REF!</definedName>
    <definedName name="цена___8___4_18" localSheetId="2">#REF!</definedName>
    <definedName name="цена___8___4_18" localSheetId="1">#REF!</definedName>
    <definedName name="цена___8___4_18">#REF!</definedName>
    <definedName name="цена___8___4_19" localSheetId="2">#REF!</definedName>
    <definedName name="цена___8___4_19" localSheetId="1">#REF!</definedName>
    <definedName name="цена___8___4_19">#REF!</definedName>
    <definedName name="цена___8___4_20" localSheetId="2">#REF!</definedName>
    <definedName name="цена___8___4_20" localSheetId="1">#REF!</definedName>
    <definedName name="цена___8___4_20">#REF!</definedName>
    <definedName name="цена___8___4_3" localSheetId="2">#REF!</definedName>
    <definedName name="цена___8___4_3" localSheetId="1">#REF!</definedName>
    <definedName name="цена___8___4_3">#REF!</definedName>
    <definedName name="цена___8___4_4" localSheetId="2">#REF!</definedName>
    <definedName name="цена___8___4_4" localSheetId="1">#REF!</definedName>
    <definedName name="цена___8___4_4">#REF!</definedName>
    <definedName name="цена___8___4_7" localSheetId="2">#REF!</definedName>
    <definedName name="цена___8___4_7" localSheetId="1">#REF!</definedName>
    <definedName name="цена___8___4_7">#REF!</definedName>
    <definedName name="цена___8___4_8" localSheetId="2">#REF!</definedName>
    <definedName name="цена___8___4_8" localSheetId="1">#REF!</definedName>
    <definedName name="цена___8___4_8">#REF!</definedName>
    <definedName name="цена___8___4_9" localSheetId="2">#REF!</definedName>
    <definedName name="цена___8___4_9" localSheetId="1">#REF!</definedName>
    <definedName name="цена___8___4_9">#REF!</definedName>
    <definedName name="цена___8___5" localSheetId="2">#REF!</definedName>
    <definedName name="цена___8___5" localSheetId="1">#REF!</definedName>
    <definedName name="цена___8___5">#REF!</definedName>
    <definedName name="цена___8___5_14" localSheetId="2">#REF!</definedName>
    <definedName name="цена___8___5_14" localSheetId="1">#REF!</definedName>
    <definedName name="цена___8___5_14">#REF!</definedName>
    <definedName name="цена___8___5_15" localSheetId="2">#REF!</definedName>
    <definedName name="цена___8___5_15" localSheetId="1">#REF!</definedName>
    <definedName name="цена___8___5_15">#REF!</definedName>
    <definedName name="цена___8___5_16" localSheetId="2">#REF!</definedName>
    <definedName name="цена___8___5_16" localSheetId="1">#REF!</definedName>
    <definedName name="цена___8___5_16">#REF!</definedName>
    <definedName name="цена___8___5_19" localSheetId="2">#REF!</definedName>
    <definedName name="цена___8___5_19" localSheetId="1">#REF!</definedName>
    <definedName name="цена___8___5_19">#REF!</definedName>
    <definedName name="цена___8___5_4" localSheetId="2">#REF!</definedName>
    <definedName name="цена___8___5_4" localSheetId="1">#REF!</definedName>
    <definedName name="цена___8___5_4">#REF!</definedName>
    <definedName name="цена___8___6" localSheetId="2">#REF!</definedName>
    <definedName name="цена___8___6" localSheetId="1">#REF!</definedName>
    <definedName name="цена___8___6">#REF!</definedName>
    <definedName name="цена___8___6___0" localSheetId="2">#REF!</definedName>
    <definedName name="цена___8___6___0" localSheetId="1">#REF!</definedName>
    <definedName name="цена___8___6___0">#REF!</definedName>
    <definedName name="цена___8___6___0_15" localSheetId="2">#REF!</definedName>
    <definedName name="цена___8___6___0_15" localSheetId="1">#REF!</definedName>
    <definedName name="цена___8___6___0_15">#REF!</definedName>
    <definedName name="цена___8___6___0_16" localSheetId="2">#REF!</definedName>
    <definedName name="цена___8___6___0_16" localSheetId="1">#REF!</definedName>
    <definedName name="цена___8___6___0_16">#REF!</definedName>
    <definedName name="цена___8___6___0_19" localSheetId="2">#REF!</definedName>
    <definedName name="цена___8___6___0_19" localSheetId="1">#REF!</definedName>
    <definedName name="цена___8___6___0_19">#REF!</definedName>
    <definedName name="цена___8___6___0_4" localSheetId="2">#REF!</definedName>
    <definedName name="цена___8___6___0_4" localSheetId="1">#REF!</definedName>
    <definedName name="цена___8___6___0_4">#REF!</definedName>
    <definedName name="цена___8___6_1" localSheetId="2">#REF!</definedName>
    <definedName name="цена___8___6_1" localSheetId="1">#REF!</definedName>
    <definedName name="цена___8___6_1">#REF!</definedName>
    <definedName name="цена___8___6_10" localSheetId="2">#REF!</definedName>
    <definedName name="цена___8___6_10" localSheetId="1">#REF!</definedName>
    <definedName name="цена___8___6_10">#REF!</definedName>
    <definedName name="цена___8___6_13" localSheetId="2">#REF!</definedName>
    <definedName name="цена___8___6_13" localSheetId="1">#REF!</definedName>
    <definedName name="цена___8___6_13">#REF!</definedName>
    <definedName name="цена___8___6_14" localSheetId="2">#REF!</definedName>
    <definedName name="цена___8___6_14" localSheetId="1">#REF!</definedName>
    <definedName name="цена___8___6_14">#REF!</definedName>
    <definedName name="цена___8___6_15" localSheetId="2">#REF!</definedName>
    <definedName name="цена___8___6_15" localSheetId="1">#REF!</definedName>
    <definedName name="цена___8___6_15">#REF!</definedName>
    <definedName name="цена___8___6_16" localSheetId="2">#REF!</definedName>
    <definedName name="цена___8___6_16" localSheetId="1">#REF!</definedName>
    <definedName name="цена___8___6_16">#REF!</definedName>
    <definedName name="цена___8___6_17" localSheetId="2">#REF!</definedName>
    <definedName name="цена___8___6_17" localSheetId="1">#REF!</definedName>
    <definedName name="цена___8___6_17">#REF!</definedName>
    <definedName name="цена___8___6_18" localSheetId="2">#REF!</definedName>
    <definedName name="цена___8___6_18" localSheetId="1">#REF!</definedName>
    <definedName name="цена___8___6_18">#REF!</definedName>
    <definedName name="цена___8___6_19" localSheetId="2">#REF!</definedName>
    <definedName name="цена___8___6_19" localSheetId="1">#REF!</definedName>
    <definedName name="цена___8___6_19">#REF!</definedName>
    <definedName name="цена___8___6_20" localSheetId="2">#REF!</definedName>
    <definedName name="цена___8___6_20" localSheetId="1">#REF!</definedName>
    <definedName name="цена___8___6_20">#REF!</definedName>
    <definedName name="цена___8___6_3" localSheetId="2">#REF!</definedName>
    <definedName name="цена___8___6_3" localSheetId="1">#REF!</definedName>
    <definedName name="цена___8___6_3">#REF!</definedName>
    <definedName name="цена___8___6_4" localSheetId="2">#REF!</definedName>
    <definedName name="цена___8___6_4" localSheetId="1">#REF!</definedName>
    <definedName name="цена___8___6_4">#REF!</definedName>
    <definedName name="цена___8___6_7" localSheetId="2">#REF!</definedName>
    <definedName name="цена___8___6_7" localSheetId="1">#REF!</definedName>
    <definedName name="цена___8___6_7">#REF!</definedName>
    <definedName name="цена___8___6_8" localSheetId="2">#REF!</definedName>
    <definedName name="цена___8___6_8" localSheetId="1">#REF!</definedName>
    <definedName name="цена___8___6_8">#REF!</definedName>
    <definedName name="цена___8___6_9" localSheetId="2">#REF!</definedName>
    <definedName name="цена___8___6_9" localSheetId="1">#REF!</definedName>
    <definedName name="цена___8___6_9">#REF!</definedName>
    <definedName name="цена___8___7" localSheetId="2">#REF!</definedName>
    <definedName name="цена___8___7" localSheetId="1">#REF!</definedName>
    <definedName name="цена___8___7">#REF!</definedName>
    <definedName name="цена___8___7_15" localSheetId="2">#REF!</definedName>
    <definedName name="цена___8___7_15" localSheetId="1">#REF!</definedName>
    <definedName name="цена___8___7_15">#REF!</definedName>
    <definedName name="цена___8___7_16" localSheetId="2">#REF!</definedName>
    <definedName name="цена___8___7_16" localSheetId="1">#REF!</definedName>
    <definedName name="цена___8___7_16">#REF!</definedName>
    <definedName name="цена___8___7_19" localSheetId="2">#REF!</definedName>
    <definedName name="цена___8___7_19" localSheetId="1">#REF!</definedName>
    <definedName name="цена___8___7_19">#REF!</definedName>
    <definedName name="цена___8___7_4" localSheetId="2">#REF!</definedName>
    <definedName name="цена___8___7_4" localSheetId="1">#REF!</definedName>
    <definedName name="цена___8___7_4">#REF!</definedName>
    <definedName name="цена___8___8" localSheetId="2">#REF!</definedName>
    <definedName name="цена___8___8" localSheetId="1">#REF!</definedName>
    <definedName name="цена___8___8">#REF!</definedName>
    <definedName name="цена___8___8___0" localSheetId="2">#REF!</definedName>
    <definedName name="цена___8___8___0" localSheetId="1">#REF!</definedName>
    <definedName name="цена___8___8___0">#REF!</definedName>
    <definedName name="цена___8___8___0_15" localSheetId="2">#REF!</definedName>
    <definedName name="цена___8___8___0_15" localSheetId="1">#REF!</definedName>
    <definedName name="цена___8___8___0_15">#REF!</definedName>
    <definedName name="цена___8___8___0_16" localSheetId="2">#REF!</definedName>
    <definedName name="цена___8___8___0_16" localSheetId="1">#REF!</definedName>
    <definedName name="цена___8___8___0_16">#REF!</definedName>
    <definedName name="цена___8___8___0_19" localSheetId="2">#REF!</definedName>
    <definedName name="цена___8___8___0_19" localSheetId="1">#REF!</definedName>
    <definedName name="цена___8___8___0_19">#REF!</definedName>
    <definedName name="цена___8___8___0_4" localSheetId="2">#REF!</definedName>
    <definedName name="цена___8___8___0_4" localSheetId="1">#REF!</definedName>
    <definedName name="цена___8___8___0_4">#REF!</definedName>
    <definedName name="цена___8___8_1" localSheetId="2">#REF!</definedName>
    <definedName name="цена___8___8_1" localSheetId="1">#REF!</definedName>
    <definedName name="цена___8___8_1">#REF!</definedName>
    <definedName name="цена___8___8_10" localSheetId="2">#REF!</definedName>
    <definedName name="цена___8___8_10" localSheetId="1">#REF!</definedName>
    <definedName name="цена___8___8_10">#REF!</definedName>
    <definedName name="цена___8___8_13" localSheetId="2">#REF!</definedName>
    <definedName name="цена___8___8_13" localSheetId="1">#REF!</definedName>
    <definedName name="цена___8___8_13">#REF!</definedName>
    <definedName name="цена___8___8_14" localSheetId="2">#REF!</definedName>
    <definedName name="цена___8___8_14" localSheetId="1">#REF!</definedName>
    <definedName name="цена___8___8_14">#REF!</definedName>
    <definedName name="цена___8___8_15" localSheetId="2">#REF!</definedName>
    <definedName name="цена___8___8_15" localSheetId="1">#REF!</definedName>
    <definedName name="цена___8___8_15">#REF!</definedName>
    <definedName name="цена___8___8_16" localSheetId="2">#REF!</definedName>
    <definedName name="цена___8___8_16" localSheetId="1">#REF!</definedName>
    <definedName name="цена___8___8_16">#REF!</definedName>
    <definedName name="цена___8___8_17" localSheetId="2">#REF!</definedName>
    <definedName name="цена___8___8_17" localSheetId="1">#REF!</definedName>
    <definedName name="цена___8___8_17">#REF!</definedName>
    <definedName name="цена___8___8_18" localSheetId="2">#REF!</definedName>
    <definedName name="цена___8___8_18" localSheetId="1">#REF!</definedName>
    <definedName name="цена___8___8_18">#REF!</definedName>
    <definedName name="цена___8___8_19" localSheetId="2">#REF!</definedName>
    <definedName name="цена___8___8_19" localSheetId="1">#REF!</definedName>
    <definedName name="цена___8___8_19">#REF!</definedName>
    <definedName name="цена___8___8_20" localSheetId="2">#REF!</definedName>
    <definedName name="цена___8___8_20" localSheetId="1">#REF!</definedName>
    <definedName name="цена___8___8_20">#REF!</definedName>
    <definedName name="цена___8___8_3" localSheetId="2">#REF!</definedName>
    <definedName name="цена___8___8_3" localSheetId="1">#REF!</definedName>
    <definedName name="цена___8___8_3">#REF!</definedName>
    <definedName name="цена___8___8_4" localSheetId="2">#REF!</definedName>
    <definedName name="цена___8___8_4" localSheetId="1">#REF!</definedName>
    <definedName name="цена___8___8_4">#REF!</definedName>
    <definedName name="цена___8___8_7" localSheetId="2">#REF!</definedName>
    <definedName name="цена___8___8_7" localSheetId="1">#REF!</definedName>
    <definedName name="цена___8___8_7">#REF!</definedName>
    <definedName name="цена___8___8_8" localSheetId="2">#REF!</definedName>
    <definedName name="цена___8___8_8" localSheetId="1">#REF!</definedName>
    <definedName name="цена___8___8_8">#REF!</definedName>
    <definedName name="цена___8___8_9" localSheetId="2">#REF!</definedName>
    <definedName name="цена___8___8_9" localSheetId="1">#REF!</definedName>
    <definedName name="цена___8___8_9">#REF!</definedName>
    <definedName name="цена___8___9">"$#ССЫЛ!.$L$1:$L$32000"</definedName>
    <definedName name="цена___8_1" localSheetId="2">#REF!</definedName>
    <definedName name="цена___8_1" localSheetId="1">#REF!</definedName>
    <definedName name="цена___8_1">#REF!</definedName>
    <definedName name="цена___8_1_15" localSheetId="2">#REF!</definedName>
    <definedName name="цена___8_1_15" localSheetId="1">#REF!</definedName>
    <definedName name="цена___8_1_15">#REF!</definedName>
    <definedName name="цена___8_10" localSheetId="2">#REF!</definedName>
    <definedName name="цена___8_10" localSheetId="1">#REF!</definedName>
    <definedName name="цена___8_10">#REF!</definedName>
    <definedName name="цена___8_13" localSheetId="2">#REF!</definedName>
    <definedName name="цена___8_13" localSheetId="1">#REF!</definedName>
    <definedName name="цена___8_13">#REF!</definedName>
    <definedName name="цена___8_14" localSheetId="2">#REF!</definedName>
    <definedName name="цена___8_14" localSheetId="1">#REF!</definedName>
    <definedName name="цена___8_14">#REF!</definedName>
    <definedName name="цена___8_15" localSheetId="2">#REF!</definedName>
    <definedName name="цена___8_15" localSheetId="1">#REF!</definedName>
    <definedName name="цена___8_15">#REF!</definedName>
    <definedName name="цена___8_16" localSheetId="2">#REF!</definedName>
    <definedName name="цена___8_16" localSheetId="1">#REF!</definedName>
    <definedName name="цена___8_16">#REF!</definedName>
    <definedName name="цена___8_17" localSheetId="2">#REF!</definedName>
    <definedName name="цена___8_17" localSheetId="1">#REF!</definedName>
    <definedName name="цена___8_17">#REF!</definedName>
    <definedName name="цена___8_18" localSheetId="2">#REF!</definedName>
    <definedName name="цена___8_18" localSheetId="1">#REF!</definedName>
    <definedName name="цена___8_18">#REF!</definedName>
    <definedName name="цена___8_19" localSheetId="2">#REF!</definedName>
    <definedName name="цена___8_19" localSheetId="1">#REF!</definedName>
    <definedName name="цена___8_19">#REF!</definedName>
    <definedName name="цена___8_20" localSheetId="2">#REF!</definedName>
    <definedName name="цена___8_20" localSheetId="1">#REF!</definedName>
    <definedName name="цена___8_20">#REF!</definedName>
    <definedName name="цена___8_3" localSheetId="2">#REF!</definedName>
    <definedName name="цена___8_3" localSheetId="1">#REF!</definedName>
    <definedName name="цена___8_3">#REF!</definedName>
    <definedName name="цена___8_4" localSheetId="2">#REF!</definedName>
    <definedName name="цена___8_4" localSheetId="1">#REF!</definedName>
    <definedName name="цена___8_4">#REF!</definedName>
    <definedName name="цена___8_5" localSheetId="2">#REF!</definedName>
    <definedName name="цена___8_5" localSheetId="1">#REF!</definedName>
    <definedName name="цена___8_5">#REF!</definedName>
    <definedName name="цена___8_7" localSheetId="2">#REF!</definedName>
    <definedName name="цена___8_7" localSheetId="1">#REF!</definedName>
    <definedName name="цена___8_7">#REF!</definedName>
    <definedName name="цена___8_8" localSheetId="2">#REF!</definedName>
    <definedName name="цена___8_8" localSheetId="1">#REF!</definedName>
    <definedName name="цена___8_8">#REF!</definedName>
    <definedName name="цена___8_9" localSheetId="2">#REF!</definedName>
    <definedName name="цена___8_9" localSheetId="1">#REF!</definedName>
    <definedName name="цена___8_9">#REF!</definedName>
    <definedName name="цена___9" localSheetId="2">#REF!</definedName>
    <definedName name="цена___9" localSheetId="1">#REF!</definedName>
    <definedName name="цена___9">#REF!</definedName>
    <definedName name="цена___9___0" localSheetId="2">#REF!</definedName>
    <definedName name="цена___9___0" localSheetId="1">#REF!</definedName>
    <definedName name="цена___9___0">#REF!</definedName>
    <definedName name="цена___9___0___0" localSheetId="2">#REF!</definedName>
    <definedName name="цена___9___0___0" localSheetId="1">#REF!</definedName>
    <definedName name="цена___9___0___0">#REF!</definedName>
    <definedName name="цена___9___0___0___0" localSheetId="2">#REF!</definedName>
    <definedName name="цена___9___0___0___0" localSheetId="1">#REF!</definedName>
    <definedName name="цена___9___0___0___0">#REF!</definedName>
    <definedName name="цена___9___0___0___0___0" localSheetId="2">#REF!</definedName>
    <definedName name="цена___9___0___0___0___0" localSheetId="1">#REF!</definedName>
    <definedName name="цена___9___0___0___0___0">#REF!</definedName>
    <definedName name="цена___9___0___0___0___0_14" localSheetId="2">#REF!</definedName>
    <definedName name="цена___9___0___0___0___0_14" localSheetId="1">#REF!</definedName>
    <definedName name="цена___9___0___0___0___0_14">#REF!</definedName>
    <definedName name="цена___9___0___0___0___0_15" localSheetId="2">#REF!</definedName>
    <definedName name="цена___9___0___0___0___0_15" localSheetId="1">#REF!</definedName>
    <definedName name="цена___9___0___0___0___0_15">#REF!</definedName>
    <definedName name="цена___9___0___0___0___0_16" localSheetId="2">#REF!</definedName>
    <definedName name="цена___9___0___0___0___0_16" localSheetId="1">#REF!</definedName>
    <definedName name="цена___9___0___0___0___0_16">#REF!</definedName>
    <definedName name="цена___9___0___0___0___0_19" localSheetId="2">#REF!</definedName>
    <definedName name="цена___9___0___0___0___0_19" localSheetId="1">#REF!</definedName>
    <definedName name="цена___9___0___0___0___0_19">#REF!</definedName>
    <definedName name="цена___9___0___0___0___0_4" localSheetId="2">#REF!</definedName>
    <definedName name="цена___9___0___0___0___0_4" localSheetId="1">#REF!</definedName>
    <definedName name="цена___9___0___0___0___0_4">#REF!</definedName>
    <definedName name="цена___9___0___0___0_1" localSheetId="2">#REF!</definedName>
    <definedName name="цена___9___0___0___0_1" localSheetId="1">#REF!</definedName>
    <definedName name="цена___9___0___0___0_1">#REF!</definedName>
    <definedName name="цена___9___0___0___0_10" localSheetId="2">#REF!</definedName>
    <definedName name="цена___9___0___0___0_10" localSheetId="1">#REF!</definedName>
    <definedName name="цена___9___0___0___0_10">#REF!</definedName>
    <definedName name="цена___9___0___0___0_13" localSheetId="2">#REF!</definedName>
    <definedName name="цена___9___0___0___0_13" localSheetId="1">#REF!</definedName>
    <definedName name="цена___9___0___0___0_13">#REF!</definedName>
    <definedName name="цена___9___0___0___0_14" localSheetId="2">#REF!</definedName>
    <definedName name="цена___9___0___0___0_14" localSheetId="1">#REF!</definedName>
    <definedName name="цена___9___0___0___0_14">#REF!</definedName>
    <definedName name="цена___9___0___0___0_15" localSheetId="2">#REF!</definedName>
    <definedName name="цена___9___0___0___0_15" localSheetId="1">#REF!</definedName>
    <definedName name="цена___9___0___0___0_15">#REF!</definedName>
    <definedName name="цена___9___0___0___0_16" localSheetId="2">#REF!</definedName>
    <definedName name="цена___9___0___0___0_16" localSheetId="1">#REF!</definedName>
    <definedName name="цена___9___0___0___0_16">#REF!</definedName>
    <definedName name="цена___9___0___0___0_17" localSheetId="2">#REF!</definedName>
    <definedName name="цена___9___0___0___0_17" localSheetId="1">#REF!</definedName>
    <definedName name="цена___9___0___0___0_17">#REF!</definedName>
    <definedName name="цена___9___0___0___0_18" localSheetId="2">#REF!</definedName>
    <definedName name="цена___9___0___0___0_18" localSheetId="1">#REF!</definedName>
    <definedName name="цена___9___0___0___0_18">#REF!</definedName>
    <definedName name="цена___9___0___0___0_19" localSheetId="2">#REF!</definedName>
    <definedName name="цена___9___0___0___0_19" localSheetId="1">#REF!</definedName>
    <definedName name="цена___9___0___0___0_19">#REF!</definedName>
    <definedName name="цена___9___0___0___0_20" localSheetId="2">#REF!</definedName>
    <definedName name="цена___9___0___0___0_20" localSheetId="1">#REF!</definedName>
    <definedName name="цена___9___0___0___0_20">#REF!</definedName>
    <definedName name="цена___9___0___0___0_3" localSheetId="2">#REF!</definedName>
    <definedName name="цена___9___0___0___0_3" localSheetId="1">#REF!</definedName>
    <definedName name="цена___9___0___0___0_3">#REF!</definedName>
    <definedName name="цена___9___0___0___0_4" localSheetId="2">#REF!</definedName>
    <definedName name="цена___9___0___0___0_4" localSheetId="1">#REF!</definedName>
    <definedName name="цена___9___0___0___0_4">#REF!</definedName>
    <definedName name="цена___9___0___0___0_7" localSheetId="2">#REF!</definedName>
    <definedName name="цена___9___0___0___0_7" localSheetId="1">#REF!</definedName>
    <definedName name="цена___9___0___0___0_7">#REF!</definedName>
    <definedName name="цена___9___0___0___0_8" localSheetId="2">#REF!</definedName>
    <definedName name="цена___9___0___0___0_8" localSheetId="1">#REF!</definedName>
    <definedName name="цена___9___0___0___0_8">#REF!</definedName>
    <definedName name="цена___9___0___0___0_9" localSheetId="2">#REF!</definedName>
    <definedName name="цена___9___0___0___0_9" localSheetId="1">#REF!</definedName>
    <definedName name="цена___9___0___0___0_9">#REF!</definedName>
    <definedName name="цена___9___0___0_1" localSheetId="2">#REF!</definedName>
    <definedName name="цена___9___0___0_1" localSheetId="1">#REF!</definedName>
    <definedName name="цена___9___0___0_1">#REF!</definedName>
    <definedName name="цена___9___0___0_10" localSheetId="2">#REF!</definedName>
    <definedName name="цена___9___0___0_10" localSheetId="1">#REF!</definedName>
    <definedName name="цена___9___0___0_10">#REF!</definedName>
    <definedName name="цена___9___0___0_13" localSheetId="2">#REF!</definedName>
    <definedName name="цена___9___0___0_13" localSheetId="1">#REF!</definedName>
    <definedName name="цена___9___0___0_13">#REF!</definedName>
    <definedName name="цена___9___0___0_14" localSheetId="2">#REF!</definedName>
    <definedName name="цена___9___0___0_14" localSheetId="1">#REF!</definedName>
    <definedName name="цена___9___0___0_14">#REF!</definedName>
    <definedName name="цена___9___0___0_15" localSheetId="2">#REF!</definedName>
    <definedName name="цена___9___0___0_15" localSheetId="1">#REF!</definedName>
    <definedName name="цена___9___0___0_15">#REF!</definedName>
    <definedName name="цена___9___0___0_16" localSheetId="2">#REF!</definedName>
    <definedName name="цена___9___0___0_16" localSheetId="1">#REF!</definedName>
    <definedName name="цена___9___0___0_16">#REF!</definedName>
    <definedName name="цена___9___0___0_17" localSheetId="2">#REF!</definedName>
    <definedName name="цена___9___0___0_17" localSheetId="1">#REF!</definedName>
    <definedName name="цена___9___0___0_17">#REF!</definedName>
    <definedName name="цена___9___0___0_18" localSheetId="2">#REF!</definedName>
    <definedName name="цена___9___0___0_18" localSheetId="1">#REF!</definedName>
    <definedName name="цена___9___0___0_18">#REF!</definedName>
    <definedName name="цена___9___0___0_19" localSheetId="2">#REF!</definedName>
    <definedName name="цена___9___0___0_19" localSheetId="1">#REF!</definedName>
    <definedName name="цена___9___0___0_19">#REF!</definedName>
    <definedName name="цена___9___0___0_20" localSheetId="2">#REF!</definedName>
    <definedName name="цена___9___0___0_20" localSheetId="1">#REF!</definedName>
    <definedName name="цена___9___0___0_20">#REF!</definedName>
    <definedName name="цена___9___0___0_3" localSheetId="2">#REF!</definedName>
    <definedName name="цена___9___0___0_3" localSheetId="1">#REF!</definedName>
    <definedName name="цена___9___0___0_3">#REF!</definedName>
    <definedName name="цена___9___0___0_4" localSheetId="2">#REF!</definedName>
    <definedName name="цена___9___0___0_4" localSheetId="1">#REF!</definedName>
    <definedName name="цена___9___0___0_4">#REF!</definedName>
    <definedName name="цена___9___0___0_7" localSheetId="2">#REF!</definedName>
    <definedName name="цена___9___0___0_7" localSheetId="1">#REF!</definedName>
    <definedName name="цена___9___0___0_7">#REF!</definedName>
    <definedName name="цена___9___0___0_8" localSheetId="2">#REF!</definedName>
    <definedName name="цена___9___0___0_8" localSheetId="1">#REF!</definedName>
    <definedName name="цена___9___0___0_8">#REF!</definedName>
    <definedName name="цена___9___0___0_9" localSheetId="2">#REF!</definedName>
    <definedName name="цена___9___0___0_9" localSheetId="1">#REF!</definedName>
    <definedName name="цена___9___0___0_9">#REF!</definedName>
    <definedName name="цена___9___0___5" localSheetId="2">#REF!</definedName>
    <definedName name="цена___9___0___5" localSheetId="1">#REF!</definedName>
    <definedName name="цена___9___0___5">#REF!</definedName>
    <definedName name="цена___9___0___5_14" localSheetId="2">#REF!</definedName>
    <definedName name="цена___9___0___5_14" localSheetId="1">#REF!</definedName>
    <definedName name="цена___9___0___5_14">#REF!</definedName>
    <definedName name="цена___9___0___5_15" localSheetId="2">#REF!</definedName>
    <definedName name="цена___9___0___5_15" localSheetId="1">#REF!</definedName>
    <definedName name="цена___9___0___5_15">#REF!</definedName>
    <definedName name="цена___9___0___5_16" localSheetId="2">#REF!</definedName>
    <definedName name="цена___9___0___5_16" localSheetId="1">#REF!</definedName>
    <definedName name="цена___9___0___5_16">#REF!</definedName>
    <definedName name="цена___9___0___5_19" localSheetId="2">#REF!</definedName>
    <definedName name="цена___9___0___5_19" localSheetId="1">#REF!</definedName>
    <definedName name="цена___9___0___5_19">#REF!</definedName>
    <definedName name="цена___9___0___5_4" localSheetId="2">#REF!</definedName>
    <definedName name="цена___9___0___5_4" localSheetId="1">#REF!</definedName>
    <definedName name="цена___9___0___5_4">#REF!</definedName>
    <definedName name="цена___9___0_1" localSheetId="2">#REF!</definedName>
    <definedName name="цена___9___0_1" localSheetId="1">#REF!</definedName>
    <definedName name="цена___9___0_1">#REF!</definedName>
    <definedName name="цена___9___0_10" localSheetId="2">#REF!</definedName>
    <definedName name="цена___9___0_10" localSheetId="1">#REF!</definedName>
    <definedName name="цена___9___0_10">#REF!</definedName>
    <definedName name="цена___9___0_13" localSheetId="2">#REF!</definedName>
    <definedName name="цена___9___0_13" localSheetId="1">#REF!</definedName>
    <definedName name="цена___9___0_13">#REF!</definedName>
    <definedName name="цена___9___0_14" localSheetId="2">#REF!</definedName>
    <definedName name="цена___9___0_14" localSheetId="1">#REF!</definedName>
    <definedName name="цена___9___0_14">#REF!</definedName>
    <definedName name="цена___9___0_15" localSheetId="2">#REF!</definedName>
    <definedName name="цена___9___0_15" localSheetId="1">#REF!</definedName>
    <definedName name="цена___9___0_15">#REF!</definedName>
    <definedName name="цена___9___0_16" localSheetId="2">#REF!</definedName>
    <definedName name="цена___9___0_16" localSheetId="1">#REF!</definedName>
    <definedName name="цена___9___0_16">#REF!</definedName>
    <definedName name="цена___9___0_17" localSheetId="2">#REF!</definedName>
    <definedName name="цена___9___0_17" localSheetId="1">#REF!</definedName>
    <definedName name="цена___9___0_17">#REF!</definedName>
    <definedName name="цена___9___0_18" localSheetId="2">#REF!</definedName>
    <definedName name="цена___9___0_18" localSheetId="1">#REF!</definedName>
    <definedName name="цена___9___0_18">#REF!</definedName>
    <definedName name="цена___9___0_19" localSheetId="2">#REF!</definedName>
    <definedName name="цена___9___0_19" localSheetId="1">#REF!</definedName>
    <definedName name="цена___9___0_19">#REF!</definedName>
    <definedName name="цена___9___0_20" localSheetId="2">#REF!</definedName>
    <definedName name="цена___9___0_20" localSheetId="1">#REF!</definedName>
    <definedName name="цена___9___0_20">#REF!</definedName>
    <definedName name="цена___9___0_3" localSheetId="2">#REF!</definedName>
    <definedName name="цена___9___0_3" localSheetId="1">#REF!</definedName>
    <definedName name="цена___9___0_3">#REF!</definedName>
    <definedName name="цена___9___0_4" localSheetId="2">#REF!</definedName>
    <definedName name="цена___9___0_4" localSheetId="1">#REF!</definedName>
    <definedName name="цена___9___0_4">#REF!</definedName>
    <definedName name="цена___9___0_5" localSheetId="2">#REF!</definedName>
    <definedName name="цена___9___0_5" localSheetId="1">#REF!</definedName>
    <definedName name="цена___9___0_5">#REF!</definedName>
    <definedName name="цена___9___0_7" localSheetId="2">#REF!</definedName>
    <definedName name="цена___9___0_7" localSheetId="1">#REF!</definedName>
    <definedName name="цена___9___0_7">#REF!</definedName>
    <definedName name="цена___9___0_8" localSheetId="2">#REF!</definedName>
    <definedName name="цена___9___0_8" localSheetId="1">#REF!</definedName>
    <definedName name="цена___9___0_8">#REF!</definedName>
    <definedName name="цена___9___0_9" localSheetId="2">#REF!</definedName>
    <definedName name="цена___9___0_9" localSheetId="1">#REF!</definedName>
    <definedName name="цена___9___0_9">#REF!</definedName>
    <definedName name="цена___9___10" localSheetId="2">#REF!</definedName>
    <definedName name="цена___9___10" localSheetId="1">#REF!</definedName>
    <definedName name="цена___9___10">#REF!</definedName>
    <definedName name="цена___9___10_13" localSheetId="2">#REF!</definedName>
    <definedName name="цена___9___10_13" localSheetId="1">#REF!</definedName>
    <definedName name="цена___9___10_13">#REF!</definedName>
    <definedName name="цена___9___10_15" localSheetId="2">#REF!</definedName>
    <definedName name="цена___9___10_15" localSheetId="1">#REF!</definedName>
    <definedName name="цена___9___10_15">#REF!</definedName>
    <definedName name="цена___9___10_16" localSheetId="2">#REF!</definedName>
    <definedName name="цена___9___10_16" localSheetId="1">#REF!</definedName>
    <definedName name="цена___9___10_16">#REF!</definedName>
    <definedName name="цена___9___10_17" localSheetId="2">#REF!</definedName>
    <definedName name="цена___9___10_17" localSheetId="1">#REF!</definedName>
    <definedName name="цена___9___10_17">#REF!</definedName>
    <definedName name="цена___9___10_18" localSheetId="2">#REF!</definedName>
    <definedName name="цена___9___10_18" localSheetId="1">#REF!</definedName>
    <definedName name="цена___9___10_18">#REF!</definedName>
    <definedName name="цена___9___10_19" localSheetId="2">#REF!</definedName>
    <definedName name="цена___9___10_19" localSheetId="1">#REF!</definedName>
    <definedName name="цена___9___10_19">#REF!</definedName>
    <definedName name="цена___9___10_20" localSheetId="2">#REF!</definedName>
    <definedName name="цена___9___10_20" localSheetId="1">#REF!</definedName>
    <definedName name="цена___9___10_20">#REF!</definedName>
    <definedName name="цена___9___10_3" localSheetId="2">#REF!</definedName>
    <definedName name="цена___9___10_3" localSheetId="1">#REF!</definedName>
    <definedName name="цена___9___10_3">#REF!</definedName>
    <definedName name="цена___9___10_4" localSheetId="2">#REF!</definedName>
    <definedName name="цена___9___10_4" localSheetId="1">#REF!</definedName>
    <definedName name="цена___9___10_4">#REF!</definedName>
    <definedName name="цена___9___2" localSheetId="2">#REF!</definedName>
    <definedName name="цена___9___2" localSheetId="1">#REF!</definedName>
    <definedName name="цена___9___2">#REF!</definedName>
    <definedName name="цена___9___2_13" localSheetId="2">#REF!</definedName>
    <definedName name="цена___9___2_13" localSheetId="1">#REF!</definedName>
    <definedName name="цена___9___2_13">#REF!</definedName>
    <definedName name="цена___9___2_15" localSheetId="2">#REF!</definedName>
    <definedName name="цена___9___2_15" localSheetId="1">#REF!</definedName>
    <definedName name="цена___9___2_15">#REF!</definedName>
    <definedName name="цена___9___2_16" localSheetId="2">#REF!</definedName>
    <definedName name="цена___9___2_16" localSheetId="1">#REF!</definedName>
    <definedName name="цена___9___2_16">#REF!</definedName>
    <definedName name="цена___9___2_17" localSheetId="2">#REF!</definedName>
    <definedName name="цена___9___2_17" localSheetId="1">#REF!</definedName>
    <definedName name="цена___9___2_17">#REF!</definedName>
    <definedName name="цена___9___2_18" localSheetId="2">#REF!</definedName>
    <definedName name="цена___9___2_18" localSheetId="1">#REF!</definedName>
    <definedName name="цена___9___2_18">#REF!</definedName>
    <definedName name="цена___9___2_19" localSheetId="2">#REF!</definedName>
    <definedName name="цена___9___2_19" localSheetId="1">#REF!</definedName>
    <definedName name="цена___9___2_19">#REF!</definedName>
    <definedName name="цена___9___2_20" localSheetId="2">#REF!</definedName>
    <definedName name="цена___9___2_20" localSheetId="1">#REF!</definedName>
    <definedName name="цена___9___2_20">#REF!</definedName>
    <definedName name="цена___9___2_3" localSheetId="2">#REF!</definedName>
    <definedName name="цена___9___2_3" localSheetId="1">#REF!</definedName>
    <definedName name="цена___9___2_3">#REF!</definedName>
    <definedName name="цена___9___2_4" localSheetId="2">#REF!</definedName>
    <definedName name="цена___9___2_4" localSheetId="1">#REF!</definedName>
    <definedName name="цена___9___2_4">#REF!</definedName>
    <definedName name="цена___9___4" localSheetId="2">#REF!</definedName>
    <definedName name="цена___9___4" localSheetId="1">#REF!</definedName>
    <definedName name="цена___9___4">#REF!</definedName>
    <definedName name="цена___9___4_13" localSheetId="2">#REF!</definedName>
    <definedName name="цена___9___4_13" localSheetId="1">#REF!</definedName>
    <definedName name="цена___9___4_13">#REF!</definedName>
    <definedName name="цена___9___4_15" localSheetId="2">#REF!</definedName>
    <definedName name="цена___9___4_15" localSheetId="1">#REF!</definedName>
    <definedName name="цена___9___4_15">#REF!</definedName>
    <definedName name="цена___9___4_16" localSheetId="2">#REF!</definedName>
    <definedName name="цена___9___4_16" localSheetId="1">#REF!</definedName>
    <definedName name="цена___9___4_16">#REF!</definedName>
    <definedName name="цена___9___4_17" localSheetId="2">#REF!</definedName>
    <definedName name="цена___9___4_17" localSheetId="1">#REF!</definedName>
    <definedName name="цена___9___4_17">#REF!</definedName>
    <definedName name="цена___9___4_18" localSheetId="2">#REF!</definedName>
    <definedName name="цена___9___4_18" localSheetId="1">#REF!</definedName>
    <definedName name="цена___9___4_18">#REF!</definedName>
    <definedName name="цена___9___4_19" localSheetId="2">#REF!</definedName>
    <definedName name="цена___9___4_19" localSheetId="1">#REF!</definedName>
    <definedName name="цена___9___4_19">#REF!</definedName>
    <definedName name="цена___9___4_20" localSheetId="2">#REF!</definedName>
    <definedName name="цена___9___4_20" localSheetId="1">#REF!</definedName>
    <definedName name="цена___9___4_20">#REF!</definedName>
    <definedName name="цена___9___4_3" localSheetId="2">#REF!</definedName>
    <definedName name="цена___9___4_3" localSheetId="1">#REF!</definedName>
    <definedName name="цена___9___4_3">#REF!</definedName>
    <definedName name="цена___9___4_4" localSheetId="2">#REF!</definedName>
    <definedName name="цена___9___4_4" localSheetId="1">#REF!</definedName>
    <definedName name="цена___9___4_4">#REF!</definedName>
    <definedName name="цена___9___5" localSheetId="2">#REF!</definedName>
    <definedName name="цена___9___5" localSheetId="1">#REF!</definedName>
    <definedName name="цена___9___5">#REF!</definedName>
    <definedName name="цена___9___5_14" localSheetId="2">#REF!</definedName>
    <definedName name="цена___9___5_14" localSheetId="1">#REF!</definedName>
    <definedName name="цена___9___5_14">#REF!</definedName>
    <definedName name="цена___9___5_15" localSheetId="2">#REF!</definedName>
    <definedName name="цена___9___5_15" localSheetId="1">#REF!</definedName>
    <definedName name="цена___9___5_15">#REF!</definedName>
    <definedName name="цена___9___5_16" localSheetId="2">#REF!</definedName>
    <definedName name="цена___9___5_16" localSheetId="1">#REF!</definedName>
    <definedName name="цена___9___5_16">#REF!</definedName>
    <definedName name="цена___9___5_19" localSheetId="2">#REF!</definedName>
    <definedName name="цена___9___5_19" localSheetId="1">#REF!</definedName>
    <definedName name="цена___9___5_19">#REF!</definedName>
    <definedName name="цена___9___5_4" localSheetId="2">#REF!</definedName>
    <definedName name="цена___9___5_4" localSheetId="1">#REF!</definedName>
    <definedName name="цена___9___5_4">#REF!</definedName>
    <definedName name="цена___9___6" localSheetId="2">#REF!</definedName>
    <definedName name="цена___9___6" localSheetId="1">#REF!</definedName>
    <definedName name="цена___9___6">#REF!</definedName>
    <definedName name="цена___9___6_13" localSheetId="2">#REF!</definedName>
    <definedName name="цена___9___6_13" localSheetId="1">#REF!</definedName>
    <definedName name="цена___9___6_13">#REF!</definedName>
    <definedName name="цена___9___6_15" localSheetId="2">#REF!</definedName>
    <definedName name="цена___9___6_15" localSheetId="1">#REF!</definedName>
    <definedName name="цена___9___6_15">#REF!</definedName>
    <definedName name="цена___9___6_16" localSheetId="2">#REF!</definedName>
    <definedName name="цена___9___6_16" localSheetId="1">#REF!</definedName>
    <definedName name="цена___9___6_16">#REF!</definedName>
    <definedName name="цена___9___6_17" localSheetId="2">#REF!</definedName>
    <definedName name="цена___9___6_17" localSheetId="1">#REF!</definedName>
    <definedName name="цена___9___6_17">#REF!</definedName>
    <definedName name="цена___9___6_18" localSheetId="2">#REF!</definedName>
    <definedName name="цена___9___6_18" localSheetId="1">#REF!</definedName>
    <definedName name="цена___9___6_18">#REF!</definedName>
    <definedName name="цена___9___6_19" localSheetId="2">#REF!</definedName>
    <definedName name="цена___9___6_19" localSheetId="1">#REF!</definedName>
    <definedName name="цена___9___6_19">#REF!</definedName>
    <definedName name="цена___9___6_20" localSheetId="2">#REF!</definedName>
    <definedName name="цена___9___6_20" localSheetId="1">#REF!</definedName>
    <definedName name="цена___9___6_20">#REF!</definedName>
    <definedName name="цена___9___6_3" localSheetId="2">#REF!</definedName>
    <definedName name="цена___9___6_3" localSheetId="1">#REF!</definedName>
    <definedName name="цена___9___6_3">#REF!</definedName>
    <definedName name="цена___9___6_4" localSheetId="2">#REF!</definedName>
    <definedName name="цена___9___6_4" localSheetId="1">#REF!</definedName>
    <definedName name="цена___9___6_4">#REF!</definedName>
    <definedName name="цена___9___8" localSheetId="2">#REF!</definedName>
    <definedName name="цена___9___8" localSheetId="1">#REF!</definedName>
    <definedName name="цена___9___8">#REF!</definedName>
    <definedName name="цена___9___8_13" localSheetId="2">#REF!</definedName>
    <definedName name="цена___9___8_13" localSheetId="1">#REF!</definedName>
    <definedName name="цена___9___8_13">#REF!</definedName>
    <definedName name="цена___9___8_15" localSheetId="2">#REF!</definedName>
    <definedName name="цена___9___8_15" localSheetId="1">#REF!</definedName>
    <definedName name="цена___9___8_15">#REF!</definedName>
    <definedName name="цена___9___8_16" localSheetId="2">#REF!</definedName>
    <definedName name="цена___9___8_16" localSheetId="1">#REF!</definedName>
    <definedName name="цена___9___8_16">#REF!</definedName>
    <definedName name="цена___9___8_17" localSheetId="2">#REF!</definedName>
    <definedName name="цена___9___8_17" localSheetId="1">#REF!</definedName>
    <definedName name="цена___9___8_17">#REF!</definedName>
    <definedName name="цена___9___8_18" localSheetId="2">#REF!</definedName>
    <definedName name="цена___9___8_18" localSheetId="1">#REF!</definedName>
    <definedName name="цена___9___8_18">#REF!</definedName>
    <definedName name="цена___9___8_19" localSheetId="2">#REF!</definedName>
    <definedName name="цена___9___8_19" localSheetId="1">#REF!</definedName>
    <definedName name="цена___9___8_19">#REF!</definedName>
    <definedName name="цена___9___8_20" localSheetId="2">#REF!</definedName>
    <definedName name="цена___9___8_20" localSheetId="1">#REF!</definedName>
    <definedName name="цена___9___8_20">#REF!</definedName>
    <definedName name="цена___9___8_3" localSheetId="2">#REF!</definedName>
    <definedName name="цена___9___8_3" localSheetId="1">#REF!</definedName>
    <definedName name="цена___9___8_3">#REF!</definedName>
    <definedName name="цена___9___8_4" localSheetId="2">#REF!</definedName>
    <definedName name="цена___9___8_4" localSheetId="1">#REF!</definedName>
    <definedName name="цена___9___8_4">#REF!</definedName>
    <definedName name="цена___9_1" localSheetId="2">#REF!</definedName>
    <definedName name="цена___9_1" localSheetId="1">#REF!</definedName>
    <definedName name="цена___9_1">#REF!</definedName>
    <definedName name="цена___9_10" localSheetId="2">#REF!</definedName>
    <definedName name="цена___9_10" localSheetId="1">#REF!</definedName>
    <definedName name="цена___9_10">#REF!</definedName>
    <definedName name="цена___9_13" localSheetId="2">#REF!</definedName>
    <definedName name="цена___9_13" localSheetId="1">#REF!</definedName>
    <definedName name="цена___9_13">#REF!</definedName>
    <definedName name="цена___9_14" localSheetId="2">#REF!</definedName>
    <definedName name="цена___9_14" localSheetId="1">#REF!</definedName>
    <definedName name="цена___9_14">#REF!</definedName>
    <definedName name="цена___9_15" localSheetId="2">#REF!</definedName>
    <definedName name="цена___9_15" localSheetId="1">#REF!</definedName>
    <definedName name="цена___9_15">#REF!</definedName>
    <definedName name="цена___9_16" localSheetId="2">#REF!</definedName>
    <definedName name="цена___9_16" localSheetId="1">#REF!</definedName>
    <definedName name="цена___9_16">#REF!</definedName>
    <definedName name="цена___9_17" localSheetId="2">#REF!</definedName>
    <definedName name="цена___9_17" localSheetId="1">#REF!</definedName>
    <definedName name="цена___9_17">#REF!</definedName>
    <definedName name="цена___9_18" localSheetId="2">#REF!</definedName>
    <definedName name="цена___9_18" localSheetId="1">#REF!</definedName>
    <definedName name="цена___9_18">#REF!</definedName>
    <definedName name="цена___9_19" localSheetId="2">#REF!</definedName>
    <definedName name="цена___9_19" localSheetId="1">#REF!</definedName>
    <definedName name="цена___9_19">#REF!</definedName>
    <definedName name="цена___9_20" localSheetId="2">#REF!</definedName>
    <definedName name="цена___9_20" localSheetId="1">#REF!</definedName>
    <definedName name="цена___9_20">#REF!</definedName>
    <definedName name="цена___9_3" localSheetId="2">#REF!</definedName>
    <definedName name="цена___9_3" localSheetId="1">#REF!</definedName>
    <definedName name="цена___9_3">#REF!</definedName>
    <definedName name="цена___9_4" localSheetId="2">#REF!</definedName>
    <definedName name="цена___9_4" localSheetId="1">#REF!</definedName>
    <definedName name="цена___9_4">#REF!</definedName>
    <definedName name="цена___9_5" localSheetId="2">#REF!</definedName>
    <definedName name="цена___9_5" localSheetId="1">#REF!</definedName>
    <definedName name="цена___9_5">#REF!</definedName>
    <definedName name="цена___9_7" localSheetId="2">#REF!</definedName>
    <definedName name="цена___9_7" localSheetId="1">#REF!</definedName>
    <definedName name="цена___9_7">#REF!</definedName>
    <definedName name="цена___9_8" localSheetId="2">#REF!</definedName>
    <definedName name="цена___9_8" localSheetId="1">#REF!</definedName>
    <definedName name="цена___9_8">#REF!</definedName>
    <definedName name="цена___9_9" localSheetId="2">#REF!</definedName>
    <definedName name="цена___9_9" localSheetId="1">#REF!</definedName>
    <definedName name="цена___9_9">#REF!</definedName>
    <definedName name="цена_1">NA()</definedName>
    <definedName name="цена_1_15" localSheetId="2">#REF!</definedName>
    <definedName name="цена_1_15" localSheetId="1">#REF!</definedName>
    <definedName name="цена_1_15">#REF!</definedName>
    <definedName name="цена_10" localSheetId="2">#REF!</definedName>
    <definedName name="цена_10" localSheetId="1">#REF!</definedName>
    <definedName name="цена_10">#REF!</definedName>
    <definedName name="цена_13">NA()</definedName>
    <definedName name="цена_14" localSheetId="2">#REF!</definedName>
    <definedName name="цена_14" localSheetId="1">#REF!</definedName>
    <definedName name="цена_14">#REF!</definedName>
    <definedName name="цена_15">NA()</definedName>
    <definedName name="цена_16">NA()</definedName>
    <definedName name="цена_17" localSheetId="2">#REF!</definedName>
    <definedName name="цена_17" localSheetId="1">#REF!</definedName>
    <definedName name="цена_17">#REF!</definedName>
    <definedName name="цена_18">NA()</definedName>
    <definedName name="цена_19">NA()</definedName>
    <definedName name="цена_20" localSheetId="2">#REF!</definedName>
    <definedName name="цена_20" localSheetId="1">#REF!</definedName>
    <definedName name="цена_20">#REF!</definedName>
    <definedName name="цена_3">NA()</definedName>
    <definedName name="цена_4">NA()</definedName>
    <definedName name="цена_4_1">NA()</definedName>
    <definedName name="цена_5">NA()</definedName>
    <definedName name="цена_6">NA()</definedName>
    <definedName name="цена_7">NA()</definedName>
    <definedName name="цена_8" localSheetId="2">#REF!</definedName>
    <definedName name="цена_8" localSheetId="1">#REF!</definedName>
    <definedName name="цена_8">#REF!</definedName>
    <definedName name="цена_9">NA()</definedName>
    <definedName name="цук" localSheetId="2">#REF!</definedName>
    <definedName name="цук" localSheetId="1">#REF!</definedName>
    <definedName name="цук">#REF!</definedName>
    <definedName name="цук_15" localSheetId="2">#REF!</definedName>
    <definedName name="цук_15" localSheetId="1">#REF!</definedName>
    <definedName name="цук_15">#REF!</definedName>
    <definedName name="цук_16" localSheetId="2">#REF!</definedName>
    <definedName name="цук_16" localSheetId="1">#REF!</definedName>
    <definedName name="цук_16">#REF!</definedName>
    <definedName name="цук_4" localSheetId="2">#REF!</definedName>
    <definedName name="цук_4" localSheetId="1">#REF!</definedName>
    <definedName name="цук_4">#REF!</definedName>
    <definedName name="цц">[35]!dial_mater</definedName>
    <definedName name="цы" localSheetId="2">#REF!</definedName>
    <definedName name="цы" localSheetId="1">#REF!</definedName>
    <definedName name="цы">#REF!</definedName>
    <definedName name="Части_и_главы" localSheetId="2">#REF!</definedName>
    <definedName name="Части_и_главы" localSheetId="1">#REF!</definedName>
    <definedName name="Части_и_главы">#REF!</definedName>
    <definedName name="чс" localSheetId="2">#REF!</definedName>
    <definedName name="чс" localSheetId="1">#REF!</definedName>
    <definedName name="чс">#REF!</definedName>
    <definedName name="чс_15" localSheetId="2">#REF!</definedName>
    <definedName name="чс_15" localSheetId="1">#REF!</definedName>
    <definedName name="чс_15">#REF!</definedName>
    <definedName name="чс_16" localSheetId="2">#REF!</definedName>
    <definedName name="чс_16" localSheetId="1">#REF!</definedName>
    <definedName name="чс_16">#REF!</definedName>
    <definedName name="чс_17" localSheetId="2">#REF!</definedName>
    <definedName name="чс_17" localSheetId="1">#REF!</definedName>
    <definedName name="чс_17">#REF!</definedName>
    <definedName name="чс_18" localSheetId="2">#REF!</definedName>
    <definedName name="чс_18" localSheetId="1">#REF!</definedName>
    <definedName name="чс_18">#REF!</definedName>
    <definedName name="чс_19" localSheetId="2">#REF!</definedName>
    <definedName name="чс_19" localSheetId="1">#REF!</definedName>
    <definedName name="чс_19">#REF!</definedName>
    <definedName name="чс_20" localSheetId="2">#REF!</definedName>
    <definedName name="чс_20" localSheetId="1">#REF!</definedName>
    <definedName name="чс_20">#REF!</definedName>
    <definedName name="чс_3" localSheetId="2">#REF!</definedName>
    <definedName name="чс_3" localSheetId="1">#REF!</definedName>
    <definedName name="чс_3">#REF!</definedName>
    <definedName name="чс_4" localSheetId="2">#REF!</definedName>
    <definedName name="чс_4" localSheetId="1">#REF!</definedName>
    <definedName name="чс_4">#REF!</definedName>
    <definedName name="чть" localSheetId="2">#REF!</definedName>
    <definedName name="чть" localSheetId="1">#REF!</definedName>
    <definedName name="чть">#REF!</definedName>
    <definedName name="чть_15" localSheetId="2">#REF!</definedName>
    <definedName name="чть_15" localSheetId="1">#REF!</definedName>
    <definedName name="чть_15">#REF!</definedName>
    <definedName name="чть_16" localSheetId="2">#REF!</definedName>
    <definedName name="чть_16" localSheetId="1">#REF!</definedName>
    <definedName name="чть_16">#REF!</definedName>
    <definedName name="чть_4" localSheetId="2">#REF!</definedName>
    <definedName name="чть_4" localSheetId="1">#REF!</definedName>
    <definedName name="чть_4">#REF!</definedName>
    <definedName name="ш67890">#REF!</definedName>
    <definedName name="шаблон">[25]!ABN</definedName>
    <definedName name="Шапка" localSheetId="2">#REF!</definedName>
    <definedName name="Шапка" localSheetId="1">#REF!</definedName>
    <definedName name="Шапка">#REF!</definedName>
    <definedName name="Шапка2" localSheetId="2">#REF!</definedName>
    <definedName name="Шапка2" localSheetId="1">#REF!</definedName>
    <definedName name="Шапка2">#REF!</definedName>
    <definedName name="Шкафы_ТМ" localSheetId="2">#REF!</definedName>
    <definedName name="Шкафы_ТМ" localSheetId="1">#REF!</definedName>
    <definedName name="Шкафы_ТМ">#REF!</definedName>
    <definedName name="Шкафы_ТМ_1" localSheetId="2">#REF!</definedName>
    <definedName name="Шкафы_ТМ_1" localSheetId="1">#REF!</definedName>
    <definedName name="Шкафы_ТМ_1">#REF!</definedName>
    <definedName name="Шкафы_ТМ_10" localSheetId="2">#REF!</definedName>
    <definedName name="Шкафы_ТМ_10" localSheetId="1">#REF!</definedName>
    <definedName name="Шкафы_ТМ_10">#REF!</definedName>
    <definedName name="Шкафы_ТМ_13" localSheetId="2">#REF!</definedName>
    <definedName name="Шкафы_ТМ_13" localSheetId="1">#REF!</definedName>
    <definedName name="Шкафы_ТМ_13">#REF!</definedName>
    <definedName name="Шкафы_ТМ_14" localSheetId="2">#REF!</definedName>
    <definedName name="Шкафы_ТМ_14" localSheetId="1">#REF!</definedName>
    <definedName name="Шкафы_ТМ_14">#REF!</definedName>
    <definedName name="Шкафы_ТМ_15" localSheetId="2">#REF!</definedName>
    <definedName name="Шкафы_ТМ_15" localSheetId="1">#REF!</definedName>
    <definedName name="Шкафы_ТМ_15">#REF!</definedName>
    <definedName name="Шкафы_ТМ_16" localSheetId="2">#REF!</definedName>
    <definedName name="Шкафы_ТМ_16" localSheetId="1">#REF!</definedName>
    <definedName name="Шкафы_ТМ_16">#REF!</definedName>
    <definedName name="Шкафы_ТМ_18" localSheetId="2">#REF!</definedName>
    <definedName name="Шкафы_ТМ_18" localSheetId="1">#REF!</definedName>
    <definedName name="Шкафы_ТМ_18">#REF!</definedName>
    <definedName name="Шкафы_ТМ_7" localSheetId="2">#REF!</definedName>
    <definedName name="Шкафы_ТМ_7" localSheetId="1">#REF!</definedName>
    <definedName name="Шкафы_ТМ_7">#REF!</definedName>
    <definedName name="Шкафы_ТМ_8" localSheetId="2">#REF!</definedName>
    <definedName name="Шкафы_ТМ_8" localSheetId="1">#REF!</definedName>
    <definedName name="Шкафы_ТМ_8">#REF!</definedName>
    <definedName name="Шкафы_ТМ_9" localSheetId="2">#REF!</definedName>
    <definedName name="Шкафы_ТМ_9" localSheetId="1">#REF!</definedName>
    <definedName name="Шкафы_ТМ_9">#REF!</definedName>
    <definedName name="шлд" localSheetId="2">'[163]93-110'!#REF!</definedName>
    <definedName name="шлд" localSheetId="1">'[163]93-110'!#REF!</definedName>
    <definedName name="шлд">'[163]93-110'!#REF!</definedName>
    <definedName name="шлд_15" localSheetId="2">'[146]93-110'!#REF!</definedName>
    <definedName name="шлд_15" localSheetId="1">'[146]93-110'!#REF!</definedName>
    <definedName name="шлд_15">'[146]93-110'!#REF!</definedName>
    <definedName name="шшшшшшш">#REF!</definedName>
    <definedName name="шщззхъх" localSheetId="2">#REF!</definedName>
    <definedName name="шщззхъх" localSheetId="1">#REF!</definedName>
    <definedName name="шщззхъх">#REF!</definedName>
    <definedName name="шщззхъх_15" localSheetId="2">#REF!</definedName>
    <definedName name="шщззхъх_15" localSheetId="1">#REF!</definedName>
    <definedName name="шщззхъх_15">#REF!</definedName>
    <definedName name="щщ" localSheetId="2">#REF!</definedName>
    <definedName name="щщ" localSheetId="1">#REF!</definedName>
    <definedName name="щщ">#REF!</definedName>
    <definedName name="щщ_15" localSheetId="2">#REF!</definedName>
    <definedName name="щщ_15" localSheetId="1">#REF!</definedName>
    <definedName name="щщ_15">#REF!</definedName>
    <definedName name="щщ_16" localSheetId="2">#REF!</definedName>
    <definedName name="щщ_16" localSheetId="1">#REF!</definedName>
    <definedName name="щщ_16">#REF!</definedName>
    <definedName name="щщ_17" localSheetId="2">#REF!</definedName>
    <definedName name="щщ_17" localSheetId="1">#REF!</definedName>
    <definedName name="щщ_17">#REF!</definedName>
    <definedName name="щщ_18" localSheetId="2">#REF!</definedName>
    <definedName name="щщ_18" localSheetId="1">#REF!</definedName>
    <definedName name="щщ_18">#REF!</definedName>
    <definedName name="щщ_19" localSheetId="2">#REF!</definedName>
    <definedName name="щщ_19" localSheetId="1">#REF!</definedName>
    <definedName name="щщ_19">#REF!</definedName>
    <definedName name="щщ_20" localSheetId="2">#REF!</definedName>
    <definedName name="щщ_20" localSheetId="1">#REF!</definedName>
    <definedName name="щщ_20">#REF!</definedName>
    <definedName name="щщ_3" localSheetId="2">#REF!</definedName>
    <definedName name="щщ_3" localSheetId="1">#REF!</definedName>
    <definedName name="щщ_3">#REF!</definedName>
    <definedName name="щщ_4" localSheetId="2">#REF!</definedName>
    <definedName name="щщ_4" localSheetId="1">#REF!</definedName>
    <definedName name="щщ_4">#REF!</definedName>
    <definedName name="ъхз" localSheetId="2">#REF!</definedName>
    <definedName name="ъхз" localSheetId="1">#REF!</definedName>
    <definedName name="ъхз">#REF!</definedName>
    <definedName name="ъхз_15" localSheetId="2">#REF!</definedName>
    <definedName name="ъхз_15" localSheetId="1">#REF!</definedName>
    <definedName name="ъхз_15">#REF!</definedName>
    <definedName name="ъхз_16" localSheetId="2">#REF!</definedName>
    <definedName name="ъхз_16" localSheetId="1">#REF!</definedName>
    <definedName name="ъхз_16">#REF!</definedName>
    <definedName name="ъхз_17" localSheetId="2">#REF!</definedName>
    <definedName name="ъхз_17" localSheetId="1">#REF!</definedName>
    <definedName name="ъхз_17">#REF!</definedName>
    <definedName name="ъхз_18" localSheetId="2">#REF!</definedName>
    <definedName name="ъхз_18" localSheetId="1">#REF!</definedName>
    <definedName name="ъхз_18">#REF!</definedName>
    <definedName name="ъхз_19" localSheetId="2">#REF!</definedName>
    <definedName name="ъхз_19" localSheetId="1">#REF!</definedName>
    <definedName name="ъхз_19">#REF!</definedName>
    <definedName name="ъхз_20" localSheetId="2">#REF!</definedName>
    <definedName name="ъхз_20" localSheetId="1">#REF!</definedName>
    <definedName name="ъхз_20">#REF!</definedName>
    <definedName name="ъхз_3" localSheetId="2">#REF!</definedName>
    <definedName name="ъхз_3" localSheetId="1">#REF!</definedName>
    <definedName name="ъхз_3">#REF!</definedName>
    <definedName name="ъхз_4" localSheetId="2">#REF!</definedName>
    <definedName name="ъхз_4" localSheetId="1">#REF!</definedName>
    <definedName name="ъхз_4">#REF!</definedName>
    <definedName name="ъъъъъъъъъ">#REF!</definedName>
    <definedName name="ЫВGGGGGGGGGGGGGGG" localSheetId="2">#REF!</definedName>
    <definedName name="ЫВGGGGGGGGGGGGGGG" localSheetId="1">#REF!</definedName>
    <definedName name="ЫВGGGGGGGGGGGGGGG">#REF!</definedName>
    <definedName name="ЫВGGGGGGGGGGGGGGG_15" localSheetId="2">#REF!</definedName>
    <definedName name="ЫВGGGGGGGGGGGGGGG_15" localSheetId="1">#REF!</definedName>
    <definedName name="ЫВGGGGGGGGGGGGGGG_15">#REF!</definedName>
    <definedName name="ЫВGGGGGGGGGGGGGGG_16" localSheetId="2">#REF!</definedName>
    <definedName name="ЫВGGGGGGGGGGGGGGG_16" localSheetId="1">#REF!</definedName>
    <definedName name="ЫВGGGGGGGGGGGGGGG_16">#REF!</definedName>
    <definedName name="ЫВGGGGGGGGGGGGGGG_17" localSheetId="2">#REF!</definedName>
    <definedName name="ЫВGGGGGGGGGGGGGGG_17" localSheetId="1">#REF!</definedName>
    <definedName name="ЫВGGGGGGGGGGGGGGG_17">#REF!</definedName>
    <definedName name="ЫВGGGGGGGGGGGGGGG_18" localSheetId="2">#REF!</definedName>
    <definedName name="ЫВGGGGGGGGGGGGGGG_18" localSheetId="1">#REF!</definedName>
    <definedName name="ЫВGGGGGGGGGGGGGGG_18">#REF!</definedName>
    <definedName name="ЫВGGGGGGGGGGGGGGG_19" localSheetId="2">#REF!</definedName>
    <definedName name="ЫВGGGGGGGGGGGGGGG_19" localSheetId="1">#REF!</definedName>
    <definedName name="ЫВGGGGGGGGGGGGGGG_19">#REF!</definedName>
    <definedName name="ЫВGGGGGGGGGGGGGGG_20" localSheetId="2">#REF!</definedName>
    <definedName name="ЫВGGGGGGGGGGGGGGG_20" localSheetId="1">#REF!</definedName>
    <definedName name="ЫВGGGGGGGGGGGGGGG_20">#REF!</definedName>
    <definedName name="ЫВGGGGGGGGGGGGGGG_3" localSheetId="2">#REF!</definedName>
    <definedName name="ЫВGGGGGGGGGGGGGGG_3" localSheetId="1">#REF!</definedName>
    <definedName name="ЫВGGGGGGGGGGGGGGG_3">#REF!</definedName>
    <definedName name="ЫВGGGGGGGGGGGGGGG_4" localSheetId="2">#REF!</definedName>
    <definedName name="ЫВGGGGGGGGGGGGGGG_4" localSheetId="1">#REF!</definedName>
    <definedName name="ЫВGGGGGGGGGGGGGGG_4">#REF!</definedName>
    <definedName name="ыы">[164]свод!$A$7</definedName>
    <definedName name="ыы333" localSheetId="2">#REF!</definedName>
    <definedName name="ыы333" localSheetId="1">#REF!</definedName>
    <definedName name="ыы333">#REF!</definedName>
    <definedName name="э12" localSheetId="2">#REF!</definedName>
    <definedName name="э12" localSheetId="1">#REF!</definedName>
    <definedName name="э12">#REF!</definedName>
    <definedName name="эк" localSheetId="2">#REF!</definedName>
    <definedName name="эк" localSheetId="1">#REF!</definedName>
    <definedName name="эк">#REF!</definedName>
    <definedName name="эк_15" localSheetId="2">#REF!</definedName>
    <definedName name="эк_15" localSheetId="1">#REF!</definedName>
    <definedName name="эк_15">#REF!</definedName>
    <definedName name="эк_16" localSheetId="2">#REF!</definedName>
    <definedName name="эк_16" localSheetId="1">#REF!</definedName>
    <definedName name="эк_16">#REF!</definedName>
    <definedName name="эк_17" localSheetId="2">#REF!</definedName>
    <definedName name="эк_17" localSheetId="1">#REF!</definedName>
    <definedName name="эк_17">#REF!</definedName>
    <definedName name="эк_18" localSheetId="2">#REF!</definedName>
    <definedName name="эк_18" localSheetId="1">#REF!</definedName>
    <definedName name="эк_18">#REF!</definedName>
    <definedName name="эк_19" localSheetId="2">#REF!</definedName>
    <definedName name="эк_19" localSheetId="1">#REF!</definedName>
    <definedName name="эк_19">#REF!</definedName>
    <definedName name="эк_20" localSheetId="2">#REF!</definedName>
    <definedName name="эк_20" localSheetId="1">#REF!</definedName>
    <definedName name="эк_20">#REF!</definedName>
    <definedName name="эк_3" localSheetId="2">#REF!</definedName>
    <definedName name="эк_3" localSheetId="1">#REF!</definedName>
    <definedName name="эк_3">#REF!</definedName>
    <definedName name="эк_4" localSheetId="2">#REF!</definedName>
    <definedName name="эк_4" localSheetId="1">#REF!</definedName>
    <definedName name="эк_4">#REF!</definedName>
    <definedName name="эк1" localSheetId="2">#REF!</definedName>
    <definedName name="эк1" localSheetId="1">#REF!</definedName>
    <definedName name="эк1">#REF!</definedName>
    <definedName name="эк1_13" localSheetId="2">#REF!</definedName>
    <definedName name="эк1_13" localSheetId="1">#REF!</definedName>
    <definedName name="эк1_13">#REF!</definedName>
    <definedName name="эк1_15" localSheetId="2">#REF!</definedName>
    <definedName name="эк1_15" localSheetId="1">#REF!</definedName>
    <definedName name="эк1_15">#REF!</definedName>
    <definedName name="эк1_17" localSheetId="2">#REF!</definedName>
    <definedName name="эк1_17" localSheetId="1">#REF!</definedName>
    <definedName name="эк1_17">#REF!</definedName>
    <definedName name="эк1_18" localSheetId="2">#REF!</definedName>
    <definedName name="эк1_18" localSheetId="1">#REF!</definedName>
    <definedName name="эк1_18">#REF!</definedName>
    <definedName name="эк1_19" localSheetId="2">#REF!</definedName>
    <definedName name="эк1_19" localSheetId="1">#REF!</definedName>
    <definedName name="эк1_19">#REF!</definedName>
    <definedName name="эк1_20" localSheetId="2">#REF!</definedName>
    <definedName name="эк1_20" localSheetId="1">#REF!</definedName>
    <definedName name="эк1_20">#REF!</definedName>
    <definedName name="эк1_3" localSheetId="2">#REF!</definedName>
    <definedName name="эк1_3" localSheetId="1">#REF!</definedName>
    <definedName name="эк1_3">#REF!</definedName>
    <definedName name="эко" localSheetId="2">#REF!</definedName>
    <definedName name="эко" localSheetId="1">#REF!</definedName>
    <definedName name="эко">#REF!</definedName>
    <definedName name="эко___0" localSheetId="2">#REF!</definedName>
    <definedName name="эко___0" localSheetId="1">#REF!</definedName>
    <definedName name="эко___0">#REF!</definedName>
    <definedName name="эко___0_14" localSheetId="2">#REF!</definedName>
    <definedName name="эко___0_14" localSheetId="1">#REF!</definedName>
    <definedName name="эко___0_14">#REF!</definedName>
    <definedName name="эко___0_15" localSheetId="2">#REF!</definedName>
    <definedName name="эко___0_15" localSheetId="1">#REF!</definedName>
    <definedName name="эко___0_15">#REF!</definedName>
    <definedName name="эко___0_16" localSheetId="2">#REF!</definedName>
    <definedName name="эко___0_16" localSheetId="1">#REF!</definedName>
    <definedName name="эко___0_16">#REF!</definedName>
    <definedName name="эко___0_19" localSheetId="2">#REF!</definedName>
    <definedName name="эко___0_19" localSheetId="1">#REF!</definedName>
    <definedName name="эко___0_19">#REF!</definedName>
    <definedName name="эко___0_4" localSheetId="2">#REF!</definedName>
    <definedName name="эко___0_4" localSheetId="1">#REF!</definedName>
    <definedName name="эко___0_4">#REF!</definedName>
    <definedName name="эко___4" localSheetId="2">#REF!</definedName>
    <definedName name="эко___4" localSheetId="1">#REF!</definedName>
    <definedName name="эко___4">#REF!</definedName>
    <definedName name="эко___4_15" localSheetId="2">#REF!</definedName>
    <definedName name="эко___4_15" localSheetId="1">#REF!</definedName>
    <definedName name="эко___4_15">#REF!</definedName>
    <definedName name="эко___4_16" localSheetId="2">#REF!</definedName>
    <definedName name="эко___4_16" localSheetId="1">#REF!</definedName>
    <definedName name="эко___4_16">#REF!</definedName>
    <definedName name="эко___4_19" localSheetId="2">#REF!</definedName>
    <definedName name="эко___4_19" localSheetId="1">#REF!</definedName>
    <definedName name="эко___4_19">#REF!</definedName>
    <definedName name="эко___4_4" localSheetId="2">#REF!</definedName>
    <definedName name="эко___4_4" localSheetId="1">#REF!</definedName>
    <definedName name="эко___4_4">#REF!</definedName>
    <definedName name="эко___5" localSheetId="2">#REF!</definedName>
    <definedName name="эко___5" localSheetId="1">#REF!</definedName>
    <definedName name="эко___5">#REF!</definedName>
    <definedName name="эко___5_15" localSheetId="2">#REF!</definedName>
    <definedName name="эко___5_15" localSheetId="1">#REF!</definedName>
    <definedName name="эко___5_15">#REF!</definedName>
    <definedName name="эко___5_16" localSheetId="2">#REF!</definedName>
    <definedName name="эко___5_16" localSheetId="1">#REF!</definedName>
    <definedName name="эко___5_16">#REF!</definedName>
    <definedName name="эко___5_19" localSheetId="2">#REF!</definedName>
    <definedName name="эко___5_19" localSheetId="1">#REF!</definedName>
    <definedName name="эко___5_19">#REF!</definedName>
    <definedName name="эко___5_4" localSheetId="2">#REF!</definedName>
    <definedName name="эко___5_4" localSheetId="1">#REF!</definedName>
    <definedName name="эко___5_4">#REF!</definedName>
    <definedName name="эко___6" localSheetId="2">#REF!</definedName>
    <definedName name="эко___6" localSheetId="1">#REF!</definedName>
    <definedName name="эко___6">#REF!</definedName>
    <definedName name="эко___6_15" localSheetId="2">#REF!</definedName>
    <definedName name="эко___6_15" localSheetId="1">#REF!</definedName>
    <definedName name="эко___6_15">#REF!</definedName>
    <definedName name="эко___6_16" localSheetId="2">#REF!</definedName>
    <definedName name="эко___6_16" localSheetId="1">#REF!</definedName>
    <definedName name="эко___6_16">#REF!</definedName>
    <definedName name="эко___6_19" localSheetId="2">#REF!</definedName>
    <definedName name="эко___6_19" localSheetId="1">#REF!</definedName>
    <definedName name="эко___6_19">#REF!</definedName>
    <definedName name="эко___6_4" localSheetId="2">#REF!</definedName>
    <definedName name="эко___6_4" localSheetId="1">#REF!</definedName>
    <definedName name="эко___6_4">#REF!</definedName>
    <definedName name="эко___7" localSheetId="2">#REF!</definedName>
    <definedName name="эко___7" localSheetId="1">#REF!</definedName>
    <definedName name="эко___7">#REF!</definedName>
    <definedName name="эко___7_15" localSheetId="2">#REF!</definedName>
    <definedName name="эко___7_15" localSheetId="1">#REF!</definedName>
    <definedName name="эко___7_15">#REF!</definedName>
    <definedName name="эко___7_16" localSheetId="2">#REF!</definedName>
    <definedName name="эко___7_16" localSheetId="1">#REF!</definedName>
    <definedName name="эко___7_16">#REF!</definedName>
    <definedName name="эко___7_19" localSheetId="2">#REF!</definedName>
    <definedName name="эко___7_19" localSheetId="1">#REF!</definedName>
    <definedName name="эко___7_19">#REF!</definedName>
    <definedName name="эко___7_4" localSheetId="2">#REF!</definedName>
    <definedName name="эко___7_4" localSheetId="1">#REF!</definedName>
    <definedName name="эко___7_4">#REF!</definedName>
    <definedName name="эко___8" localSheetId="2">#REF!</definedName>
    <definedName name="эко___8" localSheetId="1">#REF!</definedName>
    <definedName name="эко___8">#REF!</definedName>
    <definedName name="эко___8_15" localSheetId="2">#REF!</definedName>
    <definedName name="эко___8_15" localSheetId="1">#REF!</definedName>
    <definedName name="эко___8_15">#REF!</definedName>
    <definedName name="эко___8_16" localSheetId="2">#REF!</definedName>
    <definedName name="эко___8_16" localSheetId="1">#REF!</definedName>
    <definedName name="эко___8_16">#REF!</definedName>
    <definedName name="эко___8_19" localSheetId="2">#REF!</definedName>
    <definedName name="эко___8_19" localSheetId="1">#REF!</definedName>
    <definedName name="эко___8_19">#REF!</definedName>
    <definedName name="эко___8_4" localSheetId="2">#REF!</definedName>
    <definedName name="эко___8_4" localSheetId="1">#REF!</definedName>
    <definedName name="эко___8_4">#REF!</definedName>
    <definedName name="эко___9" localSheetId="2">#REF!</definedName>
    <definedName name="эко___9" localSheetId="1">#REF!</definedName>
    <definedName name="эко___9">#REF!</definedName>
    <definedName name="эко___9_15" localSheetId="2">#REF!</definedName>
    <definedName name="эко___9_15" localSheetId="1">#REF!</definedName>
    <definedName name="эко___9_15">#REF!</definedName>
    <definedName name="эко___9_16" localSheetId="2">#REF!</definedName>
    <definedName name="эко___9_16" localSheetId="1">#REF!</definedName>
    <definedName name="эко___9_16">#REF!</definedName>
    <definedName name="эко___9_19" localSheetId="2">#REF!</definedName>
    <definedName name="эко___9_19" localSheetId="1">#REF!</definedName>
    <definedName name="эко___9_19">#REF!</definedName>
    <definedName name="эко___9_4" localSheetId="2">#REF!</definedName>
    <definedName name="эко___9_4" localSheetId="1">#REF!</definedName>
    <definedName name="эко___9_4">#REF!</definedName>
    <definedName name="эко_13" localSheetId="2">#REF!</definedName>
    <definedName name="эко_13" localSheetId="1">#REF!</definedName>
    <definedName name="эко_13">#REF!</definedName>
    <definedName name="эко_14" localSheetId="2">#REF!</definedName>
    <definedName name="эко_14" localSheetId="1">#REF!</definedName>
    <definedName name="эко_14">#REF!</definedName>
    <definedName name="эко_15" localSheetId="2">#REF!</definedName>
    <definedName name="эко_15" localSheetId="1">#REF!</definedName>
    <definedName name="эко_15">#REF!</definedName>
    <definedName name="эко_17" localSheetId="2">#REF!</definedName>
    <definedName name="эко_17" localSheetId="1">#REF!</definedName>
    <definedName name="эко_17">#REF!</definedName>
    <definedName name="эко_18" localSheetId="2">#REF!</definedName>
    <definedName name="эко_18" localSheetId="1">#REF!</definedName>
    <definedName name="эко_18">#REF!</definedName>
    <definedName name="эко_19" localSheetId="2">#REF!</definedName>
    <definedName name="эко_19" localSheetId="1">#REF!</definedName>
    <definedName name="эко_19">#REF!</definedName>
    <definedName name="эко_20" localSheetId="2">#REF!</definedName>
    <definedName name="эко_20" localSheetId="1">#REF!</definedName>
    <definedName name="эко_20">#REF!</definedName>
    <definedName name="эко_3" localSheetId="2">#REF!</definedName>
    <definedName name="эко_3" localSheetId="1">#REF!</definedName>
    <definedName name="эко_3">#REF!</definedName>
    <definedName name="эко_5" localSheetId="2">#REF!</definedName>
    <definedName name="эко_5" localSheetId="1">#REF!</definedName>
    <definedName name="эко_5">#REF!</definedName>
    <definedName name="эко1" localSheetId="2">#REF!</definedName>
    <definedName name="эко1" localSheetId="1">#REF!</definedName>
    <definedName name="эко1">#REF!</definedName>
    <definedName name="эко1_13" localSheetId="2">#REF!</definedName>
    <definedName name="эко1_13" localSheetId="1">#REF!</definedName>
    <definedName name="эко1_13">#REF!</definedName>
    <definedName name="эко1_15" localSheetId="2">#REF!</definedName>
    <definedName name="эко1_15" localSheetId="1">#REF!</definedName>
    <definedName name="эко1_15">#REF!</definedName>
    <definedName name="эко1_16" localSheetId="2">#REF!</definedName>
    <definedName name="эко1_16" localSheetId="1">#REF!</definedName>
    <definedName name="эко1_16">#REF!</definedName>
    <definedName name="эко1_17" localSheetId="2">#REF!</definedName>
    <definedName name="эко1_17" localSheetId="1">#REF!</definedName>
    <definedName name="эко1_17">#REF!</definedName>
    <definedName name="эко1_18" localSheetId="2">#REF!</definedName>
    <definedName name="эко1_18" localSheetId="1">#REF!</definedName>
    <definedName name="эко1_18">#REF!</definedName>
    <definedName name="эко1_19" localSheetId="2">#REF!</definedName>
    <definedName name="эко1_19" localSheetId="1">#REF!</definedName>
    <definedName name="эко1_19">#REF!</definedName>
    <definedName name="эко1_20" localSheetId="2">#REF!</definedName>
    <definedName name="эко1_20" localSheetId="1">#REF!</definedName>
    <definedName name="эко1_20">#REF!</definedName>
    <definedName name="эко1_3" localSheetId="2">#REF!</definedName>
    <definedName name="эко1_3" localSheetId="1">#REF!</definedName>
    <definedName name="эко1_3">#REF!</definedName>
    <definedName name="эко1_4" localSheetId="2">#REF!</definedName>
    <definedName name="эко1_4" localSheetId="1">#REF!</definedName>
    <definedName name="эко1_4">#REF!</definedName>
    <definedName name="экол.1" localSheetId="2">[141]топография!#REF!</definedName>
    <definedName name="экол.1" localSheetId="1">[141]топография!#REF!</definedName>
    <definedName name="экол.1">[141]топография!#REF!</definedName>
    <definedName name="экол.1_13" localSheetId="2">[141]топография!#REF!</definedName>
    <definedName name="экол.1_13" localSheetId="1">[141]топография!#REF!</definedName>
    <definedName name="экол.1_13">[141]топография!#REF!</definedName>
    <definedName name="экол.1_15" localSheetId="2">[141]топография!#REF!</definedName>
    <definedName name="экол.1_15" localSheetId="1">[141]топография!#REF!</definedName>
    <definedName name="экол.1_15">[141]топография!#REF!</definedName>
    <definedName name="экол.1_17" localSheetId="2">[141]топография!#REF!</definedName>
    <definedName name="экол.1_17" localSheetId="1">[141]топография!#REF!</definedName>
    <definedName name="экол.1_17">[141]топография!#REF!</definedName>
    <definedName name="экол.1_18" localSheetId="2">[141]топография!#REF!</definedName>
    <definedName name="экол.1_18" localSheetId="1">[141]топография!#REF!</definedName>
    <definedName name="экол.1_18">[141]топография!#REF!</definedName>
    <definedName name="экол.1_19" localSheetId="2">[141]топография!#REF!</definedName>
    <definedName name="экол.1_19" localSheetId="1">[141]топография!#REF!</definedName>
    <definedName name="экол.1_19">[141]топография!#REF!</definedName>
    <definedName name="экол.1_20" localSheetId="2">[141]топография!#REF!</definedName>
    <definedName name="экол.1_20" localSheetId="1">[141]топография!#REF!</definedName>
    <definedName name="экол.1_20">[141]топография!#REF!</definedName>
    <definedName name="экол.1_3" localSheetId="2">[141]топография!#REF!</definedName>
    <definedName name="экол.1_3" localSheetId="1">[141]топография!#REF!</definedName>
    <definedName name="экол.1_3">[141]топография!#REF!</definedName>
    <definedName name="экол1" localSheetId="2">#REF!</definedName>
    <definedName name="экол1" localSheetId="1">#REF!</definedName>
    <definedName name="экол1">#REF!</definedName>
    <definedName name="экол1_13">"$#ССЫЛ!.$#ССЫЛ!$#ССЫЛ!"</definedName>
    <definedName name="экол1_15" localSheetId="2">#REF!</definedName>
    <definedName name="экол1_15" localSheetId="1">#REF!</definedName>
    <definedName name="экол1_15">#REF!</definedName>
    <definedName name="экол1_17" localSheetId="2">#REF!</definedName>
    <definedName name="экол1_17" localSheetId="1">#REF!</definedName>
    <definedName name="экол1_17">#REF!</definedName>
    <definedName name="экол1_18" localSheetId="2">#REF!</definedName>
    <definedName name="экол1_18" localSheetId="1">#REF!</definedName>
    <definedName name="экол1_18">#REF!</definedName>
    <definedName name="экол1_19" localSheetId="2">#REF!</definedName>
    <definedName name="экол1_19" localSheetId="1">#REF!</definedName>
    <definedName name="экол1_19">#REF!</definedName>
    <definedName name="экол1_20" localSheetId="2">#REF!</definedName>
    <definedName name="экол1_20" localSheetId="1">#REF!</definedName>
    <definedName name="экол1_20">#REF!</definedName>
    <definedName name="экол1_3" localSheetId="2">#REF!</definedName>
    <definedName name="экол1_3" localSheetId="1">#REF!</definedName>
    <definedName name="экол1_3">#REF!</definedName>
    <definedName name="экол2" localSheetId="2">#REF!</definedName>
    <definedName name="экол2" localSheetId="1">#REF!</definedName>
    <definedName name="экол2">#REF!</definedName>
    <definedName name="экол2_13">"$#ССЫЛ!.$#ССЫЛ!$#ССЫЛ!"</definedName>
    <definedName name="экол2_15" localSheetId="2">#REF!</definedName>
    <definedName name="экол2_15" localSheetId="1">#REF!</definedName>
    <definedName name="экол2_15">#REF!</definedName>
    <definedName name="экол2_17" localSheetId="2">#REF!</definedName>
    <definedName name="экол2_17" localSheetId="1">#REF!</definedName>
    <definedName name="экол2_17">#REF!</definedName>
    <definedName name="экол2_18" localSheetId="2">#REF!</definedName>
    <definedName name="экол2_18" localSheetId="1">#REF!</definedName>
    <definedName name="экол2_18">#REF!</definedName>
    <definedName name="экол2_19" localSheetId="2">#REF!</definedName>
    <definedName name="экол2_19" localSheetId="1">#REF!</definedName>
    <definedName name="экол2_19">#REF!</definedName>
    <definedName name="экол2_20" localSheetId="2">#REF!</definedName>
    <definedName name="экол2_20" localSheetId="1">#REF!</definedName>
    <definedName name="экол2_20">#REF!</definedName>
    <definedName name="экол2_3" localSheetId="2">#REF!</definedName>
    <definedName name="экол2_3" localSheetId="1">#REF!</definedName>
    <definedName name="экол2_3">#REF!</definedName>
    <definedName name="эколог" localSheetId="2">#REF!</definedName>
    <definedName name="эколог" localSheetId="1">#REF!</definedName>
    <definedName name="эколог">#REF!</definedName>
    <definedName name="эколог_15" localSheetId="2">#REF!</definedName>
    <definedName name="эколог_15" localSheetId="1">#REF!</definedName>
    <definedName name="эколог_15">#REF!</definedName>
    <definedName name="эколог_16" localSheetId="2">#REF!</definedName>
    <definedName name="эколог_16" localSheetId="1">#REF!</definedName>
    <definedName name="эколог_16">#REF!</definedName>
    <definedName name="эколог_17" localSheetId="2">#REF!</definedName>
    <definedName name="эколог_17" localSheetId="1">#REF!</definedName>
    <definedName name="эколог_17">#REF!</definedName>
    <definedName name="эколог_18" localSheetId="2">#REF!</definedName>
    <definedName name="эколог_18" localSheetId="1">#REF!</definedName>
    <definedName name="эколог_18">#REF!</definedName>
    <definedName name="эколог_19" localSheetId="2">#REF!</definedName>
    <definedName name="эколог_19" localSheetId="1">#REF!</definedName>
    <definedName name="эколог_19">#REF!</definedName>
    <definedName name="эколог_20" localSheetId="2">#REF!</definedName>
    <definedName name="эколог_20" localSheetId="1">#REF!</definedName>
    <definedName name="эколог_20">#REF!</definedName>
    <definedName name="эколог_3" localSheetId="2">#REF!</definedName>
    <definedName name="эколог_3" localSheetId="1">#REF!</definedName>
    <definedName name="эколог_3">#REF!</definedName>
    <definedName name="эколог_4" localSheetId="2">#REF!</definedName>
    <definedName name="эколог_4" localSheetId="1">#REF!</definedName>
    <definedName name="эколог_4">#REF!</definedName>
    <definedName name="экология">NA()</definedName>
    <definedName name="экон" localSheetId="2">#REF!</definedName>
    <definedName name="экон" localSheetId="1">#REF!</definedName>
    <definedName name="экон">#REF!</definedName>
    <definedName name="ЭлеСи">[165]Коэфф1.!$E$7</definedName>
    <definedName name="ЭлеСи_1" localSheetId="2">#REF!</definedName>
    <definedName name="ЭлеСи_1" localSheetId="1">#REF!</definedName>
    <definedName name="ЭлеСи_1">#REF!</definedName>
    <definedName name="ЭлеСи_1_1" localSheetId="2">#REF!</definedName>
    <definedName name="ЭлеСи_1_1" localSheetId="1">#REF!</definedName>
    <definedName name="ЭлеСи_1_1">#REF!</definedName>
    <definedName name="ЭлеСи_1_10" localSheetId="2">#REF!</definedName>
    <definedName name="ЭлеСи_1_10" localSheetId="1">#REF!</definedName>
    <definedName name="ЭлеСи_1_10">#REF!</definedName>
    <definedName name="ЭлеСи_1_13" localSheetId="2">#REF!</definedName>
    <definedName name="ЭлеСи_1_13" localSheetId="1">#REF!</definedName>
    <definedName name="ЭлеСи_1_13">#REF!</definedName>
    <definedName name="ЭлеСи_1_14" localSheetId="2">#REF!</definedName>
    <definedName name="ЭлеСи_1_14" localSheetId="1">#REF!</definedName>
    <definedName name="ЭлеСи_1_14">#REF!</definedName>
    <definedName name="ЭлеСи_1_15" localSheetId="2">#REF!</definedName>
    <definedName name="ЭлеСи_1_15" localSheetId="1">#REF!</definedName>
    <definedName name="ЭлеСи_1_15">#REF!</definedName>
    <definedName name="ЭлеСи_1_16" localSheetId="2">#REF!</definedName>
    <definedName name="ЭлеСи_1_16" localSheetId="1">#REF!</definedName>
    <definedName name="ЭлеСи_1_16">#REF!</definedName>
    <definedName name="ЭлеСи_1_18" localSheetId="2">#REF!</definedName>
    <definedName name="ЭлеСи_1_18" localSheetId="1">#REF!</definedName>
    <definedName name="ЭлеСи_1_18">#REF!</definedName>
    <definedName name="ЭлеСи_1_7" localSheetId="2">#REF!</definedName>
    <definedName name="ЭлеСи_1_7" localSheetId="1">#REF!</definedName>
    <definedName name="ЭлеСи_1_7">#REF!</definedName>
    <definedName name="ЭлеСи_1_8" localSheetId="2">#REF!</definedName>
    <definedName name="ЭлеСи_1_8" localSheetId="1">#REF!</definedName>
    <definedName name="ЭлеСи_1_8">#REF!</definedName>
    <definedName name="ЭлеСи_1_9" localSheetId="2">#REF!</definedName>
    <definedName name="ЭлеСи_1_9" localSheetId="1">#REF!</definedName>
    <definedName name="ЭлеСи_1_9">#REF!</definedName>
    <definedName name="ЭлеСи_15">[165]Коэфф1.!$E$7</definedName>
    <definedName name="ЭлеСи_4">[165]Коэфф1.!$E$7</definedName>
    <definedName name="ЭлеСи_5">[165]Коэфф1.!$E$7</definedName>
    <definedName name="ЭлеСи_6">[165]Коэфф1.!$E$7</definedName>
    <definedName name="ЭЛСИ_Т" localSheetId="2">#REF!</definedName>
    <definedName name="ЭЛСИ_Т" localSheetId="1">#REF!</definedName>
    <definedName name="ЭЛСИ_Т">#REF!</definedName>
    <definedName name="ЭЛСИ_Т_1" localSheetId="2">#REF!</definedName>
    <definedName name="ЭЛСИ_Т_1" localSheetId="1">#REF!</definedName>
    <definedName name="ЭЛСИ_Т_1">#REF!</definedName>
    <definedName name="ЭЛСИ_Т_10" localSheetId="2">#REF!</definedName>
    <definedName name="ЭЛСИ_Т_10" localSheetId="1">#REF!</definedName>
    <definedName name="ЭЛСИ_Т_10">#REF!</definedName>
    <definedName name="ЭЛСИ_Т_13" localSheetId="2">#REF!</definedName>
    <definedName name="ЭЛСИ_Т_13" localSheetId="1">#REF!</definedName>
    <definedName name="ЭЛСИ_Т_13">#REF!</definedName>
    <definedName name="ЭЛСИ_Т_14" localSheetId="2">#REF!</definedName>
    <definedName name="ЭЛСИ_Т_14" localSheetId="1">#REF!</definedName>
    <definedName name="ЭЛСИ_Т_14">#REF!</definedName>
    <definedName name="ЭЛСИ_Т_15" localSheetId="2">#REF!</definedName>
    <definedName name="ЭЛСИ_Т_15" localSheetId="1">#REF!</definedName>
    <definedName name="ЭЛСИ_Т_15">#REF!</definedName>
    <definedName name="ЭЛСИ_Т_16" localSheetId="2">#REF!</definedName>
    <definedName name="ЭЛСИ_Т_16" localSheetId="1">#REF!</definedName>
    <definedName name="ЭЛСИ_Т_16">#REF!</definedName>
    <definedName name="ЭЛСИ_Т_17" localSheetId="2">#REF!</definedName>
    <definedName name="ЭЛСИ_Т_17" localSheetId="1">#REF!</definedName>
    <definedName name="ЭЛСИ_Т_17">#REF!</definedName>
    <definedName name="ЭЛСИ_Т_18" localSheetId="2">#REF!</definedName>
    <definedName name="ЭЛСИ_Т_18" localSheetId="1">#REF!</definedName>
    <definedName name="ЭЛСИ_Т_18">#REF!</definedName>
    <definedName name="ЭЛСИ_Т_19" localSheetId="2">#REF!</definedName>
    <definedName name="ЭЛСИ_Т_19" localSheetId="1">#REF!</definedName>
    <definedName name="ЭЛСИ_Т_19">#REF!</definedName>
    <definedName name="ЭЛСИ_Т_20" localSheetId="2">#REF!</definedName>
    <definedName name="ЭЛСИ_Т_20" localSheetId="1">#REF!</definedName>
    <definedName name="ЭЛСИ_Т_20">#REF!</definedName>
    <definedName name="ЭЛСИ_Т_3" localSheetId="2">#REF!</definedName>
    <definedName name="ЭЛСИ_Т_3" localSheetId="1">#REF!</definedName>
    <definedName name="ЭЛСИ_Т_3">#REF!</definedName>
    <definedName name="ЭЛСИ_Т_4" localSheetId="2">#REF!</definedName>
    <definedName name="ЭЛСИ_Т_4" localSheetId="1">#REF!</definedName>
    <definedName name="ЭЛСИ_Т_4">#REF!</definedName>
    <definedName name="ЭЛСИ_Т_5" localSheetId="2">#REF!</definedName>
    <definedName name="ЭЛСИ_Т_5" localSheetId="1">#REF!</definedName>
    <definedName name="ЭЛСИ_Т_5">#REF!</definedName>
    <definedName name="ЭЛСИ_Т_6" localSheetId="2">#REF!</definedName>
    <definedName name="ЭЛСИ_Т_6" localSheetId="1">#REF!</definedName>
    <definedName name="ЭЛСИ_Т_6">#REF!</definedName>
    <definedName name="ЭЛСИ_Т_7" localSheetId="2">#REF!</definedName>
    <definedName name="ЭЛСИ_Т_7" localSheetId="1">#REF!</definedName>
    <definedName name="ЭЛСИ_Т_7">#REF!</definedName>
    <definedName name="ЭЛСИ_Т_8" localSheetId="2">#REF!</definedName>
    <definedName name="ЭЛСИ_Т_8" localSheetId="1">#REF!</definedName>
    <definedName name="ЭЛСИ_Т_8">#REF!</definedName>
    <definedName name="ЭЛСИ_Т_9" localSheetId="2">#REF!</definedName>
    <definedName name="ЭЛСИ_Т_9" localSheetId="1">#REF!</definedName>
    <definedName name="ЭЛСИ_Т_9">#REF!</definedName>
    <definedName name="ЭПУ">#REF!</definedName>
    <definedName name="ЭПУ_СУ">#REF!</definedName>
    <definedName name="эх000">#REF!</definedName>
    <definedName name="эээ">[164]свод!$A$7</definedName>
    <definedName name="ю123456">#REF!</definedName>
    <definedName name="ююююююююююююю">#REF!</definedName>
    <definedName name="я" localSheetId="2">#REF!</definedName>
    <definedName name="я" localSheetId="1">#REF!</definedName>
    <definedName name="я">#REF!</definedName>
    <definedName name="я123456780">#REF!</definedName>
    <definedName name="ЯЯЯ" localSheetId="2">[64]топография!#REF!</definedName>
    <definedName name="ЯЯЯ" localSheetId="1">[64]топография!#REF!</definedName>
    <definedName name="ЯЯЯ">[64]топография!#REF!</definedName>
    <definedName name="ЯЯЯЯ">#N/A</definedName>
  </definedNames>
  <calcPr calcId="162913" calcMode="autoNoTable"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75" l="1"/>
  <c r="A22" i="154"/>
  <c r="A22" i="153"/>
  <c r="L318" i="153"/>
  <c r="H8" i="6"/>
  <c r="G8" i="6"/>
  <c r="H250" i="154"/>
  <c r="C250" i="154"/>
  <c r="H247" i="154"/>
  <c r="C247" i="154"/>
  <c r="G243" i="154"/>
  <c r="G242" i="154"/>
  <c r="L241" i="154"/>
  <c r="L240" i="154"/>
  <c r="L237" i="154"/>
  <c r="L236" i="154"/>
  <c r="L234" i="154" s="1"/>
  <c r="L230" i="154"/>
  <c r="L229" i="154"/>
  <c r="L225" i="154"/>
  <c r="L222" i="154"/>
  <c r="L210" i="154"/>
  <c r="L209" i="154"/>
  <c r="L205" i="154"/>
  <c r="L194" i="154"/>
  <c r="L193" i="154"/>
  <c r="L192" i="154"/>
  <c r="L187" i="154"/>
  <c r="L186" i="154"/>
  <c r="L184" i="154"/>
  <c r="L182" i="154"/>
  <c r="L181" i="154"/>
  <c r="L180" i="154"/>
  <c r="L179" i="154"/>
  <c r="L178" i="154"/>
  <c r="L177" i="154"/>
  <c r="L175" i="154" s="1"/>
  <c r="L174" i="154"/>
  <c r="L173" i="154"/>
  <c r="L171" i="154"/>
  <c r="L169" i="154" s="1"/>
  <c r="L168" i="154"/>
  <c r="L162" i="154"/>
  <c r="L161" i="154"/>
  <c r="L160" i="154"/>
  <c r="L159" i="154"/>
  <c r="L158" i="154"/>
  <c r="L157" i="154"/>
  <c r="L155" i="154" s="1"/>
  <c r="L154" i="154"/>
  <c r="L153" i="154"/>
  <c r="L151" i="154"/>
  <c r="L149" i="154"/>
  <c r="L148" i="154"/>
  <c r="L146" i="154" s="1"/>
  <c r="L144" i="154" s="1"/>
  <c r="G139" i="154"/>
  <c r="G138" i="154"/>
  <c r="L137" i="154"/>
  <c r="L136" i="154"/>
  <c r="L133" i="154"/>
  <c r="L132" i="154"/>
  <c r="L130" i="154"/>
  <c r="L129" i="154"/>
  <c r="L127" i="154" s="1"/>
  <c r="L123" i="154"/>
  <c r="L122" i="154"/>
  <c r="L118" i="154"/>
  <c r="L115" i="154"/>
  <c r="CC108" i="154"/>
  <c r="CB108" i="154"/>
  <c r="BA108" i="154"/>
  <c r="L107" i="154" s="1"/>
  <c r="AZ108" i="154"/>
  <c r="AW108" i="154"/>
  <c r="AT108" i="154"/>
  <c r="AO108" i="154"/>
  <c r="AE108" i="154"/>
  <c r="AD108" i="154"/>
  <c r="G107" i="154"/>
  <c r="E107" i="154"/>
  <c r="L106" i="154"/>
  <c r="G106" i="154"/>
  <c r="E106" i="154"/>
  <c r="L103" i="154"/>
  <c r="J103" i="154"/>
  <c r="G103" i="154"/>
  <c r="L102" i="154"/>
  <c r="J102" i="154"/>
  <c r="G102" i="154"/>
  <c r="L101" i="154"/>
  <c r="L104" i="154" s="1"/>
  <c r="G101" i="154"/>
  <c r="G100" i="154"/>
  <c r="E100" i="154"/>
  <c r="D100" i="154"/>
  <c r="C100" i="154"/>
  <c r="CC99" i="154"/>
  <c r="CB99" i="154"/>
  <c r="BA99" i="154"/>
  <c r="AZ99" i="154"/>
  <c r="L97" i="154" s="1"/>
  <c r="AW99" i="154"/>
  <c r="AT99" i="154"/>
  <c r="AO99" i="154"/>
  <c r="AE99" i="154"/>
  <c r="AD99" i="154"/>
  <c r="L98" i="154"/>
  <c r="G98" i="154"/>
  <c r="E98" i="154"/>
  <c r="G97" i="154"/>
  <c r="E97" i="154"/>
  <c r="L94" i="154"/>
  <c r="L92" i="154" s="1"/>
  <c r="J94" i="154"/>
  <c r="G94" i="154"/>
  <c r="L93" i="154"/>
  <c r="J93" i="154"/>
  <c r="G93" i="154"/>
  <c r="G92" i="154"/>
  <c r="G91" i="154"/>
  <c r="E91" i="154"/>
  <c r="D91" i="154"/>
  <c r="C91" i="154"/>
  <c r="CC90" i="154"/>
  <c r="CB90" i="154"/>
  <c r="BA90" i="154"/>
  <c r="L89" i="154" s="1"/>
  <c r="AZ90" i="154"/>
  <c r="AW90" i="154"/>
  <c r="AT90" i="154"/>
  <c r="AO90" i="154"/>
  <c r="AE90" i="154"/>
  <c r="AD90" i="154"/>
  <c r="G89" i="154"/>
  <c r="E89" i="154"/>
  <c r="L88" i="154"/>
  <c r="G88" i="154"/>
  <c r="E88" i="154"/>
  <c r="L85" i="154"/>
  <c r="L83" i="154" s="1"/>
  <c r="J85" i="154"/>
  <c r="G85" i="154"/>
  <c r="L84" i="154"/>
  <c r="J84" i="154"/>
  <c r="G84" i="154"/>
  <c r="G83" i="154"/>
  <c r="G82" i="154"/>
  <c r="E82" i="154"/>
  <c r="D82" i="154"/>
  <c r="C82" i="154"/>
  <c r="CC81" i="154"/>
  <c r="CB81" i="154"/>
  <c r="BA81" i="154"/>
  <c r="AZ81" i="154"/>
  <c r="L79" i="154" s="1"/>
  <c r="AW81" i="154"/>
  <c r="AT81" i="154"/>
  <c r="AO81" i="154"/>
  <c r="AE81" i="154"/>
  <c r="AD81" i="154"/>
  <c r="L80" i="154"/>
  <c r="G80" i="154"/>
  <c r="E80" i="154"/>
  <c r="G79" i="154"/>
  <c r="E79" i="154"/>
  <c r="L76" i="154"/>
  <c r="L74" i="154" s="1"/>
  <c r="J76" i="154"/>
  <c r="G76" i="154"/>
  <c r="L75" i="154"/>
  <c r="J75" i="154"/>
  <c r="G75" i="154"/>
  <c r="G74" i="154"/>
  <c r="C73" i="154"/>
  <c r="G72" i="154"/>
  <c r="E72" i="154"/>
  <c r="D72" i="154"/>
  <c r="C72" i="154"/>
  <c r="CC71" i="154"/>
  <c r="CB71" i="154"/>
  <c r="BA71" i="154"/>
  <c r="L70" i="154" s="1"/>
  <c r="AZ71" i="154"/>
  <c r="AW71" i="154"/>
  <c r="AT71" i="154"/>
  <c r="AO71" i="154"/>
  <c r="AE71" i="154"/>
  <c r="AD71" i="154"/>
  <c r="G70" i="154"/>
  <c r="E70" i="154"/>
  <c r="L69" i="154"/>
  <c r="G69" i="154"/>
  <c r="E69" i="154"/>
  <c r="L66" i="154"/>
  <c r="J66" i="154"/>
  <c r="G66" i="154"/>
  <c r="L65" i="154"/>
  <c r="L64" i="154" s="1"/>
  <c r="J65" i="154"/>
  <c r="G65" i="154"/>
  <c r="G64" i="154"/>
  <c r="G63" i="154"/>
  <c r="E63" i="154"/>
  <c r="D63" i="154"/>
  <c r="C63" i="154"/>
  <c r="CC62" i="154"/>
  <c r="CB62" i="154"/>
  <c r="BA62" i="154"/>
  <c r="L213" i="154" s="1"/>
  <c r="AZ62" i="154"/>
  <c r="L212" i="154" s="1"/>
  <c r="AW62" i="154"/>
  <c r="L208" i="154" s="1"/>
  <c r="L206" i="154" s="1"/>
  <c r="AT62" i="154"/>
  <c r="K40" i="154" s="1"/>
  <c r="AO62" i="154"/>
  <c r="L202" i="154" s="1"/>
  <c r="AE62" i="154"/>
  <c r="AD62" i="154"/>
  <c r="L61" i="154"/>
  <c r="G61" i="154"/>
  <c r="E61" i="154"/>
  <c r="G60" i="154"/>
  <c r="E60" i="154"/>
  <c r="L57" i="154"/>
  <c r="J57" i="154"/>
  <c r="G57" i="154"/>
  <c r="L56" i="154"/>
  <c r="J56" i="154"/>
  <c r="G56" i="154"/>
  <c r="L55" i="154"/>
  <c r="AR62" i="154" s="1"/>
  <c r="G55" i="154"/>
  <c r="G54" i="154"/>
  <c r="E54" i="154"/>
  <c r="D54" i="154"/>
  <c r="C54" i="154"/>
  <c r="C44" i="154"/>
  <c r="C43" i="154"/>
  <c r="K42" i="154"/>
  <c r="C42" i="154"/>
  <c r="K41" i="154"/>
  <c r="C41" i="154"/>
  <c r="C38" i="154" s="1"/>
  <c r="A27" i="154"/>
  <c r="A25" i="154"/>
  <c r="F16" i="154"/>
  <c r="F14" i="154"/>
  <c r="CO6" i="154"/>
  <c r="F6" i="154"/>
  <c r="CO4" i="154"/>
  <c r="F4" i="154"/>
  <c r="A1" i="154"/>
  <c r="H353" i="153"/>
  <c r="C353" i="153"/>
  <c r="H350" i="153"/>
  <c r="C350" i="153"/>
  <c r="G346" i="153"/>
  <c r="G345" i="153"/>
  <c r="L344" i="153"/>
  <c r="L340" i="153"/>
  <c r="L339" i="153"/>
  <c r="L337" i="153" s="1"/>
  <c r="L333" i="153"/>
  <c r="L332" i="153"/>
  <c r="L328" i="153"/>
  <c r="L316" i="153"/>
  <c r="L315" i="153"/>
  <c r="L314" i="153"/>
  <c r="L313" i="153"/>
  <c r="L312" i="153"/>
  <c r="L311" i="153"/>
  <c r="L309" i="153" s="1"/>
  <c r="L308" i="153"/>
  <c r="L307" i="153"/>
  <c r="L305" i="153"/>
  <c r="L303" i="153" s="1"/>
  <c r="L302" i="153"/>
  <c r="L297" i="153"/>
  <c r="L296" i="153"/>
  <c r="L295" i="153"/>
  <c r="L290" i="153"/>
  <c r="L289" i="153"/>
  <c r="L287" i="153" s="1"/>
  <c r="L285" i="153"/>
  <c r="L284" i="153"/>
  <c r="L283" i="153"/>
  <c r="L282" i="153"/>
  <c r="L281" i="153"/>
  <c r="L280" i="153"/>
  <c r="L278" i="153"/>
  <c r="L277" i="153"/>
  <c r="L272" i="153" s="1"/>
  <c r="L276" i="153"/>
  <c r="L274" i="153"/>
  <c r="L271" i="153"/>
  <c r="L269" i="153" s="1"/>
  <c r="L267" i="153" s="1"/>
  <c r="L262" i="153"/>
  <c r="L261" i="153"/>
  <c r="L257" i="153"/>
  <c r="G242" i="153"/>
  <c r="G241" i="153"/>
  <c r="L240" i="153"/>
  <c r="L236" i="153"/>
  <c r="L235" i="153"/>
  <c r="L233" i="153"/>
  <c r="L232" i="153"/>
  <c r="L230" i="153" s="1"/>
  <c r="L226" i="153"/>
  <c r="L225" i="153"/>
  <c r="L221" i="153"/>
  <c r="L218" i="153"/>
  <c r="L215" i="153"/>
  <c r="BA211" i="153"/>
  <c r="AZ211" i="153"/>
  <c r="AX211" i="153"/>
  <c r="AW211" i="153"/>
  <c r="AT211" i="153"/>
  <c r="AR211" i="153"/>
  <c r="AO211" i="153"/>
  <c r="AN211" i="153"/>
  <c r="AE211" i="153"/>
  <c r="AD211" i="153"/>
  <c r="L210" i="153"/>
  <c r="K211" i="153" s="1"/>
  <c r="J210" i="153"/>
  <c r="G210" i="153"/>
  <c r="E210" i="153"/>
  <c r="I211" i="153" s="1"/>
  <c r="D210" i="153"/>
  <c r="C210" i="153"/>
  <c r="B210" i="153"/>
  <c r="BA209" i="153"/>
  <c r="L229" i="153" s="1"/>
  <c r="AZ209" i="153"/>
  <c r="L228" i="153" s="1"/>
  <c r="AX209" i="153"/>
  <c r="L239" i="153" s="1"/>
  <c r="AW209" i="153"/>
  <c r="L224" i="153" s="1"/>
  <c r="L222" i="153" s="1"/>
  <c r="AT209" i="153"/>
  <c r="L220" i="153" s="1"/>
  <c r="L216" i="153" s="1"/>
  <c r="L213" i="153" s="1"/>
  <c r="L237" i="153" s="1"/>
  <c r="AR209" i="153"/>
  <c r="L227" i="153" s="1"/>
  <c r="AO209" i="153"/>
  <c r="AN209" i="153"/>
  <c r="AE209" i="153"/>
  <c r="AD209" i="153"/>
  <c r="K209" i="153"/>
  <c r="I209" i="153" s="1"/>
  <c r="L208" i="153"/>
  <c r="J208" i="153"/>
  <c r="G208" i="153"/>
  <c r="E208" i="153"/>
  <c r="D208" i="153"/>
  <c r="C208" i="153"/>
  <c r="B208" i="153"/>
  <c r="G204" i="153"/>
  <c r="G203" i="153"/>
  <c r="L202" i="153"/>
  <c r="L201" i="153"/>
  <c r="L198" i="153"/>
  <c r="L197" i="153"/>
  <c r="L195" i="153"/>
  <c r="L194" i="153"/>
  <c r="L192" i="153"/>
  <c r="L188" i="153"/>
  <c r="L187" i="153"/>
  <c r="L183" i="153"/>
  <c r="BA173" i="153"/>
  <c r="L191" i="153" s="1"/>
  <c r="AZ173" i="153"/>
  <c r="L190" i="153" s="1"/>
  <c r="AW173" i="153"/>
  <c r="L186" i="153" s="1"/>
  <c r="L184" i="153" s="1"/>
  <c r="AE173" i="153"/>
  <c r="AD173" i="153"/>
  <c r="G172" i="153"/>
  <c r="E172" i="153"/>
  <c r="L171" i="153"/>
  <c r="G171" i="153"/>
  <c r="E171" i="153"/>
  <c r="G168" i="153"/>
  <c r="E168" i="153"/>
  <c r="D168" i="153"/>
  <c r="C168" i="153"/>
  <c r="B168" i="153"/>
  <c r="G167" i="153"/>
  <c r="E167" i="153"/>
  <c r="D167" i="153"/>
  <c r="C167" i="153"/>
  <c r="B167" i="153"/>
  <c r="G166" i="153"/>
  <c r="E166" i="153"/>
  <c r="D166" i="153"/>
  <c r="C166" i="153"/>
  <c r="B166" i="153"/>
  <c r="L165" i="153"/>
  <c r="J165" i="153"/>
  <c r="F165" i="153"/>
  <c r="E165" i="153"/>
  <c r="G165" i="153" s="1"/>
  <c r="L164" i="153"/>
  <c r="J164" i="153"/>
  <c r="G164" i="153"/>
  <c r="F164" i="153"/>
  <c r="L163" i="153"/>
  <c r="J163" i="153"/>
  <c r="F163" i="153"/>
  <c r="E163" i="153"/>
  <c r="G163" i="153" s="1"/>
  <c r="L162" i="153"/>
  <c r="J162" i="153"/>
  <c r="G162" i="153"/>
  <c r="F162" i="153"/>
  <c r="L161" i="153"/>
  <c r="L156" i="153" s="1"/>
  <c r="J161" i="153"/>
  <c r="F161" i="153"/>
  <c r="E161" i="153"/>
  <c r="G161" i="153" s="1"/>
  <c r="L160" i="153"/>
  <c r="J160" i="153"/>
  <c r="I160" i="153"/>
  <c r="H160" i="153"/>
  <c r="G160" i="153"/>
  <c r="F160" i="153"/>
  <c r="L159" i="153"/>
  <c r="J159" i="153"/>
  <c r="I159" i="153"/>
  <c r="H159" i="153"/>
  <c r="G159" i="153"/>
  <c r="F159" i="153"/>
  <c r="L158" i="153"/>
  <c r="J158" i="153"/>
  <c r="F158" i="153"/>
  <c r="E158" i="153"/>
  <c r="G158" i="153" s="1"/>
  <c r="L157" i="153"/>
  <c r="J157" i="153"/>
  <c r="G157" i="153"/>
  <c r="F157" i="153"/>
  <c r="G156" i="153"/>
  <c r="L154" i="153"/>
  <c r="L150" i="153" s="1"/>
  <c r="J154" i="153"/>
  <c r="G154" i="153"/>
  <c r="F154" i="153"/>
  <c r="L153" i="153"/>
  <c r="J153" i="153"/>
  <c r="G153" i="153"/>
  <c r="F153" i="153"/>
  <c r="L152" i="153"/>
  <c r="J152" i="153"/>
  <c r="G152" i="153"/>
  <c r="F152" i="153"/>
  <c r="L151" i="153"/>
  <c r="J151" i="153"/>
  <c r="G151" i="153"/>
  <c r="F151" i="153"/>
  <c r="G150" i="153"/>
  <c r="C149" i="153"/>
  <c r="G147" i="153"/>
  <c r="E147" i="153"/>
  <c r="D147" i="153"/>
  <c r="C147" i="153"/>
  <c r="G143" i="153"/>
  <c r="G142" i="153"/>
  <c r="L141" i="153"/>
  <c r="L140" i="153"/>
  <c r="L137" i="153"/>
  <c r="L136" i="153"/>
  <c r="L134" i="153"/>
  <c r="L133" i="153"/>
  <c r="L131" i="153" s="1"/>
  <c r="L127" i="153"/>
  <c r="L126" i="153"/>
  <c r="L122" i="153"/>
  <c r="BA112" i="153"/>
  <c r="L111" i="153" s="1"/>
  <c r="AZ112" i="153"/>
  <c r="L110" i="153" s="1"/>
  <c r="AT112" i="153"/>
  <c r="AE112" i="153"/>
  <c r="AD112" i="153"/>
  <c r="G111" i="153"/>
  <c r="E111" i="153"/>
  <c r="G110" i="153"/>
  <c r="E110" i="153"/>
  <c r="G107" i="153"/>
  <c r="E107" i="153"/>
  <c r="D107" i="153"/>
  <c r="C107" i="153"/>
  <c r="B107" i="153"/>
  <c r="G106" i="153"/>
  <c r="E106" i="153"/>
  <c r="D106" i="153"/>
  <c r="C106" i="153"/>
  <c r="B106" i="153"/>
  <c r="G105" i="153"/>
  <c r="E105" i="153"/>
  <c r="D105" i="153"/>
  <c r="C105" i="153"/>
  <c r="B105" i="153"/>
  <c r="G104" i="153"/>
  <c r="E104" i="153"/>
  <c r="D104" i="153"/>
  <c r="C104" i="153"/>
  <c r="B104" i="153"/>
  <c r="G103" i="153"/>
  <c r="E103" i="153"/>
  <c r="D103" i="153"/>
  <c r="C103" i="153"/>
  <c r="B103" i="153"/>
  <c r="G102" i="153"/>
  <c r="E102" i="153"/>
  <c r="D102" i="153"/>
  <c r="C102" i="153"/>
  <c r="B102" i="153"/>
  <c r="G101" i="153"/>
  <c r="E101" i="153"/>
  <c r="D101" i="153"/>
  <c r="C101" i="153"/>
  <c r="B101" i="153"/>
  <c r="L100" i="153"/>
  <c r="I100" i="153"/>
  <c r="J100" i="153" s="1"/>
  <c r="H100" i="153"/>
  <c r="G100" i="153"/>
  <c r="L99" i="153"/>
  <c r="J99" i="153"/>
  <c r="I99" i="153"/>
  <c r="H99" i="153"/>
  <c r="G99" i="153"/>
  <c r="L98" i="153"/>
  <c r="I98" i="153"/>
  <c r="H98" i="153"/>
  <c r="J98" i="153" s="1"/>
  <c r="G98" i="153"/>
  <c r="L97" i="153"/>
  <c r="I97" i="153"/>
  <c r="H97" i="153"/>
  <c r="J97" i="153" s="1"/>
  <c r="G97" i="153"/>
  <c r="L96" i="153"/>
  <c r="J96" i="153"/>
  <c r="I96" i="153"/>
  <c r="H96" i="153"/>
  <c r="G96" i="153"/>
  <c r="L95" i="153"/>
  <c r="L94" i="153" s="1"/>
  <c r="AW112" i="153" s="1"/>
  <c r="J95" i="153"/>
  <c r="I95" i="153"/>
  <c r="H95" i="153"/>
  <c r="G95" i="153"/>
  <c r="L93" i="153"/>
  <c r="J93" i="153"/>
  <c r="F93" i="153"/>
  <c r="E93" i="153"/>
  <c r="L92" i="153"/>
  <c r="J92" i="153"/>
  <c r="G92" i="153"/>
  <c r="F92" i="153"/>
  <c r="L91" i="153"/>
  <c r="J91" i="153"/>
  <c r="F91" i="153"/>
  <c r="E91" i="153"/>
  <c r="G91" i="153" s="1"/>
  <c r="L90" i="153"/>
  <c r="I90" i="153"/>
  <c r="H90" i="153"/>
  <c r="J90" i="153" s="1"/>
  <c r="G90" i="153"/>
  <c r="F90" i="153"/>
  <c r="L89" i="153"/>
  <c r="L88" i="153" s="1"/>
  <c r="AO112" i="153" s="1"/>
  <c r="G89" i="153"/>
  <c r="L87" i="153"/>
  <c r="L86" i="153" s="1"/>
  <c r="J87" i="153"/>
  <c r="G87" i="153"/>
  <c r="F87" i="153"/>
  <c r="G86" i="153"/>
  <c r="G84" i="153"/>
  <c r="G93" i="153" s="1"/>
  <c r="E84" i="153"/>
  <c r="D84" i="153"/>
  <c r="C84" i="153"/>
  <c r="BA83" i="153"/>
  <c r="AZ83" i="153"/>
  <c r="AW83" i="153"/>
  <c r="AE83" i="153"/>
  <c r="AD83" i="153"/>
  <c r="L82" i="153"/>
  <c r="G82" i="153"/>
  <c r="E82" i="153"/>
  <c r="L81" i="153"/>
  <c r="G81" i="153"/>
  <c r="E81" i="153"/>
  <c r="L78" i="153"/>
  <c r="J78" i="153"/>
  <c r="F78" i="153"/>
  <c r="E78" i="153"/>
  <c r="G78" i="153" s="1"/>
  <c r="L77" i="153"/>
  <c r="I77" i="153"/>
  <c r="H77" i="153"/>
  <c r="J77" i="153" s="1"/>
  <c r="G77" i="153"/>
  <c r="F77" i="153"/>
  <c r="L76" i="153"/>
  <c r="J76" i="153"/>
  <c r="G76" i="153"/>
  <c r="F76" i="153"/>
  <c r="L75" i="153"/>
  <c r="L74" i="153" s="1"/>
  <c r="AO83" i="153" s="1"/>
  <c r="G75" i="153"/>
  <c r="L73" i="153"/>
  <c r="L72" i="153" s="1"/>
  <c r="J73" i="153"/>
  <c r="G73" i="153"/>
  <c r="F73" i="153"/>
  <c r="G72" i="153"/>
  <c r="G70" i="153"/>
  <c r="E70" i="153"/>
  <c r="D70" i="153"/>
  <c r="C70" i="153"/>
  <c r="BA69" i="153"/>
  <c r="L130" i="153" s="1"/>
  <c r="AZ69" i="153"/>
  <c r="L67" i="153" s="1"/>
  <c r="AW69" i="153"/>
  <c r="L125" i="153" s="1"/>
  <c r="L123" i="153" s="1"/>
  <c r="AE69" i="153"/>
  <c r="AD69" i="153"/>
  <c r="L68" i="153"/>
  <c r="G68" i="153"/>
  <c r="E68" i="153"/>
  <c r="G67" i="153"/>
  <c r="E67" i="153"/>
  <c r="L64" i="153"/>
  <c r="J64" i="153"/>
  <c r="F64" i="153"/>
  <c r="E64" i="153"/>
  <c r="G64" i="153" s="1"/>
  <c r="L63" i="153"/>
  <c r="I63" i="153"/>
  <c r="H63" i="153"/>
  <c r="J63" i="153" s="1"/>
  <c r="G63" i="153"/>
  <c r="F63" i="153"/>
  <c r="L62" i="153"/>
  <c r="J62" i="153"/>
  <c r="G62" i="153"/>
  <c r="F62" i="153"/>
  <c r="L61" i="153"/>
  <c r="L59" i="153" s="1"/>
  <c r="J61" i="153"/>
  <c r="F61" i="153"/>
  <c r="E61" i="153"/>
  <c r="L60" i="153"/>
  <c r="J60" i="153"/>
  <c r="G60" i="153"/>
  <c r="F60" i="153"/>
  <c r="G59" i="153"/>
  <c r="L57" i="153"/>
  <c r="L56" i="153" s="1"/>
  <c r="J57" i="153"/>
  <c r="G57" i="153"/>
  <c r="F57" i="153"/>
  <c r="G56" i="153"/>
  <c r="G54" i="153"/>
  <c r="G61" i="153" s="1"/>
  <c r="E54" i="153"/>
  <c r="D54" i="153"/>
  <c r="C54" i="153"/>
  <c r="C44" i="153"/>
  <c r="C43" i="153"/>
  <c r="K42" i="153"/>
  <c r="C42" i="153"/>
  <c r="K41" i="153"/>
  <c r="C41" i="153"/>
  <c r="C38" i="153" s="1"/>
  <c r="A27" i="153"/>
  <c r="A25" i="153"/>
  <c r="F16" i="153"/>
  <c r="F14" i="153"/>
  <c r="CO6" i="153"/>
  <c r="F6" i="153"/>
  <c r="CO4" i="153"/>
  <c r="F4" i="153"/>
  <c r="A1" i="153"/>
  <c r="AN83" i="153" l="1"/>
  <c r="K83" i="153"/>
  <c r="I83" i="153" s="1"/>
  <c r="AR83" i="153"/>
  <c r="L79" i="153"/>
  <c r="AR69" i="153"/>
  <c r="L59" i="154"/>
  <c r="AR112" i="153"/>
  <c r="L109" i="153" s="1"/>
  <c r="AN112" i="153"/>
  <c r="K112" i="153"/>
  <c r="I112" i="153" s="1"/>
  <c r="L108" i="153"/>
  <c r="L166" i="154"/>
  <c r="L164" i="154" s="1"/>
  <c r="AR173" i="153"/>
  <c r="L67" i="154"/>
  <c r="AR71" i="154"/>
  <c r="L68" i="154" s="1"/>
  <c r="AN71" i="154"/>
  <c r="K71" i="154"/>
  <c r="AT173" i="153"/>
  <c r="L182" i="153" s="1"/>
  <c r="L155" i="153"/>
  <c r="AO173" i="153" s="1"/>
  <c r="L180" i="153" s="1"/>
  <c r="L178" i="153" s="1"/>
  <c r="L300" i="153"/>
  <c r="L58" i="153"/>
  <c r="AO69" i="153" s="1"/>
  <c r="AT69" i="153"/>
  <c r="AN81" i="154"/>
  <c r="K81" i="154"/>
  <c r="AR81" i="154"/>
  <c r="L78" i="154" s="1"/>
  <c r="L77" i="154"/>
  <c r="L86" i="154"/>
  <c r="AR90" i="154"/>
  <c r="L87" i="154" s="1"/>
  <c r="AN90" i="154"/>
  <c r="K90" i="154"/>
  <c r="AN99" i="154"/>
  <c r="K99" i="154"/>
  <c r="AR99" i="154"/>
  <c r="L96" i="154" s="1"/>
  <c r="L95" i="154"/>
  <c r="AT83" i="153"/>
  <c r="L117" i="154"/>
  <c r="L113" i="154" s="1"/>
  <c r="L224" i="154"/>
  <c r="L220" i="154" s="1"/>
  <c r="L121" i="154"/>
  <c r="L119" i="154" s="1"/>
  <c r="L228" i="154"/>
  <c r="L226" i="154" s="1"/>
  <c r="L260" i="153"/>
  <c r="L258" i="153" s="1"/>
  <c r="K108" i="154"/>
  <c r="L331" i="153"/>
  <c r="L329" i="153" s="1"/>
  <c r="L58" i="154"/>
  <c r="L125" i="154"/>
  <c r="AN108" i="154"/>
  <c r="L126" i="154"/>
  <c r="L232" i="154"/>
  <c r="L264" i="153"/>
  <c r="L233" i="154"/>
  <c r="L265" i="153"/>
  <c r="L335" i="153"/>
  <c r="AR108" i="154"/>
  <c r="L105" i="154" s="1"/>
  <c r="L336" i="153"/>
  <c r="L60" i="154"/>
  <c r="K62" i="154" s="1"/>
  <c r="L204" i="154"/>
  <c r="L200" i="154" s="1"/>
  <c r="L129" i="153"/>
  <c r="L343" i="153"/>
  <c r="L172" i="153"/>
  <c r="I62" i="154" l="1"/>
  <c r="BW62" i="154"/>
  <c r="BX62" i="154" s="1"/>
  <c r="BT62" i="154"/>
  <c r="BW90" i="154"/>
  <c r="BX90" i="154" s="1"/>
  <c r="BT90" i="154"/>
  <c r="I90" i="154"/>
  <c r="L219" i="154"/>
  <c r="L217" i="154" s="1"/>
  <c r="L124" i="154"/>
  <c r="L231" i="154"/>
  <c r="I81" i="154"/>
  <c r="BW81" i="154"/>
  <c r="BX81" i="154" s="1"/>
  <c r="BT81" i="154"/>
  <c r="L199" i="154"/>
  <c r="L197" i="154" s="1"/>
  <c r="K40" i="153"/>
  <c r="L121" i="153"/>
  <c r="L327" i="153"/>
  <c r="L256" i="153"/>
  <c r="K39" i="154"/>
  <c r="L119" i="153"/>
  <c r="L117" i="153" s="1"/>
  <c r="L325" i="153"/>
  <c r="L323" i="153" s="1"/>
  <c r="L254" i="153"/>
  <c r="L252" i="153" s="1"/>
  <c r="L211" i="154"/>
  <c r="L298" i="153"/>
  <c r="L292" i="153"/>
  <c r="L341" i="153" s="1"/>
  <c r="L112" i="154"/>
  <c r="L110" i="154" s="1"/>
  <c r="L134" i="154" s="1"/>
  <c r="L251" i="153"/>
  <c r="K39" i="153"/>
  <c r="L128" i="153"/>
  <c r="L66" i="153"/>
  <c r="L334" i="153"/>
  <c r="L263" i="153"/>
  <c r="L116" i="153"/>
  <c r="L322" i="153"/>
  <c r="L65" i="153"/>
  <c r="BW108" i="154"/>
  <c r="BX108" i="154" s="1"/>
  <c r="BT108" i="154"/>
  <c r="I108" i="154"/>
  <c r="BW71" i="154"/>
  <c r="BX71" i="154" s="1"/>
  <c r="BT71" i="154"/>
  <c r="I71" i="154"/>
  <c r="AN69" i="153"/>
  <c r="K69" i="153"/>
  <c r="I69" i="153" s="1"/>
  <c r="AN173" i="153"/>
  <c r="L189" i="153"/>
  <c r="L170" i="153"/>
  <c r="L177" i="153"/>
  <c r="L175" i="153" s="1"/>
  <c r="L199" i="153" s="1"/>
  <c r="AN62" i="154"/>
  <c r="K173" i="153"/>
  <c r="I173" i="153" s="1"/>
  <c r="L169" i="153"/>
  <c r="L80" i="153"/>
  <c r="BW99" i="154"/>
  <c r="BX99" i="154" s="1"/>
  <c r="BT99" i="154"/>
  <c r="I99" i="154"/>
  <c r="L195" i="154" l="1"/>
  <c r="L189" i="154"/>
  <c r="L320" i="153"/>
  <c r="L114" i="153"/>
  <c r="L138" i="153" s="1"/>
  <c r="L249" i="153"/>
  <c r="L247" i="153" s="1"/>
  <c r="L238" i="154" l="1"/>
  <c r="L215" i="154"/>
  <c r="E8" i="6" l="1"/>
  <c r="F8" i="6"/>
  <c r="D18" i="6"/>
  <c r="D17" i="6"/>
  <c r="G7" i="6"/>
  <c r="H8" i="5" l="1"/>
  <c r="D10" i="133" l="1"/>
  <c r="E10" i="133"/>
  <c r="C10" i="133"/>
  <c r="B10" i="133"/>
  <c r="A4" i="5" l="1"/>
  <c r="D45" i="5"/>
  <c r="E39" i="5"/>
  <c r="D39" i="5"/>
  <c r="E37" i="5"/>
  <c r="E40" i="5" s="1"/>
  <c r="C37" i="5"/>
  <c r="C32" i="5"/>
  <c r="C30" i="5"/>
  <c r="A16" i="5"/>
  <c r="A18" i="5" s="1"/>
  <c r="A20" i="5" s="1"/>
  <c r="A22" i="5" s="1"/>
  <c r="A24" i="5" s="1"/>
  <c r="A30" i="5" s="1"/>
  <c r="A32" i="5" s="1"/>
  <c r="A37" i="5" s="1"/>
  <c r="A42" i="5" s="1"/>
  <c r="A43" i="5" s="1"/>
  <c r="C14" i="5"/>
  <c r="B8" i="5"/>
  <c r="C8" i="5"/>
  <c r="D8" i="5" l="1"/>
  <c r="B14" i="5"/>
  <c r="E14" i="5"/>
  <c r="B32" i="5"/>
  <c r="B16" i="5"/>
  <c r="E32" i="5"/>
  <c r="E16" i="5"/>
  <c r="D14" i="5"/>
  <c r="E30" i="5"/>
  <c r="E8" i="5"/>
  <c r="D30" i="5"/>
  <c r="D32" i="5"/>
  <c r="D16" i="5"/>
  <c r="E18" i="5" l="1"/>
  <c r="E19" i="5" s="1"/>
  <c r="D18" i="5"/>
  <c r="E34" i="5"/>
  <c r="E22" i="5" l="1"/>
  <c r="E21" i="5"/>
  <c r="E24" i="5"/>
  <c r="E20" i="5"/>
  <c r="E26" i="5" l="1"/>
  <c r="E27" i="5" s="1"/>
  <c r="E28" i="5" s="1"/>
  <c r="E35" i="5" s="1"/>
  <c r="E41" i="5" s="1"/>
  <c r="E42" i="5" s="1"/>
  <c r="E43" i="5" s="1"/>
  <c r="E15" i="6"/>
  <c r="G6" i="6" l="1"/>
  <c r="E6" i="6" l="1"/>
  <c r="G5" i="6" l="1"/>
  <c r="E14" i="75" l="1"/>
  <c r="F13" i="6" l="1"/>
  <c r="E13" i="6"/>
  <c r="D5" i="6" l="1"/>
  <c r="C13" i="75"/>
  <c r="D13" i="75" l="1"/>
  <c r="A5" i="40" l="1"/>
  <c r="A5" i="133"/>
  <c r="A13" i="133"/>
  <c r="A15" i="133" s="1"/>
  <c r="A16" i="133" s="1"/>
  <c r="A21" i="133" s="1"/>
  <c r="E11" i="133"/>
  <c r="E12" i="133" s="1"/>
  <c r="D11" i="133" l="1"/>
  <c r="E14" i="133"/>
  <c r="E16" i="133"/>
  <c r="F16" i="133" s="1"/>
  <c r="E15" i="133"/>
  <c r="E13" i="133"/>
  <c r="E17" i="133" l="1"/>
  <c r="E18" i="133" s="1"/>
  <c r="E19" i="133" s="1"/>
  <c r="E20" i="133" s="1"/>
  <c r="E21" i="133" s="1"/>
  <c r="E22" i="133" s="1"/>
  <c r="G13" i="6" s="1"/>
  <c r="A18" i="75"/>
  <c r="C15" i="75"/>
  <c r="C14" i="75"/>
  <c r="F18" i="75" l="1"/>
  <c r="H8" i="75" l="1"/>
  <c r="D6" i="75"/>
  <c r="B4" i="75"/>
  <c r="F44" i="75"/>
  <c r="E44" i="75"/>
  <c r="D44" i="75"/>
  <c r="F39" i="75"/>
  <c r="E39" i="75"/>
  <c r="D39" i="75"/>
  <c r="F34" i="75"/>
  <c r="H31" i="75"/>
  <c r="G28" i="75"/>
  <c r="F28" i="75"/>
  <c r="G24" i="75"/>
  <c r="D24" i="75"/>
  <c r="F23" i="75"/>
  <c r="F24" i="75" s="1"/>
  <c r="E23" i="75"/>
  <c r="E24" i="75" s="1"/>
  <c r="C23" i="75"/>
  <c r="G20" i="75"/>
  <c r="F20" i="75"/>
  <c r="A19" i="75"/>
  <c r="F16" i="75"/>
  <c r="E16" i="75"/>
  <c r="F21" i="75" l="1"/>
  <c r="F25" i="75" s="1"/>
  <c r="F35" i="75" s="1"/>
  <c r="F40" i="75" s="1"/>
  <c r="F45" i="75" s="1"/>
  <c r="A27" i="75"/>
  <c r="H19" i="75"/>
  <c r="A23" i="75"/>
  <c r="A30" i="75"/>
  <c r="H23" i="75"/>
  <c r="H24" i="75" s="1"/>
  <c r="A31" i="75" l="1"/>
  <c r="A32" i="75"/>
  <c r="A37" i="75" s="1"/>
  <c r="F47" i="75"/>
  <c r="F48" i="75" s="1"/>
  <c r="F49" i="75" s="1"/>
  <c r="F51" i="75" s="1"/>
  <c r="A33" i="75" l="1"/>
  <c r="A38" i="75" s="1"/>
  <c r="A42" i="75" s="1"/>
  <c r="A43" i="75" s="1"/>
  <c r="A47" i="75" s="1"/>
  <c r="A51" i="75" s="1"/>
  <c r="F52" i="75"/>
  <c r="F53" i="75" s="1"/>
  <c r="D6" i="6" l="1"/>
  <c r="D14" i="75" l="1"/>
  <c r="E14" i="6"/>
  <c r="E16" i="6"/>
  <c r="E18" i="75"/>
  <c r="E32" i="75" s="1"/>
  <c r="G30" i="75"/>
  <c r="G34" i="75" l="1"/>
  <c r="H30" i="75"/>
  <c r="E33" i="75"/>
  <c r="E34" i="75" s="1"/>
  <c r="E20" i="75"/>
  <c r="E21" i="75" s="1"/>
  <c r="E25" i="75" s="1"/>
  <c r="E27" i="75" s="1"/>
  <c r="E28" i="75" s="1"/>
  <c r="E35" i="75" l="1"/>
  <c r="E40" i="75" s="1"/>
  <c r="E45" i="75" s="1"/>
  <c r="E47" i="75" s="1"/>
  <c r="E48" i="75" l="1"/>
  <c r="E49" i="75" s="1"/>
  <c r="E51" i="75" s="1"/>
  <c r="D7" i="6"/>
  <c r="E52" i="75" l="1"/>
  <c r="E53" i="75" s="1"/>
  <c r="G15" i="75"/>
  <c r="H15" i="75" s="1"/>
  <c r="A12" i="4"/>
  <c r="G16" i="75" l="1"/>
  <c r="G21" i="75" s="1"/>
  <c r="G25" i="75" s="1"/>
  <c r="G35" i="75" s="1"/>
  <c r="D8" i="6"/>
  <c r="D15" i="6" s="1"/>
  <c r="D32" i="75" l="1"/>
  <c r="D16" i="6"/>
  <c r="G16" i="6" s="1"/>
  <c r="G15" i="6"/>
  <c r="D33" i="75" l="1"/>
  <c r="H33" i="75" s="1"/>
  <c r="H18" i="75"/>
  <c r="H20" i="75" s="1"/>
  <c r="D20" i="75"/>
  <c r="F12" i="4"/>
  <c r="G11" i="4" l="1"/>
  <c r="F7" i="4" s="1"/>
  <c r="F16" i="4" s="1"/>
  <c r="F17" i="4" l="1"/>
  <c r="F18" i="4" s="1"/>
  <c r="F19" i="4" s="1"/>
  <c r="H181" i="4"/>
  <c r="F20" i="4" l="1"/>
  <c r="G42" i="75" l="1"/>
  <c r="H42" i="75" l="1"/>
  <c r="K4" i="6" l="1"/>
  <c r="H13" i="6" l="1"/>
  <c r="D9" i="6"/>
  <c r="D10" i="6"/>
  <c r="D11" i="6"/>
  <c r="D12" i="6"/>
  <c r="D13" i="6" l="1"/>
  <c r="J13" i="6"/>
  <c r="J8" i="6" s="1"/>
  <c r="D34" i="75" l="1"/>
  <c r="H32" i="75"/>
  <c r="H34" i="75" s="1"/>
  <c r="H14" i="75"/>
  <c r="H16" i="75" s="1"/>
  <c r="H21" i="75" s="1"/>
  <c r="H25" i="75" s="1"/>
  <c r="D16" i="75"/>
  <c r="D21" i="75" s="1"/>
  <c r="D25" i="75" s="1"/>
  <c r="D27" i="75" s="1"/>
  <c r="A3" i="4"/>
  <c r="D28" i="75" l="1"/>
  <c r="D35" i="75" s="1"/>
  <c r="D40" i="75" s="1"/>
  <c r="D45" i="75" s="1"/>
  <c r="D47" i="75" s="1"/>
  <c r="H27" i="75"/>
  <c r="H28" i="75" s="1"/>
  <c r="H35" i="75" s="1"/>
  <c r="D48" i="75" l="1"/>
  <c r="D49" i="75" s="1"/>
  <c r="D14" i="6"/>
  <c r="G14" i="6" s="1"/>
  <c r="D20" i="6" s="1"/>
  <c r="G38" i="75"/>
  <c r="H38" i="75" s="1"/>
  <c r="D51" i="75" l="1"/>
  <c r="D52" i="75" s="1"/>
  <c r="D53" i="75" s="1"/>
  <c r="D19" i="6"/>
  <c r="G21" i="6" s="1"/>
  <c r="G22" i="6" s="1"/>
  <c r="G43" i="75"/>
  <c r="J14" i="6" l="1"/>
  <c r="H43" i="75"/>
  <c r="H44" i="75" s="1"/>
  <c r="G37" i="75" s="1"/>
  <c r="G44" i="75"/>
  <c r="G23" i="6"/>
  <c r="G24" i="6" l="1"/>
  <c r="J15" i="6"/>
  <c r="G39" i="75"/>
  <c r="H37" i="75"/>
  <c r="H39" i="75" l="1"/>
  <c r="H40" i="75" s="1"/>
  <c r="H45" i="75" s="1"/>
  <c r="H47" i="75" s="1"/>
  <c r="H58" i="75" s="1"/>
  <c r="G40" i="75"/>
  <c r="G45" i="75" s="1"/>
  <c r="G47" i="75" s="1"/>
  <c r="G63" i="75" l="1"/>
  <c r="H48" i="75"/>
  <c r="H49" i="75" s="1"/>
  <c r="H59" i="75" s="1"/>
  <c r="A17" i="40"/>
  <c r="G48" i="75"/>
  <c r="G49" i="75" s="1"/>
  <c r="I50" i="75" l="1"/>
  <c r="I51" i="75" s="1"/>
  <c r="G51" i="75"/>
  <c r="G64" i="75"/>
  <c r="G52" i="75" l="1"/>
  <c r="G53" i="75" s="1"/>
  <c r="H51" i="75"/>
  <c r="H52" i="75" s="1"/>
  <c r="H53" i="75" s="1"/>
  <c r="A19" i="40" s="1"/>
  <c r="D58" i="75" l="1"/>
  <c r="D59" i="75" l="1"/>
  <c r="G58" i="75" l="1"/>
  <c r="G59" i="75"/>
</calcChain>
</file>

<file path=xl/sharedStrings.xml><?xml version="1.0" encoding="utf-8"?>
<sst xmlns="http://schemas.openxmlformats.org/spreadsheetml/2006/main" count="1016" uniqueCount="401">
  <si>
    <t>№ п/п</t>
  </si>
  <si>
    <t>Наименование глав, объектов, работ и затрат</t>
  </si>
  <si>
    <t>Строительных работ</t>
  </si>
  <si>
    <t>Монтажных работ</t>
  </si>
  <si>
    <t>Оборудования</t>
  </si>
  <si>
    <t>Прочих затрат</t>
  </si>
  <si>
    <t>ПНР</t>
  </si>
  <si>
    <t>Проектные работы</t>
  </si>
  <si>
    <t>Непредвиденные затраты</t>
  </si>
  <si>
    <t>Итого с непредвиденными</t>
  </si>
  <si>
    <t>а=</t>
  </si>
  <si>
    <t>при двойной КТП К=1, при одинарной К=0,5</t>
  </si>
  <si>
    <t>Итого</t>
  </si>
  <si>
    <t>К=</t>
  </si>
  <si>
    <t>Итого с понижающим коэффициентом без НДС</t>
  </si>
  <si>
    <t>на производство топографической съемки</t>
  </si>
  <si>
    <t>Расчет стоимости</t>
  </si>
  <si>
    <t>по договору</t>
  </si>
  <si>
    <t>без НДС</t>
  </si>
  <si>
    <t>с НДС</t>
  </si>
  <si>
    <t>Всего</t>
  </si>
  <si>
    <t>ИТОГО</t>
  </si>
  <si>
    <t>ПИР</t>
  </si>
  <si>
    <t>Геодезия</t>
  </si>
  <si>
    <t>с НЗ 1,5%</t>
  </si>
  <si>
    <t>ПОЯСНИТЕЛЬНАЯ ЗАПИСКА</t>
  </si>
  <si>
    <t xml:space="preserve">         В сметной документации учтены следующие исходные данные:</t>
  </si>
  <si>
    <t xml:space="preserve">         В сводном сметном расчете прочие работы и затраты определены в следующих размерах:</t>
  </si>
  <si>
    <t>● средства на содержание заказчика на осуществление строительного контроля в размере 2,14% на основании Постановления правительства РФ №468 от 21.06.10г.;</t>
  </si>
  <si>
    <t xml:space="preserve">●  пусконаладочные работы; </t>
  </si>
  <si>
    <t>●  проектные работы.</t>
  </si>
  <si>
    <t>Составил</t>
  </si>
  <si>
    <t>Итого стоимость проекта строительства в базовых ценах января 2000 г.</t>
  </si>
  <si>
    <t>м.п.</t>
  </si>
  <si>
    <t>ВРЩ-0,4 кВ</t>
  </si>
  <si>
    <t xml:space="preserve"> Смету составил:                                                              </t>
  </si>
  <si>
    <t>А.А. Аксенов</t>
  </si>
  <si>
    <t>ООО "ЭМПИН"</t>
  </si>
  <si>
    <t>(наименование стройки, объекта)</t>
  </si>
  <si>
    <t>Составлен в ценах по состоянию на</t>
  </si>
  <si>
    <t>Номера сметных расчетов и смет</t>
  </si>
  <si>
    <t>Сметная стоимость (тыс.руб)</t>
  </si>
  <si>
    <t>Общая сметная стоимость</t>
  </si>
  <si>
    <t>Глава 1. Подготовка территории строительства</t>
  </si>
  <si>
    <t>Итого: по главе 1</t>
  </si>
  <si>
    <t>Глава 2. Основные объекты строительства</t>
  </si>
  <si>
    <t>Итого: по главе 2</t>
  </si>
  <si>
    <t>Итого: по главам 1-2</t>
  </si>
  <si>
    <t>Глава 7. Благоустройство и озеленение территории</t>
  </si>
  <si>
    <t>07-01-01</t>
  </si>
  <si>
    <t>Итого: по главе 7</t>
  </si>
  <si>
    <t>Итого: по главам 1-7</t>
  </si>
  <si>
    <t>Глава 8. Временные здания и сооружения</t>
  </si>
  <si>
    <t>Итого: по главе 8</t>
  </si>
  <si>
    <t>Глава 9. Прочие работы и затраты</t>
  </si>
  <si>
    <t>Итого: по главе 9</t>
  </si>
  <si>
    <t>Итого: по главам 1-9</t>
  </si>
  <si>
    <t>Глава 10. Содержание службы заказчика-застройщика (технического надзора) строящегося предприятия</t>
  </si>
  <si>
    <t>Итого: по главе 10</t>
  </si>
  <si>
    <t>Итого: по главам 1-10</t>
  </si>
  <si>
    <t>Глава 12. Проектные и изыскательские работы</t>
  </si>
  <si>
    <t>Итого: по главе 12</t>
  </si>
  <si>
    <t>Итого: по главам 1-12</t>
  </si>
  <si>
    <t>Итого: Непредвиденные затраты</t>
  </si>
  <si>
    <t>НДС</t>
  </si>
  <si>
    <t>Итого НДС</t>
  </si>
  <si>
    <t>ВСЕГО по сводному сметному расчету с НДС</t>
  </si>
  <si>
    <t>b=</t>
  </si>
  <si>
    <t>Величина натурального показателя проектируемого объекта</t>
  </si>
  <si>
    <t>Постоянные величины базовой цены табл. 3.16</t>
  </si>
  <si>
    <t>Наименование объекта</t>
  </si>
  <si>
    <t>Номер частей, глав, таблиц, процентов, параграфов и пунктовуказаний к разделу Справочника</t>
  </si>
  <si>
    <t>Стоимость, руб</t>
  </si>
  <si>
    <t>Итого в ценах 2021г.</t>
  </si>
  <si>
    <t xml:space="preserve">Воздушные линии напряжением до 1 кВ, длиной от 1 до 5 км
</t>
  </si>
  <si>
    <r>
      <t>С=(a+b*(0,4*X</t>
    </r>
    <r>
      <rPr>
        <sz val="8"/>
        <color theme="1"/>
        <rFont val="Times New Roman"/>
        <family val="1"/>
        <charset val="204"/>
      </rPr>
      <t>min</t>
    </r>
    <r>
      <rPr>
        <sz val="10"/>
        <color theme="1"/>
        <rFont val="Times New Roman"/>
        <family val="1"/>
        <charset val="204"/>
      </rPr>
      <t>+0,6*X</t>
    </r>
    <r>
      <rPr>
        <sz val="8"/>
        <color theme="1"/>
        <rFont val="Times New Roman"/>
        <family val="1"/>
        <charset val="204"/>
      </rPr>
      <t>1/2min</t>
    </r>
    <r>
      <rPr>
        <sz val="10"/>
        <color theme="1"/>
        <rFont val="Times New Roman"/>
        <family val="1"/>
        <charset val="204"/>
      </rPr>
      <t>))*K</t>
    </r>
    <r>
      <rPr>
        <sz val="9"/>
        <color theme="1"/>
        <rFont val="Times New Roman"/>
        <family val="1"/>
        <charset val="204"/>
      </rPr>
      <t>экс</t>
    </r>
    <r>
      <rPr>
        <sz val="10"/>
        <color theme="1"/>
        <rFont val="Times New Roman"/>
        <family val="1"/>
        <charset val="204"/>
      </rPr>
      <t xml:space="preserve">
К</t>
    </r>
    <r>
      <rPr>
        <sz val="8"/>
        <color theme="1"/>
        <rFont val="Times New Roman"/>
        <family val="1"/>
        <charset val="204"/>
      </rPr>
      <t>экс</t>
    </r>
    <r>
      <rPr>
        <sz val="10"/>
        <color theme="1"/>
        <rFont val="Times New Roman"/>
        <family val="1"/>
        <charset val="204"/>
      </rPr>
      <t>=Х</t>
    </r>
    <r>
      <rPr>
        <sz val="8"/>
        <color theme="1"/>
        <rFont val="Times New Roman"/>
        <family val="1"/>
        <charset val="204"/>
      </rPr>
      <t>зад</t>
    </r>
    <r>
      <rPr>
        <sz val="10"/>
        <color theme="1"/>
        <rFont val="Times New Roman"/>
        <family val="1"/>
        <charset val="204"/>
      </rPr>
      <t>/Х</t>
    </r>
    <r>
      <rPr>
        <sz val="8"/>
        <color theme="1"/>
        <rFont val="Times New Roman"/>
        <family val="1"/>
        <charset val="204"/>
      </rPr>
      <t>1,2min</t>
    </r>
  </si>
  <si>
    <t>Проектирование двухцепных воздушных линии электропередачи п.2, табл. 3.17.1</t>
  </si>
  <si>
    <t>k=</t>
  </si>
  <si>
    <t>● накладные расходы - в процентах от оплаты труда рабочих-строителей и механизаторов согласно приказа 421/пр 04.08.20 п. 179.</t>
  </si>
  <si>
    <t xml:space="preserve">Воздушный переход воздушной линией электропередачи через водные преграды, железные дороги и другие инженерные сооружжения напряжением до 1 кВ протяженностью от 10 до 50 м включительно
</t>
  </si>
  <si>
    <t>Постоянные величины базовой цены п.7.1,  табл. 3.18</t>
  </si>
  <si>
    <t>С=a+b*X</t>
  </si>
  <si>
    <t>Итого стоимость проекта строительства в ценах 2021 г.</t>
  </si>
  <si>
    <t>Итого в текущих ценах без НДС, руб.</t>
  </si>
  <si>
    <t>Оборудование</t>
  </si>
  <si>
    <t>01-01-01</t>
  </si>
  <si>
    <t>02-01-01</t>
  </si>
  <si>
    <t>02-01-02</t>
  </si>
  <si>
    <t>Приказом Минстроя РФ от 19.6.2020 № 332/пр</t>
  </si>
  <si>
    <t>09-01-01</t>
  </si>
  <si>
    <t>09-01-02</t>
  </si>
  <si>
    <t>ПНР ВЛ-10 кВ</t>
  </si>
  <si>
    <t>Приказ Минстроя России №325/пр от 25 мая 2021 года, Приложение 1, раздел 2, п. 50</t>
  </si>
  <si>
    <t>Затраты при производстве работ в зимнее время 1,9% (линейные объекты)</t>
  </si>
  <si>
    <t>Приказ Минстроя России №325/пр от 25 мая 2021 года, Приложение 1, раздел 2, п. 51</t>
  </si>
  <si>
    <t>Затраты при производстве работ в зимнее время 2,1% (ТП)</t>
  </si>
  <si>
    <t>Постановление Правительства РФ от 21 июня 2010г. №468</t>
  </si>
  <si>
    <t>Строительный контроль-2,14% от итога гл.1-9</t>
  </si>
  <si>
    <t>Смета №1</t>
  </si>
  <si>
    <t>Смета №2</t>
  </si>
  <si>
    <t>Топосъемка</t>
  </si>
  <si>
    <t>Приказ 421/пр от 04.08.2020г. п.179</t>
  </si>
  <si>
    <t>Резерв средств на непредвиденные работы и затраты - 1,5%</t>
  </si>
  <si>
    <t>Приказ 421/пр от 04.08.2020г. п.180</t>
  </si>
  <si>
    <t>Средства на покрытие затрат по уплате налога на добавленную стоимость</t>
  </si>
  <si>
    <t>Строительные</t>
  </si>
  <si>
    <t>Монтажные</t>
  </si>
  <si>
    <t>ВЗиС</t>
  </si>
  <si>
    <t>ЗУ линейные</t>
  </si>
  <si>
    <t>ЗУ капитальные</t>
  </si>
  <si>
    <t>Итого СМР</t>
  </si>
  <si>
    <t>Временные здания и сооружения 2,5%</t>
  </si>
  <si>
    <t>Смета на проектные работы №1</t>
  </si>
  <si>
    <t>ЛОКАЛЬНАЯ СМЕТА №2</t>
  </si>
  <si>
    <t>№п/п</t>
  </si>
  <si>
    <t>Виды работ, категории сложности</t>
  </si>
  <si>
    <t>Обоснование стоимости</t>
  </si>
  <si>
    <t>Стоимость</t>
  </si>
  <si>
    <t>трасса</t>
  </si>
  <si>
    <t>1. Полевые работы</t>
  </si>
  <si>
    <t>условно 5 коммуникаций</t>
  </si>
  <si>
    <t>Га</t>
  </si>
  <si>
    <t>Незастроенная территория</t>
  </si>
  <si>
    <t>Застроенная территория</t>
  </si>
  <si>
    <t>III</t>
  </si>
  <si>
    <t>Итого со Стоимостью работ по ИГДИ, выполняемых работниками по месту их постоянной работы</t>
  </si>
  <si>
    <t>ПРИКАЗ от 2 декабря 2024 г. N 812/пр табл.1 п.1</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</si>
  <si>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</si>
  <si>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</si>
  <si>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</si>
  <si>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</si>
  <si>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1"/>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</si>
  <si>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</si>
  <si>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</si>
  <si>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</si>
  <si>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</si>
  <si>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</si>
  <si>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Дополнительные затраты на организацию полевых работ</t>
  </si>
  <si>
    <t>НЗ на работы по ИГДИ 2024г.
П. 30, Таб 4, №1</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</si>
  <si>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</si>
  <si>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</si>
  <si>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</si>
  <si>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</si>
  <si>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</si>
  <si>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</si>
  <si>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Итого по разделу 2:</t>
  </si>
  <si>
    <t>Итого по разделу 1 и 2:</t>
  </si>
  <si>
    <t>3. Документация</t>
  </si>
  <si>
    <t>Составление технического отчёта по результатам выполнения работ по ИГДИ</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</si>
  <si>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</si>
  <si>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</si>
  <si>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</si>
  <si>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</si>
  <si>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Проверил</t>
  </si>
  <si>
    <t>Приказ ПАО Россети МР №612 от 01.07.2025г</t>
  </si>
  <si>
    <t>Содержание службы заказчика-застройщика - 3,93% от итога гл. 1-9+гл.12</t>
  </si>
  <si>
    <t xml:space="preserve">●  средства на содержание службы заказчика-застройщика в размере 3,93% на основании приказа №612 от 01.07.2025г.; </t>
  </si>
  <si>
    <t>ЛОКАЛЬНЫЙ СМЕТНЫЙ РАСЧЕТ № 01-01-01</t>
  </si>
  <si>
    <t>на вынос в натуру осей трассы</t>
  </si>
  <si>
    <t>длина трассы</t>
  </si>
  <si>
    <r>
      <t xml:space="preserve">Дополнительные затраты на неизбежные перерывы (ЦАМ, МАД, РЖД, ЛЭП </t>
    </r>
    <r>
      <rPr>
        <sz val="12"/>
        <rFont val="Calibri"/>
        <family val="2"/>
        <charset val="204"/>
      </rPr>
      <t>≥ 6кВ, и т.п.)</t>
    </r>
  </si>
  <si>
    <t>13,2% от полевых</t>
  </si>
  <si>
    <t>30,7% от полевых</t>
  </si>
  <si>
    <t>Вынос трассы</t>
  </si>
  <si>
    <t>СМР ВЛ-0,4 кВ</t>
  </si>
  <si>
    <t>ПНР ВЛ-0,4 кВ</t>
  </si>
  <si>
    <t>Демонтажные работы</t>
  </si>
  <si>
    <t>НЗ на работы по ИГДИ 2024г.
П. 109, Таб 46, п.1</t>
  </si>
  <si>
    <t>Расчистка трассы</t>
  </si>
  <si>
    <t>2025.12</t>
  </si>
  <si>
    <t>Реконструкция ВЛИ-0,38 кВ от ТП-6/0,4 кВ №120 от опоры №18 до опоры мт. 4 ф. 3. 1, ПС №40 "Лобня", в т. ч. ПИР, МО, Мытищинский р-н, г. Долгопрудный, мкр. Шереметьевский, СНТ "Горняк", уч. 81</t>
  </si>
  <si>
    <t>М126888-339545</t>
  </si>
  <si>
    <t>Итого общая стоиомость проекта строительства в текущих ценах на 4 кв.2025 г. к уровню цен по состоянию на 01.01.2021, согласно письму Минстроя России № 71782-ИФ/09 от 21.11.2025</t>
  </si>
  <si>
    <t>Коэффициент инфляции на 4 квартал 2025 года письмом Минстроя России № 71782-ИФ/09 от 21.11.2025</t>
  </si>
  <si>
    <t>Наименование программного продукта</t>
  </si>
  <si>
    <t>Наименование редакции сметных нормативов</t>
  </si>
  <si>
    <t>Реквизиты приказа Минстроя России об утверждении дополнений и изменений к сметным нормативам</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</si>
  <si>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N 326/пр </t>
  </si>
  <si>
    <t>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N 1452</t>
  </si>
  <si>
    <t>Обоснование принятых текущих цен на строительные ресурсы</t>
  </si>
  <si>
    <t>ФГИС ЦС, конъюнктурный анализ</t>
  </si>
  <si>
    <t>Наименование субъекта Российской Федерации</t>
  </si>
  <si>
    <t>Наименование зоны субъекта Российской Федерации</t>
  </si>
  <si>
    <t>(наименование стройки)</t>
  </si>
  <si>
    <t>(наименование объекта капитального строительства)</t>
  </si>
  <si>
    <t>(наименование работ и затрат)</t>
  </si>
  <si>
    <t>Составлен</t>
  </si>
  <si>
    <t>Ресурсно-индексным</t>
  </si>
  <si>
    <t>методом</t>
  </si>
  <si>
    <t>Основание</t>
  </si>
  <si>
    <t>(проектная и (или) иная техническая документация)</t>
  </si>
  <si>
    <t>Составлен(а) в текущем уровне цен на декабрь 2025 года</t>
  </si>
  <si>
    <t>Сметная стоимость</t>
  </si>
  <si>
    <t>тыс. руб.</t>
  </si>
  <si>
    <t>Средства на оплату труда рабочих</t>
  </si>
  <si>
    <t>в том числе:</t>
  </si>
  <si>
    <t>Средства на оплату труда машинистов</t>
  </si>
  <si>
    <t>строительных работ</t>
  </si>
  <si>
    <t xml:space="preserve">Нормативные затраты труда рабочих </t>
  </si>
  <si>
    <t>чел.-ч.</t>
  </si>
  <si>
    <t xml:space="preserve">монтажных работ    </t>
  </si>
  <si>
    <t xml:space="preserve">Нормативные затраты труда машинистов </t>
  </si>
  <si>
    <t xml:space="preserve">оборудования         </t>
  </si>
  <si>
    <t xml:space="preserve">прочих затрат       </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</si>
  <si>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</si>
  <si>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</si>
  <si>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</si>
  <si>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</si>
  <si>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</si>
  <si>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</si>
  <si>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</si>
  <si>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</si>
  <si>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</si>
  <si>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</si>
  <si>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</si>
  <si>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</si>
  <si>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Раздел №1. Строительные работы</t>
  </si>
  <si>
    <t>1</t>
  </si>
  <si>
    <t>ГЭСН 33-04-016-02</t>
  </si>
  <si>
    <t>ОТ (ЗТ)</t>
  </si>
  <si>
    <t>1-100-25</t>
  </si>
  <si>
    <t>Средний разряд работы 2,5</t>
  </si>
  <si>
    <t>ЭМ</t>
  </si>
  <si>
    <t>ОТм(ЗТм)</t>
  </si>
  <si>
    <t>91.05.05-015</t>
  </si>
  <si>
    <t>Краны на автомобильном ходу, грузоподъемность 16 т</t>
  </si>
  <si>
    <t>маш.-ч</t>
  </si>
  <si>
    <t>4-100-060</t>
  </si>
  <si>
    <t>ОТм(ЗТм) Средний разряд машинистов 6</t>
  </si>
  <si>
    <t>91.15.01-001</t>
  </si>
  <si>
    <t>Прицепы тракторные, грузоподъемность до 2 т</t>
  </si>
  <si>
    <t>91.15.03-014</t>
  </si>
  <si>
    <t>Тракторы на пневмоколесном ходу, мощность 59 кВт (80 л.с.)</t>
  </si>
  <si>
    <t>4-100-040</t>
  </si>
  <si>
    <t>ОТм(ЗТм) Средний разряд машинистов 4</t>
  </si>
  <si>
    <t>Итого прямые затраты</t>
  </si>
  <si>
    <t>ФОТ</t>
  </si>
  <si>
    <t>Пр/812-027.0-1</t>
  </si>
  <si>
    <t>НР Линии электропередачи</t>
  </si>
  <si>
    <t>%</t>
  </si>
  <si>
    <t>Пр/774-027.0</t>
  </si>
  <si>
    <t>СП Линии электропередачи</t>
  </si>
  <si>
    <t>Всего по позиции</t>
  </si>
  <si>
    <t>=</t>
  </si>
  <si>
    <t>2</t>
  </si>
  <si>
    <t>ГЭСН 33-04-016-05</t>
  </si>
  <si>
    <t>3</t>
  </si>
  <si>
    <t>4</t>
  </si>
  <si>
    <t>ГЭСН 33-04-003-01</t>
  </si>
  <si>
    <t>1-100-33</t>
  </si>
  <si>
    <t>Средний разряд работы 3,3</t>
  </si>
  <si>
    <t>91.04.01-031</t>
  </si>
  <si>
    <t>Машины бурильно-крановые на автомобильном ходу, диаметр бурения до 800 мм, глубина бурения до 5 м</t>
  </si>
  <si>
    <t>4-100-050</t>
  </si>
  <si>
    <t>ОТм(ЗТм) Средний разряд машинистов 5</t>
  </si>
  <si>
    <t>91.14.02-001</t>
  </si>
  <si>
    <t>Автомобили бортовые, грузоподъемность до 5 т</t>
  </si>
  <si>
    <t>М</t>
  </si>
  <si>
    <t>01.3.01.06-0038</t>
  </si>
  <si>
    <t>Смазка защитная электросетевая</t>
  </si>
  <si>
    <t>кг</t>
  </si>
  <si>
    <t>01.3.01.06-0051</t>
  </si>
  <si>
    <t>Смазка солидол жировой Ж</t>
  </si>
  <si>
    <t>01.7.20.08-0051</t>
  </si>
  <si>
    <t>Ветошь хлопчатобумажная цветная</t>
  </si>
  <si>
    <t>14.4.02.04-0182</t>
  </si>
  <si>
    <t>Краска масляная МА-15, цветная</t>
  </si>
  <si>
    <t>т</t>
  </si>
  <si>
    <t>14.4.03.03-0102</t>
  </si>
  <si>
    <t>Лак битумный БТ-577</t>
  </si>
  <si>
    <t>20.2.02.04-0006</t>
  </si>
  <si>
    <t>Колпачки полиэтиленовые К-6</t>
  </si>
  <si>
    <t>100 ШТ</t>
  </si>
  <si>
    <t>5</t>
  </si>
  <si>
    <t>Итого прямые затраты по разделу Раздел №1</t>
  </si>
  <si>
    <t>в том числе</t>
  </si>
  <si>
    <t xml:space="preserve">  оплата труда</t>
  </si>
  <si>
    <t xml:space="preserve">  эксплуатация машин и механизмов</t>
  </si>
  <si>
    <t xml:space="preserve">  в том числе</t>
  </si>
  <si>
    <t xml:space="preserve">    в том числе</t>
  </si>
  <si>
    <t xml:space="preserve">  оплата труда машинистов (ОТм)</t>
  </si>
  <si>
    <t xml:space="preserve">    доплаты к оплате труда машинистов</t>
  </si>
  <si>
    <t xml:space="preserve">  материальные ресурсы</t>
  </si>
  <si>
    <t xml:space="preserve">    материальные ресурсы без учета дополнительной перевозки</t>
  </si>
  <si>
    <t xml:space="preserve">    дополнительная перевозка материальных ресурсов</t>
  </si>
  <si>
    <t xml:space="preserve">  перевозка</t>
  </si>
  <si>
    <t>Всего ФОТ (справочно)</t>
  </si>
  <si>
    <t>Всего накладные расходы</t>
  </si>
  <si>
    <t>Всего сметная прибыль</t>
  </si>
  <si>
    <t>Итого оборудование</t>
  </si>
  <si>
    <t xml:space="preserve">  оборудование без учета дополнительной перевозки</t>
  </si>
  <si>
    <t xml:space="preserve">  дополнительная перевозка оборудования</t>
  </si>
  <si>
    <t>Итого прочие затраты</t>
  </si>
  <si>
    <t>Итого хозяйственный инвентарь</t>
  </si>
  <si>
    <t>Итого по разделу</t>
  </si>
  <si>
    <t>Справочно</t>
  </si>
  <si>
    <t xml:space="preserve">  материальные ресурсы, отсутствующие в ФРСН</t>
  </si>
  <si>
    <t xml:space="preserve">  оборудование, отсутствующие в ФРСН</t>
  </si>
  <si>
    <t xml:space="preserve">  затраты труда рабочих</t>
  </si>
  <si>
    <t xml:space="preserve">  затраты труда машинистов</t>
  </si>
  <si>
    <t>Раздел Раздел №2. Монтажные работы</t>
  </si>
  <si>
    <t>6</t>
  </si>
  <si>
    <t>7</t>
  </si>
  <si>
    <t>ГЭСН 33-04-017-01</t>
  </si>
  <si>
    <t>2-100-02</t>
  </si>
  <si>
    <t>Рабочий 2 разряда</t>
  </si>
  <si>
    <t>чел.-ч</t>
  </si>
  <si>
    <t>2-100-03</t>
  </si>
  <si>
    <t>Рабочий 3 разряда</t>
  </si>
  <si>
    <t>2-100-04</t>
  </si>
  <si>
    <t>Рабочий 4 разряда</t>
  </si>
  <si>
    <t>2-100-05</t>
  </si>
  <si>
    <t>Рабочий 5 разряда</t>
  </si>
  <si>
    <t>91.06.03-055</t>
  </si>
  <si>
    <t>Лебедки электрические тяговым усилием 19,62 кН (2 т)</t>
  </si>
  <si>
    <t>91.06.06-011</t>
  </si>
  <si>
    <t>Автогидроподъемники, высота подъема 12 м</t>
  </si>
  <si>
    <t>91.17.04-544</t>
  </si>
  <si>
    <t>Генераторы бензиновые портативные, мощность до 6 кВт</t>
  </si>
  <si>
    <t>Итого прямые затраты по разделу Раздел №2</t>
  </si>
  <si>
    <t>Раздел Раздел №4. Материалы</t>
  </si>
  <si>
    <t>Итого прямые затраты по разделу Раздел №4</t>
  </si>
  <si>
    <t>ИТОГИ ПО СМЕТЕ</t>
  </si>
  <si>
    <t>ВСЕГО строительные работы</t>
  </si>
  <si>
    <t>Всего прямые затраты</t>
  </si>
  <si>
    <t xml:space="preserve">  оплата труда (ОТ)</t>
  </si>
  <si>
    <t>ФОТ (справочно)</t>
  </si>
  <si>
    <t>накладные расходы</t>
  </si>
  <si>
    <t>сметная прибыль</t>
  </si>
  <si>
    <t>ВСЕГО монтажные работы</t>
  </si>
  <si>
    <t>ВСЕГО оборудование</t>
  </si>
  <si>
    <t>ВСЕГО прочие затраты</t>
  </si>
  <si>
    <t xml:space="preserve">   прочие затраты</t>
  </si>
  <si>
    <t xml:space="preserve">   Хозяйственный инвентарь</t>
  </si>
  <si>
    <t>Пусконаладочные работы</t>
  </si>
  <si>
    <t>ВСЕГО по смете</t>
  </si>
  <si>
    <t>Всего оборудование</t>
  </si>
  <si>
    <t>Всего прочие затраты</t>
  </si>
  <si>
    <t xml:space="preserve">Составил   </t>
  </si>
  <si>
    <t>[должность,подпись(инициалы,фамилия)]</t>
  </si>
  <si>
    <t xml:space="preserve">Проверил   </t>
  </si>
  <si>
    <t>Раздел Раздел №1. ПНР</t>
  </si>
  <si>
    <t>ГЭСНп 01-11-024-01</t>
  </si>
  <si>
    <t>2-100-06</t>
  </si>
  <si>
    <t>Рабочий 6 разряда</t>
  </si>
  <si>
    <t>3-200-03</t>
  </si>
  <si>
    <t>Инженер III категории</t>
  </si>
  <si>
    <t>Пр/812-083.0-1</t>
  </si>
  <si>
    <t>НР Пусконаладочные работы</t>
  </si>
  <si>
    <t>Пр/774-083.0</t>
  </si>
  <si>
    <t>СП Пусконаладочные работы</t>
  </si>
  <si>
    <t>ГЭСНп 01-11-028-01</t>
  </si>
  <si>
    <t>ГЭСНп 01-11-011-01</t>
  </si>
  <si>
    <t>ГЭСНп 01-11-010-01</t>
  </si>
  <si>
    <t>ГЭСНп 01-11-013-01</t>
  </si>
  <si>
    <t>ВЛ-0,4 кВ</t>
  </si>
  <si>
    <t>ГЭСНп 01-11-027-01</t>
  </si>
  <si>
    <t>421/пр_2020_прил.10_т.1_п.5_гр.3</t>
  </si>
  <si>
    <t>ЭМ *1,15; ЗТ *1,15; ЗТм *1,15</t>
  </si>
  <si>
    <t>т.57</t>
  </si>
  <si>
    <t>II</t>
  </si>
  <si>
    <t>п.3</t>
  </si>
  <si>
    <t>п.2</t>
  </si>
  <si>
    <t>п.12</t>
  </si>
  <si>
    <t>т.45</t>
  </si>
  <si>
    <t>до 4 включительно</t>
  </si>
  <si>
    <t>п.1</t>
  </si>
  <si>
    <t>от 5 до 12 включительно</t>
  </si>
  <si>
    <t>т.46</t>
  </si>
  <si>
    <t>до 6 включительно</t>
  </si>
  <si>
    <t>от 7 до 14 включительно</t>
  </si>
  <si>
    <t>НЗ на работы по ИГДИ 2024г.
П. 19 Таб. 2 п.4</t>
  </si>
  <si>
    <t>НЗ на работы по ИГДИ 2024г.
П. 28, Таб 3, п.1</t>
  </si>
  <si>
    <t>13,2% от полевых (до 250 т.р.)</t>
  </si>
  <si>
    <t>30,7% от полевых (до 250 т.р.)</t>
  </si>
  <si>
    <t>т.47</t>
  </si>
  <si>
    <t>Незастроенная</t>
  </si>
  <si>
    <t>п.5</t>
  </si>
  <si>
    <t>Застроенная</t>
  </si>
  <si>
    <t>п.17</t>
  </si>
  <si>
    <t>п.9</t>
  </si>
  <si>
    <t>п.21</t>
  </si>
  <si>
    <t>т. 51</t>
  </si>
  <si>
    <t>до 3-х Га</t>
  </si>
  <si>
    <t>до 10 включительно</t>
  </si>
  <si>
    <t>п. 1</t>
  </si>
  <si>
    <t>от 10 до 50 включительно</t>
  </si>
  <si>
    <t>п. 2</t>
  </si>
  <si>
    <t>т. 81</t>
  </si>
  <si>
    <t>до 100 т.р.</t>
  </si>
  <si>
    <t>1 отчет</t>
  </si>
  <si>
    <t>до 500 т.р.</t>
  </si>
  <si>
    <t>Программа для ЭВМ «Программа: «Smeta.RU Flash» версия 12»</t>
  </si>
  <si>
    <t xml:space="preserve">   прочие перевозки</t>
  </si>
  <si>
    <t xml:space="preserve">         Сметная стоимость строительных и монтажных работ определена ресурсно-индексным методом с использованием Федеральной сметно-нормативной базы ФСНБ-2022 для объектов Московской области в индексах декабря 2025 г.</t>
  </si>
  <si>
    <t>14</t>
  </si>
  <si>
    <t>16</t>
  </si>
  <si>
    <t>Расчет остатка строительно-монтажных работ по титулу:</t>
  </si>
  <si>
    <t>приложение 2 стр 1</t>
  </si>
  <si>
    <t xml:space="preserve">Заместитель директора по капитальному строительству —   
начальник управления филиала ПАО «Россети Московский регион» - Северные электрические сети </t>
  </si>
  <si>
    <t>______________Д.С. Жук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</si>
</sst>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 _р_._-;\-* #,##0.00\ _р_._-;_-* &quot;-&quot;??\ _р_._-;_-@_-"/>
    <numFmt numFmtId="166" formatCode="0.000"/>
    <numFmt numFmtId="167" formatCode="0.0000"/>
    <numFmt numFmtId="168" formatCode="_-* #,##0.00_р_._-;\-* #,##0.00_р_._-;_-* &quot;-&quot;??_р_._-;_-@_-"/>
    <numFmt numFmtId="169" formatCode="#,##0.000_ ;\-#,##0.000\ "/>
    <numFmt numFmtId="170" formatCode="0.0"/>
    <numFmt numFmtId="171" formatCode="* #,##0.00;* \-#,##0.00;* &quot;-&quot;??;@"/>
    <numFmt numFmtId="172" formatCode="_-* #,##0.000\ _₽_-;\-* #,##0.000\ _₽_-;_-* &quot;-&quot;???\ _₽_-;_-@_-"/>
    <numFmt numFmtId="173" formatCode="#,##0.00;[Red]\-\ #,##0.00"/>
    <numFmt numFmtId="174" formatCode="#,##0.00#####;[Red]\-\ #,##0.00#####"/>
  </numFmts>
  <fonts count="9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sz val="10"/>
      <name val="Arial Cyr"/>
      <charset val="204"/>
    </font>
    <font>
      <sz val="10"/>
      <name val="Arial"/>
      <family val="2"/>
      <charset val="204"/>
    </font>
    <font>
      <sz val="11"/>
      <name val="Calibri"/>
      <family val="2"/>
      <charset val="204"/>
    </font>
    <font>
      <b/>
      <sz val="1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sz val="11"/>
      <color rgb="FFFF0000"/>
      <name val="Times New Roman"/>
      <family val="1"/>
      <charset val="204"/>
    </font>
    <font>
      <b/>
      <sz val="13"/>
      <color theme="1"/>
      <name val="Times New Roman"/>
      <family val="1"/>
      <charset val="204"/>
    </font>
    <font>
      <b/>
      <i/>
      <u/>
      <sz val="10"/>
      <name val="Bookman Old Style"/>
      <family val="1"/>
      <charset val="204"/>
    </font>
    <font>
      <sz val="12"/>
      <color rgb="FFFF0000"/>
      <name val="Times New Roman"/>
      <family val="1"/>
      <charset val="204"/>
    </font>
    <font>
      <sz val="11"/>
      <name val="Times New Roman"/>
      <family val="1"/>
      <charset val="204"/>
    </font>
    <font>
      <sz val="11"/>
      <name val="Calibri"/>
      <family val="2"/>
      <charset val="204"/>
      <scheme val="minor"/>
    </font>
    <font>
      <sz val="12"/>
      <name val="Arial"/>
      <family val="2"/>
      <charset val="204"/>
    </font>
    <font>
      <b/>
      <sz val="14"/>
      <color rgb="FF000000"/>
      <name val="Times New Roman"/>
      <family val="1"/>
      <charset val="204"/>
    </font>
    <font>
      <sz val="10"/>
      <name val="Arial"/>
      <family val="2"/>
      <charset val="204"/>
    </font>
    <font>
      <sz val="11"/>
      <color theme="0" tint="-0.14999847407452621"/>
      <name val="Calibri"/>
      <family val="2"/>
      <charset val="204"/>
      <scheme val="minor"/>
    </font>
    <font>
      <sz val="10"/>
      <name val="Arial"/>
      <family val="2"/>
      <charset val="204"/>
    </font>
    <font>
      <sz val="10"/>
      <name val="Arial"/>
      <family val="2"/>
      <charset val="204"/>
    </font>
    <font>
      <sz val="10"/>
      <name val="Arial"/>
      <family val="2"/>
      <charset val="204"/>
    </font>
    <font>
      <sz val="10"/>
      <name val="Arial"/>
      <family val="2"/>
      <charset val="204"/>
    </font>
    <font>
      <sz val="13"/>
      <color rgb="FF000000"/>
      <name val="Times New Roman"/>
      <family val="1"/>
      <charset val="204"/>
    </font>
    <font>
      <b/>
      <sz val="13"/>
      <name val="Times New Roman"/>
      <family val="1"/>
      <charset val="204"/>
    </font>
    <font>
      <b/>
      <sz val="10"/>
      <name val="Arial"/>
      <family val="2"/>
      <charset val="204"/>
    </font>
    <font>
      <sz val="12"/>
      <color theme="1"/>
      <name val="Calibri"/>
      <family val="2"/>
      <charset val="204"/>
      <scheme val="minor"/>
    </font>
    <font>
      <sz val="10"/>
      <name val="Arial"/>
      <family val="2"/>
      <charset val="204"/>
    </font>
    <font>
      <sz val="11"/>
      <color theme="1"/>
      <name val="Calibri"/>
      <family val="2"/>
      <scheme val="minor"/>
    </font>
    <font>
      <b/>
      <sz val="16"/>
      <color theme="1"/>
      <name val="Calibri"/>
      <family val="2"/>
      <charset val="204"/>
      <scheme val="minor"/>
    </font>
    <font>
      <b/>
      <sz val="12"/>
      <color theme="1"/>
      <name val="Calibri"/>
      <family val="2"/>
      <charset val="204"/>
      <scheme val="minor"/>
    </font>
    <font>
      <b/>
      <i/>
      <sz val="11"/>
      <color theme="1"/>
      <name val="Calibri"/>
      <family val="2"/>
      <charset val="204"/>
      <scheme val="minor"/>
    </font>
    <font>
      <i/>
      <sz val="11"/>
      <color theme="1"/>
      <name val="Calibri"/>
      <family val="2"/>
      <charset val="204"/>
      <scheme val="minor"/>
    </font>
    <font>
      <sz val="10"/>
      <name val="Arial"/>
      <family val="2"/>
      <charset val="204"/>
    </font>
    <font>
      <sz val="10"/>
      <name val="Arial"/>
      <family val="2"/>
      <charset val="204"/>
    </font>
    <font>
      <sz val="9"/>
      <color theme="1"/>
      <name val="Times New Roman"/>
      <family val="1"/>
      <charset val="204"/>
    </font>
    <font>
      <b/>
      <sz val="10"/>
      <color theme="1"/>
      <name val="Times New Roman"/>
      <family val="1"/>
      <charset val="204"/>
    </font>
    <font>
      <sz val="10"/>
      <name val="Arial"/>
      <family val="2"/>
      <charset val="204"/>
    </font>
    <font>
      <sz val="8"/>
      <color theme="1"/>
      <name val="Times New Roman"/>
      <family val="1"/>
      <charset val="204"/>
    </font>
    <font>
      <sz val="10"/>
      <name val="Arial"/>
      <family val="2"/>
      <charset val="204"/>
    </font>
    <font>
      <sz val="10"/>
      <name val="Arial"/>
      <family val="2"/>
      <charset val="204"/>
    </font>
    <font>
      <b/>
      <sz val="11"/>
      <name val="Calibri"/>
      <family val="2"/>
      <charset val="204"/>
      <scheme val="minor"/>
    </font>
    <font>
      <b/>
      <sz val="12"/>
      <name val="Calibri"/>
      <family val="2"/>
      <charset val="204"/>
      <scheme val="minor"/>
    </font>
    <font>
      <b/>
      <sz val="16"/>
      <color rgb="FFFF0000"/>
      <name val="Calibri"/>
      <family val="2"/>
      <charset val="204"/>
      <scheme val="minor"/>
    </font>
    <font>
      <b/>
      <sz val="11"/>
      <color rgb="FFC00000"/>
      <name val="Calibri"/>
      <family val="2"/>
      <charset val="204"/>
      <scheme val="minor"/>
    </font>
    <font>
      <b/>
      <sz val="11"/>
      <color rgb="FFFF0000"/>
      <name val="Calibri"/>
      <family val="2"/>
      <charset val="204"/>
      <scheme val="minor"/>
    </font>
    <font>
      <b/>
      <sz val="11"/>
      <color rgb="FF00B0F0"/>
      <name val="Calibri"/>
      <family val="2"/>
      <charset val="204"/>
      <scheme val="minor"/>
    </font>
    <font>
      <b/>
      <sz val="10"/>
      <color theme="1"/>
      <name val="Calibri"/>
      <family val="2"/>
      <charset val="204"/>
      <scheme val="minor"/>
    </font>
    <font>
      <sz val="10"/>
      <name val="Calibri"/>
      <family val="2"/>
      <charset val="204"/>
      <scheme val="minor"/>
    </font>
    <font>
      <sz val="10"/>
      <name val="Arial"/>
      <family val="2"/>
      <charset val="204"/>
    </font>
    <font>
      <sz val="10"/>
      <name val="Arial"/>
      <family val="2"/>
      <charset val="204"/>
    </font>
    <font>
      <sz val="10"/>
      <name val="Arial"/>
      <family val="2"/>
      <charset val="204"/>
    </font>
    <font>
      <sz val="10"/>
      <name val="Arial"/>
      <family val="2"/>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b/>
      <sz val="12"/>
      <name val="Times New Roman"/>
      <family val="1"/>
      <charset val="204"/>
    </font>
    <font>
      <sz val="10"/>
      <name val="Arial"/>
      <family val="2"/>
      <charset val="204"/>
    </font>
    <font>
      <sz val="12"/>
      <color theme="1"/>
      <name val="Times New Roman"/>
      <family val="1"/>
      <charset val="204"/>
    </font>
    <font>
      <b/>
      <u/>
      <sz val="14"/>
      <name val="Times New Roman"/>
      <family val="1"/>
      <charset val="204"/>
    </font>
    <font>
      <b/>
      <u/>
      <sz val="18"/>
      <color rgb="FFFFFF00"/>
      <name val="Times New Roman"/>
      <family val="1"/>
      <charset val="204"/>
    </font>
    <font>
      <sz val="12"/>
      <name val="Calibri"/>
      <family val="2"/>
      <charset val="204"/>
    </font>
    <font>
      <sz val="9"/>
      <name val="Arial"/>
      <family val="2"/>
      <charset val="204"/>
    </font>
    <font>
      <sz val="10"/>
      <color rgb="FF000000"/>
      <name val="Arial"/>
      <family val="2"/>
      <charset val="204"/>
    </font>
    <font>
      <sz val="10"/>
      <color rgb="FF000000"/>
      <name val="Arial Cyr"/>
      <charset val="204"/>
    </font>
    <font>
      <b/>
      <sz val="12"/>
      <color rgb="FF000000"/>
      <name val="Arial"/>
      <family val="2"/>
      <charset val="204"/>
    </font>
    <font>
      <i/>
      <sz val="9"/>
      <color rgb="FF000000"/>
      <name val="Arial"/>
      <family val="2"/>
      <charset val="204"/>
    </font>
    <font>
      <sz val="11"/>
      <color rgb="FF000000"/>
      <name val="Arial"/>
      <family val="2"/>
      <charset val="204"/>
    </font>
    <font>
      <b/>
      <sz val="11"/>
      <color rgb="FF000000"/>
      <name val="Arial"/>
      <family val="2"/>
      <charset val="204"/>
    </font>
    <font>
      <b/>
      <sz val="14"/>
      <color rgb="FF000000"/>
      <name val="Arial"/>
      <family val="2"/>
      <charset val="204"/>
    </font>
    <font>
      <b/>
      <sz val="10"/>
      <color rgb="FF000000"/>
      <name val="Arial"/>
      <family val="2"/>
      <charset val="204"/>
    </font>
    <font>
      <i/>
      <sz val="10"/>
      <color rgb="FF000000"/>
      <name val="Arial"/>
      <family val="2"/>
      <charset val="204"/>
    </font>
    <font>
      <b/>
      <sz val="13"/>
      <name val="Arial"/>
      <family val="2"/>
      <charset val="204"/>
    </font>
    <font>
      <sz val="11"/>
      <name val="Arial"/>
      <family val="2"/>
      <charset val="204"/>
    </font>
    <font>
      <i/>
      <sz val="11"/>
      <name val="Arial"/>
      <family val="2"/>
      <charset val="204"/>
    </font>
    <font>
      <b/>
      <sz val="11"/>
      <name val="Arial"/>
      <family val="2"/>
      <charset val="204"/>
    </font>
    <font>
      <sz val="9"/>
      <color rgb="FF000000"/>
      <name val="Arial"/>
      <family val="2"/>
      <charset val="204"/>
    </font>
    <font>
      <i/>
      <sz val="10"/>
      <name val="Arial"/>
      <family val="2"/>
      <charset val="204"/>
    </font>
  </fonts>
  <fills count="6">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indexed="10"/>
        <bgColor indexed="64"/>
      </patternFill>
    </fill>
    <fill>
      <patternFill patternType="solid">
        <fgColor theme="8" tint="0.39997558519241921"/>
        <bgColor indexed="64"/>
      </patternFill>
    </fill>
  </fills>
  <borders count="78">
    <border>
      <left/>
      <right/>
      <top/>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rgb="FF000000"/>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auto="1"/>
      </left>
      <right/>
      <top/>
      <bottom/>
      <diagonal/>
    </border>
    <border>
      <left style="thin">
        <color auto="1"/>
      </left>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indexed="64"/>
      </left>
      <right style="thin">
        <color auto="1"/>
      </right>
      <top/>
      <bottom style="thin">
        <color indexed="64"/>
      </bottom>
      <diagonal/>
    </border>
    <border>
      <left style="thin">
        <color auto="1"/>
      </left>
      <right style="thin">
        <color indexed="64"/>
      </right>
      <top style="thin">
        <color indexed="64"/>
      </top>
      <bottom style="thin">
        <color indexed="64"/>
      </bottom>
      <diagonal/>
    </border>
  </borders>
  <cellStyleXfs count="52">
    <xf numFmtId="0" fontId="0" fillId="0" borderId="0"/>
    <xf numFmtId="0" fontId="15" fillId="0" borderId="0"/>
    <xf numFmtId="165" fontId="15" fillId="0" borderId="0" applyFont="0" applyFill="0" applyBorder="0" applyAlignment="0" applyProtection="0"/>
    <xf numFmtId="0" fontId="21" fillId="0" borderId="0"/>
    <xf numFmtId="0" fontId="21" fillId="0" borderId="0"/>
    <xf numFmtId="0" fontId="15" fillId="0" borderId="0"/>
    <xf numFmtId="0" fontId="21" fillId="0" borderId="0"/>
    <xf numFmtId="0" fontId="21" fillId="0" borderId="0"/>
    <xf numFmtId="0" fontId="14" fillId="0" borderId="0"/>
    <xf numFmtId="0" fontId="35" fillId="0" borderId="0"/>
    <xf numFmtId="0" fontId="37" fillId="0" borderId="0"/>
    <xf numFmtId="0" fontId="38" fillId="0" borderId="0"/>
    <xf numFmtId="0" fontId="39" fillId="0" borderId="0"/>
    <xf numFmtId="0" fontId="40" fillId="0" borderId="0"/>
    <xf numFmtId="0" fontId="13" fillId="0" borderId="0"/>
    <xf numFmtId="0" fontId="13" fillId="0" borderId="0"/>
    <xf numFmtId="0" fontId="21" fillId="0" borderId="0"/>
    <xf numFmtId="0" fontId="13" fillId="0" borderId="0"/>
    <xf numFmtId="0" fontId="21" fillId="0" borderId="0" applyNumberFormat="0" applyFont="0" applyFill="0" applyBorder="0" applyAlignment="0" applyProtection="0">
      <alignment vertical="top"/>
    </xf>
    <xf numFmtId="0" fontId="12" fillId="0" borderId="0"/>
    <xf numFmtId="0" fontId="12" fillId="0" borderId="0"/>
    <xf numFmtId="0" fontId="12" fillId="0" borderId="0"/>
    <xf numFmtId="0" fontId="45" fillId="0" borderId="0"/>
    <xf numFmtId="164" fontId="46" fillId="0" borderId="0" applyFont="0" applyFill="0" applyBorder="0" applyAlignment="0" applyProtection="0"/>
    <xf numFmtId="0" fontId="11" fillId="0" borderId="0"/>
    <xf numFmtId="168" fontId="11" fillId="0" borderId="0" applyFont="0" applyFill="0" applyBorder="0" applyAlignment="0" applyProtection="0"/>
    <xf numFmtId="0" fontId="11" fillId="0" borderId="0"/>
    <xf numFmtId="0" fontId="20" fillId="0" borderId="0"/>
    <xf numFmtId="0" fontId="11" fillId="0" borderId="0"/>
    <xf numFmtId="0" fontId="51" fillId="0" borderId="0"/>
    <xf numFmtId="0" fontId="52" fillId="0" borderId="0"/>
    <xf numFmtId="0" fontId="55" fillId="0" borderId="0"/>
    <xf numFmtId="0" fontId="57" fillId="0" borderId="0"/>
    <xf numFmtId="0" fontId="58" fillId="0" borderId="0"/>
    <xf numFmtId="0" fontId="21" fillId="0" borderId="0"/>
    <xf numFmtId="0" fontId="10" fillId="0" borderId="0"/>
    <xf numFmtId="0" fontId="21" fillId="0" borderId="0"/>
    <xf numFmtId="171" fontId="43" fillId="0" borderId="0" applyFont="0" applyFill="0" applyBorder="0" applyAlignment="0" applyProtection="0"/>
    <xf numFmtId="0" fontId="9" fillId="0" borderId="0"/>
    <xf numFmtId="0" fontId="9" fillId="0" borderId="0"/>
    <xf numFmtId="0" fontId="67" fillId="0" borderId="0"/>
    <xf numFmtId="0" fontId="68" fillId="0" borderId="0"/>
    <xf numFmtId="0" fontId="69" fillId="0" borderId="0"/>
    <xf numFmtId="0" fontId="70" fillId="0" borderId="0"/>
    <xf numFmtId="0" fontId="21" fillId="0" borderId="0"/>
    <xf numFmtId="0" fontId="6" fillId="0" borderId="0"/>
    <xf numFmtId="0" fontId="21" fillId="0" borderId="0"/>
    <xf numFmtId="0" fontId="75" fillId="0" borderId="0"/>
    <xf numFmtId="0" fontId="3" fillId="0" borderId="0"/>
    <xf numFmtId="0" fontId="2" fillId="0" borderId="0"/>
    <xf numFmtId="0" fontId="2" fillId="0" borderId="0"/>
    <xf numFmtId="0" fontId="1" fillId="0" borderId="0"/>
  </cellStyleXfs>
  <cellXfs count="557">
    <xf numFmtId="0" fontId="0" fillId="0" borderId="0" xfId="0"/>
    <xf numFmtId="0" fontId="15" fillId="0" borderId="0" xfId="1"/>
    <xf numFmtId="4" fontId="15" fillId="0" borderId="0" xfId="1" applyNumberFormat="1"/>
    <xf numFmtId="0" fontId="17" fillId="0" borderId="0" xfId="3" applyFont="1" applyAlignment="1">
      <alignment vertical="top"/>
    </xf>
    <xf numFmtId="0" fontId="26" fillId="0" borderId="0" xfId="1" applyFont="1"/>
    <xf numFmtId="0" fontId="27" fillId="0" borderId="0" xfId="1" applyFont="1"/>
    <xf numFmtId="0" fontId="29" fillId="2" borderId="0" xfId="4" applyFont="1" applyFill="1" applyAlignment="1">
      <alignment wrapText="1"/>
    </xf>
    <xf numFmtId="0" fontId="36" fillId="0" borderId="0" xfId="1" applyFont="1"/>
    <xf numFmtId="0" fontId="40" fillId="0" borderId="0" xfId="13"/>
    <xf numFmtId="0" fontId="21" fillId="0" borderId="0" xfId="6" applyAlignment="1">
      <alignment horizontal="justify"/>
    </xf>
    <xf numFmtId="0" fontId="19" fillId="0" borderId="0" xfId="13" applyFont="1" applyAlignment="1">
      <alignment horizontal="left" wrapText="1"/>
    </xf>
    <xf numFmtId="49" fontId="42" fillId="0" borderId="0" xfId="6" applyNumberFormat="1" applyFont="1"/>
    <xf numFmtId="0" fontId="43" fillId="0" borderId="0" xfId="6" applyFont="1"/>
    <xf numFmtId="0" fontId="43" fillId="0" borderId="1" xfId="6" applyFont="1" applyBorder="1"/>
    <xf numFmtId="0" fontId="42" fillId="0" borderId="0" xfId="6" applyFont="1"/>
    <xf numFmtId="0" fontId="12" fillId="0" borderId="0" xfId="20"/>
    <xf numFmtId="0" fontId="24" fillId="0" borderId="34" xfId="0" applyFont="1" applyBorder="1" applyAlignment="1">
      <alignment horizontal="right"/>
    </xf>
    <xf numFmtId="0" fontId="24" fillId="0" borderId="35" xfId="0" applyFont="1" applyBorder="1" applyAlignment="1">
      <alignment horizontal="left" vertical="center"/>
    </xf>
    <xf numFmtId="0" fontId="24" fillId="0" borderId="19" xfId="0" applyFont="1" applyBorder="1" applyAlignment="1">
      <alignment horizontal="right"/>
    </xf>
    <xf numFmtId="0" fontId="24" fillId="0" borderId="20" xfId="0" applyFont="1" applyBorder="1" applyAlignment="1">
      <alignment horizontal="left"/>
    </xf>
    <xf numFmtId="0" fontId="53" fillId="0" borderId="14" xfId="0" applyFont="1" applyBorder="1" applyAlignment="1">
      <alignment horizontal="left" wrapText="1"/>
    </xf>
    <xf numFmtId="0" fontId="17" fillId="0" borderId="19" xfId="3" applyFont="1" applyBorder="1" applyAlignment="1">
      <alignment horizontal="right" vertical="center" wrapText="1"/>
    </xf>
    <xf numFmtId="2" fontId="17" fillId="0" borderId="20" xfId="3" applyNumberFormat="1" applyFont="1" applyBorder="1" applyAlignment="1">
      <alignment horizontal="left" vertical="center" wrapText="1"/>
    </xf>
    <xf numFmtId="164" fontId="54" fillId="0" borderId="18" xfId="23" applyFont="1" applyBorder="1"/>
    <xf numFmtId="164" fontId="54" fillId="0" borderId="25" xfId="23" applyFont="1" applyBorder="1"/>
    <xf numFmtId="0" fontId="26" fillId="0" borderId="0" xfId="0" applyFont="1"/>
    <xf numFmtId="0" fontId="17" fillId="0" borderId="49" xfId="3" applyFont="1" applyBorder="1" applyAlignment="1">
      <alignment horizontal="center" vertical="center"/>
    </xf>
    <xf numFmtId="0" fontId="17" fillId="0" borderId="49" xfId="3" applyFont="1" applyBorder="1" applyAlignment="1">
      <alignment horizontal="center" vertical="center" wrapText="1"/>
    </xf>
    <xf numFmtId="0" fontId="17" fillId="0" borderId="49" xfId="3" applyFont="1" applyBorder="1" applyAlignment="1">
      <alignment horizontal="center" vertical="top"/>
    </xf>
    <xf numFmtId="0" fontId="17" fillId="0" borderId="49" xfId="3" applyFont="1" applyBorder="1" applyAlignment="1">
      <alignment horizontal="center" vertical="top" wrapText="1"/>
    </xf>
    <xf numFmtId="0" fontId="53" fillId="0" borderId="23" xfId="0" applyFont="1" applyBorder="1"/>
    <xf numFmtId="166" fontId="24" fillId="0" borderId="14" xfId="0" applyNumberFormat="1" applyFont="1" applyBorder="1" applyAlignment="1">
      <alignment horizontal="center"/>
    </xf>
    <xf numFmtId="2" fontId="24" fillId="0" borderId="15" xfId="0" applyNumberFormat="1" applyFont="1" applyBorder="1" applyAlignment="1">
      <alignment horizontal="center"/>
    </xf>
    <xf numFmtId="164" fontId="54" fillId="0" borderId="53" xfId="23" applyFont="1" applyBorder="1"/>
    <xf numFmtId="166" fontId="54" fillId="0" borderId="8" xfId="0" applyNumberFormat="1" applyFont="1" applyBorder="1"/>
    <xf numFmtId="0" fontId="24" fillId="0" borderId="34" xfId="0" applyFont="1" applyFill="1" applyBorder="1" applyAlignment="1">
      <alignment horizontal="right"/>
    </xf>
    <xf numFmtId="170" fontId="24" fillId="0" borderId="35" xfId="0" applyNumberFormat="1" applyFont="1" applyFill="1" applyBorder="1" applyAlignment="1">
      <alignment horizontal="left" vertical="center"/>
    </xf>
    <xf numFmtId="0" fontId="24" fillId="0" borderId="19" xfId="0" applyFont="1" applyFill="1" applyBorder="1" applyAlignment="1">
      <alignment horizontal="right"/>
    </xf>
    <xf numFmtId="0" fontId="24" fillId="0" borderId="20" xfId="0" applyFont="1" applyFill="1" applyBorder="1" applyAlignment="1">
      <alignment horizontal="left"/>
    </xf>
    <xf numFmtId="0" fontId="53" fillId="0" borderId="14" xfId="0" applyFont="1" applyFill="1" applyBorder="1" applyAlignment="1">
      <alignment horizontal="left" wrapText="1"/>
    </xf>
    <xf numFmtId="0" fontId="53" fillId="0" borderId="22" xfId="0" applyFont="1" applyFill="1" applyBorder="1"/>
    <xf numFmtId="166" fontId="24" fillId="0" borderId="18" xfId="0" applyNumberFormat="1" applyFont="1" applyBorder="1" applyAlignment="1">
      <alignment horizontal="right"/>
    </xf>
    <xf numFmtId="0" fontId="44" fillId="0" borderId="0" xfId="36" applyFont="1"/>
    <xf numFmtId="0" fontId="21" fillId="0" borderId="0" xfId="36"/>
    <xf numFmtId="0" fontId="33" fillId="0" borderId="0" xfId="36" applyFont="1" applyAlignment="1">
      <alignment vertical="top" wrapText="1"/>
    </xf>
    <xf numFmtId="0" fontId="33" fillId="0" borderId="0" xfId="36" applyFont="1" applyAlignment="1">
      <alignment wrapText="1"/>
    </xf>
    <xf numFmtId="49" fontId="33" fillId="0" borderId="0" xfId="36" applyNumberFormat="1" applyFont="1" applyAlignment="1">
      <alignment horizontal="center"/>
    </xf>
    <xf numFmtId="0" fontId="33" fillId="0" borderId="0" xfId="36" applyFont="1" applyAlignment="1">
      <alignment horizontal="center"/>
    </xf>
    <xf numFmtId="49" fontId="44" fillId="0" borderId="0" xfId="36" applyNumberFormat="1" applyFont="1"/>
    <xf numFmtId="0" fontId="48" fillId="0" borderId="0" xfId="36" applyFont="1"/>
    <xf numFmtId="49" fontId="47" fillId="0" borderId="0" xfId="36" applyNumberFormat="1" applyFont="1" applyAlignment="1">
      <alignment horizontal="center"/>
    </xf>
    <xf numFmtId="0" fontId="47" fillId="0" borderId="0" xfId="36" applyFont="1" applyAlignment="1">
      <alignment horizontal="center"/>
    </xf>
    <xf numFmtId="0" fontId="16" fillId="0" borderId="0" xfId="36" applyFont="1" applyAlignment="1">
      <alignment horizontal="left" vertical="center"/>
    </xf>
    <xf numFmtId="49" fontId="48" fillId="0" borderId="0" xfId="36" applyNumberFormat="1" applyFont="1" applyAlignment="1">
      <alignment horizontal="center"/>
    </xf>
    <xf numFmtId="0" fontId="61" fillId="0" borderId="0" xfId="36" applyFont="1" applyAlignment="1">
      <alignment horizontal="center"/>
    </xf>
    <xf numFmtId="0" fontId="16" fillId="0" borderId="17" xfId="36" applyFont="1" applyBorder="1" applyAlignment="1">
      <alignment horizontal="center" vertical="center"/>
    </xf>
    <xf numFmtId="0" fontId="16" fillId="0" borderId="17" xfId="36" applyFont="1" applyBorder="1" applyAlignment="1">
      <alignment horizontal="center" vertical="center" wrapText="1"/>
    </xf>
    <xf numFmtId="49" fontId="16" fillId="0" borderId="17" xfId="36" applyNumberFormat="1" applyFont="1" applyBorder="1" applyAlignment="1">
      <alignment horizontal="center" vertical="center" wrapText="1"/>
    </xf>
    <xf numFmtId="0" fontId="49" fillId="0" borderId="13" xfId="36" applyFont="1" applyBorder="1" applyAlignment="1">
      <alignment vertical="center" wrapText="1"/>
    </xf>
    <xf numFmtId="0" fontId="32" fillId="0" borderId="22" xfId="36" applyFont="1" applyBorder="1" applyAlignment="1">
      <alignment horizontal="center" vertical="center"/>
    </xf>
    <xf numFmtId="0" fontId="32" fillId="0" borderId="17" xfId="36" applyFont="1" applyBorder="1" applyAlignment="1">
      <alignment horizontal="center" vertical="center"/>
    </xf>
    <xf numFmtId="49" fontId="32" fillId="0" borderId="17" xfId="36" applyNumberFormat="1" applyFont="1" applyBorder="1" applyAlignment="1">
      <alignment horizontal="center" vertical="center"/>
    </xf>
    <xf numFmtId="0" fontId="9" fillId="0" borderId="17" xfId="36" applyFont="1" applyBorder="1" applyAlignment="1">
      <alignment horizontal="justify" vertical="center"/>
    </xf>
    <xf numFmtId="171" fontId="9" fillId="0" borderId="17" xfId="37" applyFont="1" applyFill="1" applyBorder="1" applyAlignment="1">
      <alignment horizontal="center" vertical="center"/>
    </xf>
    <xf numFmtId="171" fontId="16" fillId="0" borderId="17" xfId="37" applyFont="1" applyFill="1" applyBorder="1" applyAlignment="1">
      <alignment horizontal="center" vertical="center"/>
    </xf>
    <xf numFmtId="171" fontId="32" fillId="0" borderId="17" xfId="37" applyFont="1" applyFill="1" applyBorder="1" applyAlignment="1">
      <alignment horizontal="center" vertical="center"/>
    </xf>
    <xf numFmtId="171" fontId="21" fillId="0" borderId="0" xfId="36" applyNumberFormat="1"/>
    <xf numFmtId="171" fontId="50" fillId="0" borderId="17" xfId="37" applyFont="1" applyFill="1" applyBorder="1" applyAlignment="1">
      <alignment horizontal="center" vertical="center"/>
    </xf>
    <xf numFmtId="0" fontId="9" fillId="0" borderId="17" xfId="39" applyFont="1" applyFill="1" applyBorder="1" applyAlignment="1">
      <alignment horizontal="left" vertical="center" wrapText="1"/>
    </xf>
    <xf numFmtId="171" fontId="49" fillId="0" borderId="17" xfId="37" applyFont="1" applyFill="1" applyBorder="1" applyAlignment="1">
      <alignment horizontal="center" vertical="center"/>
    </xf>
    <xf numFmtId="0" fontId="32" fillId="0" borderId="17" xfId="36" applyFont="1" applyBorder="1" applyAlignment="1">
      <alignment horizontal="left" vertical="center" wrapText="1"/>
    </xf>
    <xf numFmtId="0" fontId="49" fillId="0" borderId="13" xfId="36" applyFont="1" applyBorder="1" applyAlignment="1">
      <alignment horizontal="right" vertical="center"/>
    </xf>
    <xf numFmtId="171" fontId="49" fillId="0" borderId="10" xfId="37" applyFont="1" applyFill="1" applyBorder="1" applyAlignment="1">
      <alignment horizontal="center" vertical="center"/>
    </xf>
    <xf numFmtId="171" fontId="49" fillId="0" borderId="22" xfId="37" applyFont="1" applyFill="1" applyBorder="1" applyAlignment="1">
      <alignment horizontal="center" vertical="center"/>
    </xf>
    <xf numFmtId="0" fontId="9" fillId="0" borderId="17" xfId="36" applyFont="1" applyBorder="1" applyAlignment="1">
      <alignment horizontal="center" vertical="center" wrapText="1"/>
    </xf>
    <xf numFmtId="0" fontId="9" fillId="0" borderId="17" xfId="36" applyFont="1" applyBorder="1" applyAlignment="1">
      <alignment horizontal="left" vertical="center" wrapText="1"/>
    </xf>
    <xf numFmtId="0" fontId="49" fillId="0" borderId="17" xfId="36" applyFont="1" applyBorder="1" applyAlignment="1">
      <alignment horizontal="right" vertical="center"/>
    </xf>
    <xf numFmtId="0" fontId="49" fillId="0" borderId="13" xfId="36" applyFont="1" applyBorder="1" applyAlignment="1">
      <alignment vertical="center"/>
    </xf>
    <xf numFmtId="49" fontId="9" fillId="0" borderId="17" xfId="36" applyNumberFormat="1" applyFont="1" applyBorder="1" applyAlignment="1">
      <alignment horizontal="center" vertical="center" wrapText="1"/>
    </xf>
    <xf numFmtId="0" fontId="9" fillId="0" borderId="17" xfId="39" applyFont="1" applyFill="1" applyBorder="1" applyAlignment="1">
      <alignment vertical="center"/>
    </xf>
    <xf numFmtId="0" fontId="32" fillId="0" borderId="13" xfId="36" applyFont="1" applyBorder="1" applyAlignment="1">
      <alignment horizontal="center" vertical="center"/>
    </xf>
    <xf numFmtId="0" fontId="32" fillId="0" borderId="16" xfId="36" applyFont="1" applyBorder="1" applyAlignment="1">
      <alignment horizontal="left" vertical="center" wrapText="1"/>
    </xf>
    <xf numFmtId="171" fontId="59" fillId="0" borderId="17" xfId="37" applyFont="1" applyFill="1" applyBorder="1" applyAlignment="1">
      <alignment horizontal="center" vertical="center"/>
    </xf>
    <xf numFmtId="172" fontId="21" fillId="0" borderId="0" xfId="36" applyNumberFormat="1"/>
    <xf numFmtId="49" fontId="32" fillId="0" borderId="17" xfId="36" applyNumberFormat="1" applyFont="1" applyBorder="1" applyAlignment="1">
      <alignment horizontal="center" vertical="center" wrapText="1"/>
    </xf>
    <xf numFmtId="164" fontId="21" fillId="0" borderId="0" xfId="36" applyNumberFormat="1"/>
    <xf numFmtId="49" fontId="21" fillId="0" borderId="17" xfId="36" applyNumberFormat="1" applyBorder="1" applyAlignment="1">
      <alignment horizontal="center" vertical="center" wrapText="1"/>
    </xf>
    <xf numFmtId="0" fontId="21" fillId="0" borderId="17" xfId="36" applyBorder="1" applyAlignment="1">
      <alignment horizontal="left" vertical="center"/>
    </xf>
    <xf numFmtId="49" fontId="21" fillId="0" borderId="17" xfId="36" applyNumberFormat="1" applyBorder="1" applyAlignment="1">
      <alignment horizontal="center" vertical="center"/>
    </xf>
    <xf numFmtId="0" fontId="21" fillId="0" borderId="16" xfId="36" applyBorder="1" applyAlignment="1">
      <alignment horizontal="left" vertical="center"/>
    </xf>
    <xf numFmtId="0" fontId="16" fillId="0" borderId="17" xfId="36" applyFont="1" applyBorder="1" applyAlignment="1">
      <alignment vertical="center"/>
    </xf>
    <xf numFmtId="49" fontId="16" fillId="0" borderId="17" xfId="36" applyNumberFormat="1" applyFont="1" applyBorder="1" applyAlignment="1">
      <alignment vertical="center"/>
    </xf>
    <xf numFmtId="0" fontId="32" fillId="0" borderId="17" xfId="36" applyFont="1" applyBorder="1" applyAlignment="1">
      <alignment vertical="center"/>
    </xf>
    <xf numFmtId="171" fontId="32" fillId="0" borderId="17" xfId="36" applyNumberFormat="1" applyFont="1" applyBorder="1" applyAlignment="1">
      <alignment vertical="center"/>
    </xf>
    <xf numFmtId="0" fontId="9" fillId="0" borderId="17" xfId="36" applyFont="1" applyBorder="1" applyAlignment="1">
      <alignment vertical="center" wrapText="1"/>
    </xf>
    <xf numFmtId="0" fontId="16" fillId="0" borderId="17" xfId="36" applyFont="1" applyBorder="1" applyAlignment="1">
      <alignment vertical="center" wrapText="1"/>
    </xf>
    <xf numFmtId="0" fontId="21" fillId="0" borderId="0" xfId="36" applyAlignment="1">
      <alignment horizontal="center" vertical="center"/>
    </xf>
    <xf numFmtId="49" fontId="21" fillId="0" borderId="0" xfId="36" applyNumberFormat="1" applyAlignment="1">
      <alignment horizontal="center" vertical="center"/>
    </xf>
    <xf numFmtId="0" fontId="21" fillId="0" borderId="0" xfId="36" applyAlignment="1">
      <alignment horizontal="center"/>
    </xf>
    <xf numFmtId="0" fontId="0" fillId="0" borderId="1" xfId="0" applyBorder="1"/>
    <xf numFmtId="49" fontId="21" fillId="0" borderId="0" xfId="36" applyNumberFormat="1" applyAlignment="1">
      <alignment horizontal="center"/>
    </xf>
    <xf numFmtId="49" fontId="21" fillId="0" borderId="0" xfId="36" applyNumberFormat="1"/>
    <xf numFmtId="14" fontId="48" fillId="0" borderId="0" xfId="36" applyNumberFormat="1" applyFont="1" applyAlignment="1">
      <alignment horizontal="center"/>
    </xf>
    <xf numFmtId="164" fontId="21" fillId="0" borderId="0" xfId="36" applyNumberFormat="1" applyAlignment="1">
      <alignment horizontal="center" vertical="center"/>
    </xf>
    <xf numFmtId="4" fontId="43" fillId="0" borderId="0" xfId="36" applyNumberFormat="1" applyFont="1"/>
    <xf numFmtId="0" fontId="8" fillId="0" borderId="0" xfId="0" applyFont="1"/>
    <xf numFmtId="0" fontId="8" fillId="0" borderId="0" xfId="1" applyFont="1"/>
    <xf numFmtId="164" fontId="8" fillId="0" borderId="0" xfId="23" applyFont="1"/>
    <xf numFmtId="4" fontId="8" fillId="0" borderId="0" xfId="1" applyNumberFormat="1" applyFont="1"/>
    <xf numFmtId="4" fontId="16" fillId="2" borderId="17" xfId="1" applyNumberFormat="1" applyFont="1" applyFill="1" applyBorder="1" applyAlignment="1">
      <alignment horizontal="center" vertical="center"/>
    </xf>
    <xf numFmtId="0" fontId="16" fillId="0" borderId="41" xfId="1" applyFont="1" applyBorder="1"/>
    <xf numFmtId="0" fontId="16" fillId="0" borderId="28" xfId="1" applyFont="1" applyBorder="1"/>
    <xf numFmtId="0" fontId="65" fillId="0" borderId="41" xfId="1" applyFont="1" applyBorder="1" applyAlignment="1">
      <alignment horizontal="center" vertical="center" wrapText="1"/>
    </xf>
    <xf numFmtId="0" fontId="65" fillId="0" borderId="7" xfId="1" applyFont="1" applyBorder="1" applyAlignment="1">
      <alignment horizontal="center" vertical="center" wrapText="1"/>
    </xf>
    <xf numFmtId="0" fontId="65" fillId="0" borderId="42" xfId="1" applyFont="1" applyBorder="1" applyAlignment="1">
      <alignment horizontal="center" vertical="center" wrapText="1"/>
    </xf>
    <xf numFmtId="4" fontId="16" fillId="0" borderId="17" xfId="1" applyNumberFormat="1" applyFont="1" applyFill="1" applyBorder="1" applyAlignment="1">
      <alignment horizontal="right" indent="1"/>
    </xf>
    <xf numFmtId="4" fontId="16" fillId="0" borderId="17" xfId="1" applyNumberFormat="1" applyFont="1" applyFill="1" applyBorder="1"/>
    <xf numFmtId="0" fontId="8" fillId="0" borderId="12" xfId="1" applyFont="1" applyBorder="1" applyAlignment="1">
      <alignment horizontal="center"/>
    </xf>
    <xf numFmtId="0" fontId="66" fillId="0" borderId="10" xfId="1" applyFont="1" applyBorder="1" applyAlignment="1">
      <alignment horizontal="left" vertical="center" wrapText="1"/>
    </xf>
    <xf numFmtId="4" fontId="8" fillId="0" borderId="12" xfId="1" applyNumberFormat="1" applyFont="1" applyBorder="1" applyAlignment="1">
      <alignment horizontal="center" vertical="center"/>
    </xf>
    <xf numFmtId="4" fontId="8" fillId="0" borderId="16" xfId="1" applyNumberFormat="1" applyFont="1" applyBorder="1" applyAlignment="1">
      <alignment horizontal="center" vertical="center"/>
    </xf>
    <xf numFmtId="4" fontId="8" fillId="0" borderId="18" xfId="1" applyNumberFormat="1" applyFont="1" applyBorder="1" applyAlignment="1">
      <alignment horizontal="center" vertical="center"/>
    </xf>
    <xf numFmtId="4" fontId="32" fillId="0" borderId="18" xfId="1" applyNumberFormat="1" applyFont="1" applyBorder="1" applyAlignment="1">
      <alignment horizontal="center" vertical="center"/>
    </xf>
    <xf numFmtId="0" fontId="8" fillId="0" borderId="62" xfId="1" applyFont="1" applyBorder="1" applyAlignment="1">
      <alignment horizontal="center"/>
    </xf>
    <xf numFmtId="0" fontId="66" fillId="0" borderId="2" xfId="1" applyFont="1" applyBorder="1" applyAlignment="1">
      <alignment horizontal="left" vertical="center" wrapText="1"/>
    </xf>
    <xf numFmtId="4" fontId="59" fillId="0" borderId="15" xfId="1" applyNumberFormat="1" applyFont="1" applyBorder="1" applyAlignment="1">
      <alignment horizontal="center" vertical="center"/>
    </xf>
    <xf numFmtId="4" fontId="16" fillId="0" borderId="44" xfId="1" applyNumberFormat="1" applyFont="1" applyBorder="1" applyAlignment="1">
      <alignment horizontal="center" vertical="center"/>
    </xf>
    <xf numFmtId="0" fontId="8" fillId="0" borderId="41" xfId="1" applyFont="1" applyBorder="1" applyAlignment="1">
      <alignment horizontal="center"/>
    </xf>
    <xf numFmtId="0" fontId="66" fillId="0" borderId="27" xfId="1" applyFont="1" applyBorder="1" applyAlignment="1">
      <alignment horizontal="left" vertical="center" wrapText="1"/>
    </xf>
    <xf numFmtId="4" fontId="8" fillId="0" borderId="41" xfId="1" applyNumberFormat="1" applyFont="1" applyBorder="1" applyAlignment="1">
      <alignment horizontal="center" vertical="center"/>
    </xf>
    <xf numFmtId="4" fontId="8" fillId="0" borderId="7" xfId="1" applyNumberFormat="1" applyFont="1" applyBorder="1" applyAlignment="1">
      <alignment horizontal="center" vertical="center"/>
    </xf>
    <xf numFmtId="4" fontId="16" fillId="0" borderId="42" xfId="1" applyNumberFormat="1" applyFont="1" applyBorder="1" applyAlignment="1">
      <alignment horizontal="center" vertical="center"/>
    </xf>
    <xf numFmtId="4" fontId="16" fillId="0" borderId="55" xfId="1" applyNumberFormat="1" applyFont="1" applyBorder="1" applyAlignment="1">
      <alignment horizontal="center" vertical="center"/>
    </xf>
    <xf numFmtId="0" fontId="66" fillId="0" borderId="1" xfId="1" applyFont="1" applyBorder="1" applyAlignment="1">
      <alignment horizontal="left" vertical="center" wrapText="1"/>
    </xf>
    <xf numFmtId="4" fontId="8" fillId="0" borderId="21" xfId="1" applyNumberFormat="1" applyFont="1" applyBorder="1" applyAlignment="1">
      <alignment horizontal="center" vertical="center"/>
    </xf>
    <xf numFmtId="4" fontId="16" fillId="0" borderId="8" xfId="1" applyNumberFormat="1" applyFont="1" applyBorder="1" applyAlignment="1">
      <alignment horizontal="center" vertical="center"/>
    </xf>
    <xf numFmtId="4" fontId="8" fillId="0" borderId="37" xfId="1" applyNumberFormat="1" applyFont="1" applyBorder="1" applyAlignment="1">
      <alignment horizontal="center" vertical="center"/>
    </xf>
    <xf numFmtId="4" fontId="8" fillId="0" borderId="15" xfId="1" applyNumberFormat="1" applyFont="1" applyBorder="1" applyAlignment="1">
      <alignment horizontal="center" vertical="center"/>
    </xf>
    <xf numFmtId="4" fontId="16" fillId="0" borderId="56" xfId="1" applyNumberFormat="1" applyFont="1" applyBorder="1" applyAlignment="1">
      <alignment horizontal="center" vertical="center"/>
    </xf>
    <xf numFmtId="0" fontId="8" fillId="0" borderId="9" xfId="1" applyFont="1" applyBorder="1" applyAlignment="1">
      <alignment horizontal="center"/>
    </xf>
    <xf numFmtId="0" fontId="16" fillId="0" borderId="4" xfId="1" applyFont="1" applyBorder="1"/>
    <xf numFmtId="4" fontId="8" fillId="0" borderId="42" xfId="1" applyNumberFormat="1" applyFont="1" applyBorder="1" applyAlignment="1">
      <alignment vertical="center"/>
    </xf>
    <xf numFmtId="0" fontId="16" fillId="0" borderId="45" xfId="1" applyFont="1" applyBorder="1"/>
    <xf numFmtId="4" fontId="8" fillId="0" borderId="18" xfId="1" applyNumberFormat="1" applyFont="1" applyBorder="1" applyAlignment="1">
      <alignment horizontal="center"/>
    </xf>
    <xf numFmtId="0" fontId="8" fillId="0" borderId="43" xfId="1" applyFont="1" applyBorder="1" applyAlignment="1">
      <alignment horizontal="center"/>
    </xf>
    <xf numFmtId="0" fontId="16" fillId="0" borderId="57" xfId="1" applyFont="1" applyBorder="1"/>
    <xf numFmtId="4" fontId="8" fillId="0" borderId="56" xfId="1" applyNumberFormat="1" applyFont="1" applyBorder="1" applyAlignment="1">
      <alignment horizontal="center"/>
    </xf>
    <xf numFmtId="0" fontId="8" fillId="0" borderId="59" xfId="1" applyFont="1" applyBorder="1" applyAlignment="1">
      <alignment horizontal="center"/>
    </xf>
    <xf numFmtId="0" fontId="16" fillId="0" borderId="39" xfId="1" applyFont="1" applyBorder="1"/>
    <xf numFmtId="4" fontId="8" fillId="0" borderId="61" xfId="1" applyNumberFormat="1" applyFont="1" applyBorder="1" applyAlignment="1">
      <alignment horizontal="center"/>
    </xf>
    <xf numFmtId="0" fontId="8" fillId="0" borderId="0" xfId="1" applyFont="1" applyAlignment="1">
      <alignment horizontal="center"/>
    </xf>
    <xf numFmtId="4" fontId="62" fillId="0" borderId="0" xfId="1" applyNumberFormat="1" applyFont="1"/>
    <xf numFmtId="4" fontId="8" fillId="0" borderId="0" xfId="1" applyNumberFormat="1" applyFont="1" applyAlignment="1">
      <alignment horizontal="center"/>
    </xf>
    <xf numFmtId="0" fontId="7" fillId="0" borderId="17" xfId="36" applyFont="1" applyBorder="1" applyAlignment="1">
      <alignment horizontal="justify" vertical="center"/>
    </xf>
    <xf numFmtId="171" fontId="7" fillId="0" borderId="17" xfId="37" applyFont="1" applyFill="1" applyBorder="1" applyAlignment="1">
      <alignment horizontal="center" vertical="center"/>
    </xf>
    <xf numFmtId="171" fontId="50" fillId="0" borderId="17" xfId="37" applyNumberFormat="1" applyFont="1" applyFill="1" applyBorder="1" applyAlignment="1">
      <alignment horizontal="center" vertical="center"/>
    </xf>
    <xf numFmtId="0" fontId="31" fillId="0" borderId="41" xfId="44" applyFont="1" applyBorder="1" applyAlignment="1">
      <alignment horizontal="center" vertical="center"/>
    </xf>
    <xf numFmtId="0" fontId="31" fillId="0" borderId="63" xfId="44" applyFont="1" applyBorder="1" applyAlignment="1">
      <alignment horizontal="center" vertical="center"/>
    </xf>
    <xf numFmtId="0" fontId="31" fillId="0" borderId="42" xfId="44" applyFont="1" applyBorder="1" applyAlignment="1">
      <alignment horizontal="center" vertical="center"/>
    </xf>
    <xf numFmtId="0" fontId="19" fillId="0" borderId="0" xfId="44" applyFont="1"/>
    <xf numFmtId="0" fontId="71" fillId="0" borderId="0" xfId="44" applyFont="1"/>
    <xf numFmtId="0" fontId="71" fillId="0" borderId="0" xfId="44" applyFont="1" applyAlignment="1">
      <alignment horizontal="left"/>
    </xf>
    <xf numFmtId="0" fontId="19" fillId="0" borderId="17" xfId="44" applyFont="1" applyBorder="1"/>
    <xf numFmtId="0" fontId="19" fillId="0" borderId="17" xfId="44" applyFont="1" applyBorder="1" applyAlignment="1">
      <alignment wrapText="1"/>
    </xf>
    <xf numFmtId="0" fontId="19" fillId="0" borderId="0" xfId="44" applyFont="1" applyAlignment="1">
      <alignment horizontal="left" vertical="center"/>
    </xf>
    <xf numFmtId="0" fontId="73" fillId="4" borderId="0" xfId="44" applyFont="1" applyFill="1" applyAlignment="1">
      <alignment horizontal="center" vertical="center" wrapText="1"/>
    </xf>
    <xf numFmtId="0" fontId="31" fillId="0" borderId="6" xfId="44" applyFont="1" applyBorder="1" applyAlignment="1">
      <alignment vertical="top" wrapText="1"/>
    </xf>
    <xf numFmtId="0" fontId="31" fillId="0" borderId="17" xfId="44" applyFont="1" applyBorder="1" applyAlignment="1">
      <alignment vertical="top" wrapText="1"/>
    </xf>
    <xf numFmtId="0" fontId="31" fillId="0" borderId="32" xfId="44" applyFont="1" applyBorder="1" applyAlignment="1">
      <alignment vertical="top" wrapText="1"/>
    </xf>
    <xf numFmtId="0" fontId="31" fillId="0" borderId="22" xfId="44" applyFont="1" applyBorder="1" applyAlignment="1">
      <alignment vertical="top" wrapText="1"/>
    </xf>
    <xf numFmtId="167" fontId="19" fillId="0" borderId="0" xfId="44" applyNumberFormat="1" applyFont="1"/>
    <xf numFmtId="4" fontId="31" fillId="0" borderId="18" xfId="44" applyNumberFormat="1" applyFont="1" applyBorder="1" applyAlignment="1">
      <alignment horizontal="right" vertical="center" wrapText="1"/>
    </xf>
    <xf numFmtId="0" fontId="74" fillId="0" borderId="0" xfId="44" applyFont="1"/>
    <xf numFmtId="0" fontId="21" fillId="0" borderId="0" xfId="44"/>
    <xf numFmtId="0" fontId="31" fillId="0" borderId="65" xfId="44" applyFont="1" applyBorder="1" applyAlignment="1">
      <alignment horizontal="center" vertical="center" wrapText="1"/>
    </xf>
    <xf numFmtId="0" fontId="31" fillId="0" borderId="19" xfId="44" applyFont="1" applyBorder="1" applyAlignment="1">
      <alignment vertical="top" wrapText="1"/>
    </xf>
    <xf numFmtId="4" fontId="31" fillId="0" borderId="30" xfId="44" applyNumberFormat="1" applyFont="1" applyBorder="1" applyAlignment="1">
      <alignment vertical="top" wrapText="1"/>
    </xf>
    <xf numFmtId="0" fontId="31" fillId="0" borderId="59" xfId="44" applyFont="1" applyBorder="1" applyAlignment="1">
      <alignment horizontal="center" vertical="center" wrapText="1"/>
    </xf>
    <xf numFmtId="0" fontId="23" fillId="0" borderId="52" xfId="46" applyFont="1" applyBorder="1"/>
    <xf numFmtId="0" fontId="23" fillId="0" borderId="31" xfId="46" applyFont="1" applyBorder="1"/>
    <xf numFmtId="0" fontId="31" fillId="0" borderId="0" xfId="44" applyFont="1" applyAlignment="1">
      <alignment horizontal="left" vertical="top" wrapText="1"/>
    </xf>
    <xf numFmtId="0" fontId="31" fillId="0" borderId="0" xfId="44" applyFont="1" applyAlignment="1">
      <alignment vertical="top" wrapText="1"/>
    </xf>
    <xf numFmtId="0" fontId="19" fillId="0" borderId="0" xfId="46" applyFont="1" applyAlignment="1">
      <alignment vertical="top" wrapText="1"/>
    </xf>
    <xf numFmtId="0" fontId="31" fillId="0" borderId="1" xfId="44" applyFont="1" applyBorder="1" applyAlignment="1">
      <alignment vertical="top" wrapText="1"/>
    </xf>
    <xf numFmtId="171" fontId="5" fillId="0" borderId="17" xfId="37" applyFont="1" applyFill="1" applyBorder="1" applyAlignment="1">
      <alignment horizontal="center" vertical="center"/>
    </xf>
    <xf numFmtId="171" fontId="4" fillId="0" borderId="17" xfId="37" applyFont="1" applyFill="1" applyBorder="1" applyAlignment="1">
      <alignment horizontal="center" vertical="center"/>
    </xf>
    <xf numFmtId="49" fontId="26" fillId="0" borderId="1" xfId="0" applyNumberFormat="1" applyFont="1" applyBorder="1"/>
    <xf numFmtId="0" fontId="19" fillId="0" borderId="0" xfId="44" applyFont="1" applyAlignment="1">
      <alignment vertical="top" wrapText="1"/>
    </xf>
    <xf numFmtId="0" fontId="76" fillId="0" borderId="0" xfId="0" applyFont="1"/>
    <xf numFmtId="0" fontId="19" fillId="0" borderId="0" xfId="44" applyFont="1" applyAlignment="1">
      <alignment vertical="top"/>
    </xf>
    <xf numFmtId="0" fontId="77" fillId="0" borderId="0" xfId="44" applyFont="1" applyAlignment="1">
      <alignment wrapText="1"/>
    </xf>
    <xf numFmtId="0" fontId="78" fillId="0" borderId="0" xfId="44" applyFont="1" applyAlignment="1">
      <alignment wrapText="1"/>
    </xf>
    <xf numFmtId="0" fontId="19" fillId="0" borderId="41" xfId="44" applyFont="1" applyBorder="1" applyAlignment="1">
      <alignment horizontal="center" vertical="center"/>
    </xf>
    <xf numFmtId="0" fontId="19" fillId="0" borderId="63" xfId="44" applyFont="1" applyBorder="1" applyAlignment="1">
      <alignment horizontal="center" vertical="center"/>
    </xf>
    <xf numFmtId="0" fontId="19" fillId="0" borderId="42" xfId="44" applyFont="1" applyBorder="1" applyAlignment="1">
      <alignment horizontal="center" vertical="center"/>
    </xf>
    <xf numFmtId="0" fontId="19" fillId="0" borderId="0" xfId="44" applyFont="1" applyAlignment="1">
      <alignment horizontal="left"/>
    </xf>
    <xf numFmtId="0" fontId="19" fillId="0" borderId="64" xfId="44" applyFont="1" applyBorder="1" applyAlignment="1">
      <alignment horizontal="center" vertical="center" wrapText="1"/>
    </xf>
    <xf numFmtId="0" fontId="19" fillId="0" borderId="6" xfId="44" applyFont="1" applyBorder="1" applyAlignment="1">
      <alignment vertical="top" wrapText="1"/>
    </xf>
    <xf numFmtId="0" fontId="19" fillId="0" borderId="6" xfId="44" applyFont="1" applyBorder="1" applyAlignment="1">
      <alignment horizontal="center" vertical="center" wrapText="1"/>
    </xf>
    <xf numFmtId="4" fontId="19" fillId="0" borderId="8" xfId="44" applyNumberFormat="1" applyFont="1" applyBorder="1" applyAlignment="1">
      <alignment horizontal="right" vertical="center" wrapText="1"/>
    </xf>
    <xf numFmtId="0" fontId="74" fillId="0" borderId="12" xfId="44" applyFont="1" applyBorder="1" applyAlignment="1">
      <alignment horizontal="center" vertical="center" wrapText="1"/>
    </xf>
    <xf numFmtId="4" fontId="74" fillId="0" borderId="18" xfId="44" applyNumberFormat="1" applyFont="1" applyBorder="1" applyAlignment="1">
      <alignment horizontal="right" vertical="center" wrapText="1"/>
    </xf>
    <xf numFmtId="0" fontId="19" fillId="0" borderId="12" xfId="44" applyFont="1" applyBorder="1" applyAlignment="1">
      <alignment horizontal="center" vertical="center" wrapText="1"/>
    </xf>
    <xf numFmtId="0" fontId="19" fillId="0" borderId="17" xfId="44" applyFont="1" applyBorder="1" applyAlignment="1">
      <alignment vertical="top" wrapText="1"/>
    </xf>
    <xf numFmtId="0" fontId="19" fillId="0" borderId="17" xfId="48" applyFont="1" applyBorder="1" applyAlignment="1">
      <alignment vertical="top" wrapText="1"/>
    </xf>
    <xf numFmtId="9" fontId="19" fillId="0" borderId="17" xfId="48" applyNumberFormat="1" applyFont="1" applyBorder="1" applyAlignment="1">
      <alignment vertical="top" wrapText="1"/>
    </xf>
    <xf numFmtId="4" fontId="19" fillId="0" borderId="18" xfId="48" applyNumberFormat="1" applyFont="1" applyBorder="1" applyAlignment="1">
      <alignment horizontal="right" vertical="center" wrapText="1"/>
    </xf>
    <xf numFmtId="0" fontId="19" fillId="0" borderId="62" xfId="44" applyFont="1" applyBorder="1" applyAlignment="1">
      <alignment horizontal="center" vertical="center" wrapText="1"/>
    </xf>
    <xf numFmtId="0" fontId="19" fillId="0" borderId="32" xfId="44" applyFont="1" applyBorder="1" applyAlignment="1">
      <alignment vertical="top" wrapText="1"/>
    </xf>
    <xf numFmtId="0" fontId="19" fillId="0" borderId="22" xfId="48" applyFont="1" applyBorder="1" applyAlignment="1">
      <alignment vertical="top" wrapText="1"/>
    </xf>
    <xf numFmtId="4" fontId="19" fillId="0" borderId="56" xfId="48" applyNumberFormat="1" applyFont="1" applyBorder="1" applyAlignment="1">
      <alignment horizontal="right" vertical="center" wrapText="1"/>
    </xf>
    <xf numFmtId="0" fontId="19" fillId="0" borderId="22" xfId="44" applyFont="1" applyBorder="1" applyAlignment="1">
      <alignment vertical="top" wrapText="1"/>
    </xf>
    <xf numFmtId="0" fontId="43" fillId="0" borderId="0" xfId="44" applyFont="1"/>
    <xf numFmtId="0" fontId="19" fillId="0" borderId="29" xfId="44" applyFont="1" applyBorder="1" applyAlignment="1">
      <alignment horizontal="center" vertical="center" wrapText="1"/>
    </xf>
    <xf numFmtId="0" fontId="19" fillId="0" borderId="32" xfId="48" applyFont="1" applyBorder="1" applyAlignment="1">
      <alignment vertical="top" wrapText="1"/>
    </xf>
    <xf numFmtId="2" fontId="19" fillId="0" borderId="32" xfId="48" applyNumberFormat="1" applyFont="1" applyBorder="1" applyAlignment="1">
      <alignment horizontal="center" vertical="center" wrapText="1"/>
    </xf>
    <xf numFmtId="4" fontId="19" fillId="0" borderId="30" xfId="48" applyNumberFormat="1" applyFont="1" applyBorder="1" applyAlignment="1">
      <alignment horizontal="right" vertical="center" wrapText="1"/>
    </xf>
    <xf numFmtId="4" fontId="74" fillId="0" borderId="49" xfId="48" applyNumberFormat="1" applyFont="1" applyBorder="1" applyAlignment="1">
      <alignment horizontal="right" vertical="top" wrapText="1"/>
    </xf>
    <xf numFmtId="4" fontId="74" fillId="0" borderId="49" xfId="44" applyNumberFormat="1" applyFont="1" applyBorder="1" applyAlignment="1">
      <alignment horizontal="right" vertical="center" wrapText="1"/>
    </xf>
    <xf numFmtId="0" fontId="19" fillId="0" borderId="19" xfId="44" applyFont="1" applyBorder="1" applyAlignment="1">
      <alignment vertical="top" wrapText="1"/>
    </xf>
    <xf numFmtId="0" fontId="19" fillId="0" borderId="32" xfId="44" applyFont="1" applyBorder="1" applyAlignment="1">
      <alignment horizontal="center" vertical="center" wrapText="1"/>
    </xf>
    <xf numFmtId="4" fontId="19" fillId="0" borderId="30" xfId="44" applyNumberFormat="1" applyFont="1" applyBorder="1" applyAlignment="1">
      <alignment horizontal="right" vertical="center" wrapText="1"/>
    </xf>
    <xf numFmtId="0" fontId="19" fillId="0" borderId="59" xfId="44" applyFont="1" applyBorder="1" applyAlignment="1">
      <alignment horizontal="center" vertical="center" wrapText="1"/>
    </xf>
    <xf numFmtId="0" fontId="74" fillId="0" borderId="66" xfId="46" applyFont="1" applyBorder="1"/>
    <xf numFmtId="0" fontId="74" fillId="0" borderId="60" xfId="46" applyFont="1" applyBorder="1"/>
    <xf numFmtId="4" fontId="74" fillId="0" borderId="39" xfId="46" applyNumberFormat="1" applyFont="1" applyBorder="1"/>
    <xf numFmtId="0" fontId="19" fillId="0" borderId="0" xfId="44" applyFont="1" applyAlignment="1">
      <alignment horizontal="left" vertical="top" wrapText="1"/>
    </xf>
    <xf numFmtId="0" fontId="19" fillId="0" borderId="0" xfId="44" applyFont="1" applyAlignment="1">
      <alignment horizontal="right" vertical="top" wrapText="1"/>
    </xf>
    <xf numFmtId="0" fontId="21" fillId="0" borderId="1" xfId="44" applyBorder="1"/>
    <xf numFmtId="0" fontId="19" fillId="0" borderId="0" xfId="44" applyFont="1" applyAlignment="1">
      <alignment horizontal="left" vertical="top"/>
    </xf>
    <xf numFmtId="169" fontId="3" fillId="0" borderId="17" xfId="24" applyNumberFormat="1" applyFont="1" applyFill="1" applyBorder="1" applyAlignment="1">
      <alignment horizontal="left" vertical="center"/>
    </xf>
    <xf numFmtId="0" fontId="3" fillId="0" borderId="17" xfId="24" applyFont="1" applyFill="1" applyBorder="1" applyAlignment="1">
      <alignment horizontal="left" vertical="center"/>
    </xf>
    <xf numFmtId="4" fontId="59" fillId="0" borderId="37" xfId="1" applyNumberFormat="1" applyFont="1" applyBorder="1" applyAlignment="1">
      <alignment horizontal="center" vertical="center"/>
    </xf>
    <xf numFmtId="0" fontId="80" fillId="0" borderId="0" xfId="47" applyFont="1"/>
    <xf numFmtId="0" fontId="75" fillId="0" borderId="0" xfId="47"/>
    <xf numFmtId="0" fontId="81" fillId="0" borderId="0" xfId="47" applyNumberFormat="1" applyFont="1" applyAlignment="1">
      <alignment vertical="top" wrapText="1"/>
    </xf>
    <xf numFmtId="0" fontId="81" fillId="0" borderId="2" xfId="47" applyNumberFormat="1" applyFont="1" applyBorder="1" applyAlignment="1">
      <alignment vertical="top"/>
    </xf>
    <xf numFmtId="0" fontId="81" fillId="0" borderId="2" xfId="47" applyNumberFormat="1" applyFont="1" applyBorder="1" applyAlignment="1">
      <alignment horizontal="left" vertical="top" wrapText="1"/>
    </xf>
    <xf numFmtId="0" fontId="82" fillId="0" borderId="0" xfId="47" applyNumberFormat="1" applyFont="1" applyAlignment="1"/>
    <xf numFmtId="0" fontId="82" fillId="0" borderId="2" xfId="47" applyNumberFormat="1" applyFont="1" applyBorder="1" applyAlignment="1"/>
    <xf numFmtId="0" fontId="85" fillId="0" borderId="0" xfId="47" applyNumberFormat="1" applyFont="1" applyAlignment="1"/>
    <xf numFmtId="0" fontId="85" fillId="0" borderId="0" xfId="47" applyNumberFormat="1" applyFont="1" applyAlignment="1">
      <alignment wrapText="1"/>
    </xf>
    <xf numFmtId="0" fontId="86" fillId="0" borderId="0" xfId="47" applyNumberFormat="1" applyFont="1" applyAlignment="1">
      <alignment vertical="center" wrapText="1"/>
    </xf>
    <xf numFmtId="0" fontId="86" fillId="0" borderId="0" xfId="47" applyNumberFormat="1" applyFont="1" applyAlignment="1">
      <alignment horizontal="center" wrapText="1"/>
    </xf>
    <xf numFmtId="0" fontId="81" fillId="0" borderId="0" xfId="47" applyNumberFormat="1" applyFont="1" applyAlignment="1"/>
    <xf numFmtId="0" fontId="81" fillId="0" borderId="1" xfId="47" applyNumberFormat="1" applyFont="1" applyBorder="1" applyAlignment="1">
      <alignment horizontal="center"/>
    </xf>
    <xf numFmtId="0" fontId="81" fillId="0" borderId="2" xfId="47" applyNumberFormat="1" applyFont="1" applyBorder="1" applyAlignment="1"/>
    <xf numFmtId="0" fontId="81" fillId="0" borderId="0" xfId="47" applyNumberFormat="1" applyFont="1" applyAlignment="1">
      <alignment horizontal="left" wrapText="1"/>
    </xf>
    <xf numFmtId="0" fontId="81" fillId="0" borderId="0" xfId="47" applyNumberFormat="1" applyFont="1" applyAlignment="1">
      <alignment wrapText="1"/>
    </xf>
    <xf numFmtId="0" fontId="88" fillId="0" borderId="0" xfId="47" applyNumberFormat="1" applyFont="1" applyAlignment="1"/>
    <xf numFmtId="14" fontId="85" fillId="0" borderId="0" xfId="47" applyNumberFormat="1" applyFont="1" applyAlignment="1"/>
    <xf numFmtId="173" fontId="82" fillId="0" borderId="0" xfId="47" applyNumberFormat="1" applyFont="1" applyAlignment="1"/>
    <xf numFmtId="0" fontId="89" fillId="0" borderId="0" xfId="47" applyNumberFormat="1" applyFont="1" applyAlignment="1"/>
    <xf numFmtId="173" fontId="81" fillId="0" borderId="0" xfId="47" applyNumberFormat="1" applyFont="1" applyAlignment="1"/>
    <xf numFmtId="174" fontId="82" fillId="0" borderId="0" xfId="47" applyNumberFormat="1" applyFont="1" applyAlignment="1"/>
    <xf numFmtId="167" fontId="81" fillId="0" borderId="0" xfId="47" applyNumberFormat="1" applyFont="1" applyAlignment="1">
      <alignment horizontal="right"/>
    </xf>
    <xf numFmtId="0" fontId="85" fillId="0" borderId="1" xfId="47" applyNumberFormat="1" applyFont="1" applyBorder="1" applyAlignment="1"/>
    <xf numFmtId="0" fontId="91" fillId="0" borderId="0" xfId="47" quotePrefix="1" applyFont="1" applyAlignment="1">
      <alignment horizontal="left" vertical="top" wrapText="1"/>
    </xf>
    <xf numFmtId="0" fontId="92" fillId="0" borderId="0" xfId="47" applyFont="1" applyAlignment="1">
      <alignment horizontal="right" vertical="top" wrapText="1"/>
    </xf>
    <xf numFmtId="0" fontId="91" fillId="0" borderId="0" xfId="47" applyFont="1" applyAlignment="1">
      <alignment horizontal="right" vertical="top"/>
    </xf>
    <xf numFmtId="173" fontId="91" fillId="0" borderId="0" xfId="47" applyNumberFormat="1" applyFont="1" applyAlignment="1">
      <alignment horizontal="right" vertical="top"/>
    </xf>
    <xf numFmtId="0" fontId="91" fillId="0" borderId="0" xfId="47" applyFont="1" applyAlignment="1">
      <alignment horizontal="left" vertical="top"/>
    </xf>
    <xf numFmtId="174" fontId="91" fillId="0" borderId="0" xfId="47" applyNumberFormat="1" applyFont="1" applyAlignment="1">
      <alignment horizontal="right" vertical="top"/>
    </xf>
    <xf numFmtId="173" fontId="93" fillId="0" borderId="0" xfId="47" applyNumberFormat="1" applyFont="1" applyAlignment="1">
      <alignment horizontal="right" vertical="top"/>
    </xf>
    <xf numFmtId="0" fontId="91" fillId="0" borderId="1" xfId="47" applyFont="1" applyBorder="1" applyAlignment="1">
      <alignment horizontal="left" vertical="top" wrapText="1"/>
    </xf>
    <xf numFmtId="0" fontId="92" fillId="0" borderId="1" xfId="47" applyFont="1" applyBorder="1" applyAlignment="1">
      <alignment horizontal="right" vertical="top" wrapText="1"/>
    </xf>
    <xf numFmtId="0" fontId="91" fillId="0" borderId="1" xfId="47" applyFont="1" applyBorder="1" applyAlignment="1">
      <alignment horizontal="right" vertical="top"/>
    </xf>
    <xf numFmtId="173" fontId="91" fillId="0" borderId="1" xfId="47" applyNumberFormat="1" applyFont="1" applyBorder="1" applyAlignment="1">
      <alignment horizontal="right" vertical="top"/>
    </xf>
    <xf numFmtId="0" fontId="91" fillId="0" borderId="1" xfId="47" applyFont="1" applyBorder="1" applyAlignment="1">
      <alignment horizontal="right" vertical="top" wrapText="1"/>
    </xf>
    <xf numFmtId="173" fontId="75" fillId="0" borderId="0" xfId="47" applyNumberFormat="1"/>
    <xf numFmtId="0" fontId="93" fillId="0" borderId="0" xfId="47" applyFont="1" applyAlignment="1">
      <alignment vertical="top"/>
    </xf>
    <xf numFmtId="0" fontId="43" fillId="0" borderId="0" xfId="47" applyFont="1" applyAlignment="1">
      <alignment horizontal="left" vertical="top" wrapText="1"/>
    </xf>
    <xf numFmtId="0" fontId="93" fillId="0" borderId="0" xfId="47" applyFont="1" applyAlignment="1">
      <alignment horizontal="right" vertical="top"/>
    </xf>
    <xf numFmtId="0" fontId="91" fillId="0" borderId="0" xfId="47" applyFont="1" applyAlignment="1">
      <alignment vertical="top"/>
    </xf>
    <xf numFmtId="0" fontId="21" fillId="0" borderId="0" xfId="47" applyFont="1" applyAlignment="1">
      <alignment horizontal="left" vertical="top" wrapText="1"/>
    </xf>
    <xf numFmtId="0" fontId="21" fillId="0" borderId="0" xfId="47" applyFont="1" applyAlignment="1">
      <alignment vertical="top" wrapText="1"/>
    </xf>
    <xf numFmtId="0" fontId="91" fillId="0" borderId="1" xfId="47" quotePrefix="1" applyFont="1" applyBorder="1" applyAlignment="1">
      <alignment horizontal="left" vertical="top" wrapText="1"/>
    </xf>
    <xf numFmtId="0" fontId="93" fillId="0" borderId="2" xfId="47" applyFont="1" applyBorder="1" applyAlignment="1">
      <alignment vertical="top"/>
    </xf>
    <xf numFmtId="0" fontId="43" fillId="0" borderId="2" xfId="47" applyFont="1" applyBorder="1" applyAlignment="1">
      <alignment horizontal="left" vertical="top" wrapText="1"/>
    </xf>
    <xf numFmtId="0" fontId="93" fillId="0" borderId="2" xfId="47" applyFont="1" applyBorder="1" applyAlignment="1">
      <alignment horizontal="right" vertical="top"/>
    </xf>
    <xf numFmtId="0" fontId="82" fillId="0" borderId="0" xfId="47" applyNumberFormat="1" applyFont="1" applyAlignment="1">
      <alignment horizontal="right"/>
    </xf>
    <xf numFmtId="0" fontId="81" fillId="0" borderId="0" xfId="47" applyNumberFormat="1" applyFont="1" applyAlignment="1">
      <alignment horizontal="right" vertical="center"/>
    </xf>
    <xf numFmtId="0" fontId="85" fillId="0" borderId="1" xfId="47" applyNumberFormat="1" applyFont="1" applyBorder="1" applyAlignment="1">
      <alignment horizontal="left"/>
    </xf>
    <xf numFmtId="0" fontId="85" fillId="0" borderId="0" xfId="47" applyNumberFormat="1" applyFont="1" applyAlignment="1">
      <alignment horizontal="left"/>
    </xf>
    <xf numFmtId="0" fontId="81" fillId="0" borderId="0" xfId="47" applyNumberFormat="1" applyFont="1" applyAlignment="1">
      <alignment horizontal="center"/>
    </xf>
    <xf numFmtId="0" fontId="85" fillId="0" borderId="0" xfId="47" applyNumberFormat="1" applyFont="1" applyAlignment="1">
      <alignment horizontal="center"/>
    </xf>
    <xf numFmtId="0" fontId="85" fillId="0" borderId="0" xfId="47" applyNumberFormat="1" applyFont="1" applyAlignment="1">
      <alignment horizontal="right"/>
    </xf>
    <xf numFmtId="0" fontId="74" fillId="0" borderId="0" xfId="44" applyFont="1" applyAlignment="1">
      <alignment horizontal="center" vertical="center" wrapText="1"/>
    </xf>
    <xf numFmtId="0" fontId="19" fillId="0" borderId="12" xfId="44" applyFont="1" applyBorder="1" applyAlignment="1">
      <alignment horizontal="center" vertical="center" wrapText="1"/>
    </xf>
    <xf numFmtId="0" fontId="19" fillId="0" borderId="17" xfId="44" applyFont="1" applyBorder="1" applyAlignment="1">
      <alignment horizontal="left" vertical="center" wrapText="1"/>
    </xf>
    <xf numFmtId="0" fontId="19" fillId="0" borderId="17" xfId="44" applyFont="1" applyBorder="1" applyAlignment="1">
      <alignment horizontal="left" vertical="top" wrapText="1"/>
    </xf>
    <xf numFmtId="0" fontId="73" fillId="4" borderId="0" xfId="44" applyFont="1" applyFill="1" applyAlignment="1">
      <alignment horizontal="center" vertical="center" wrapText="1"/>
    </xf>
    <xf numFmtId="0" fontId="31" fillId="0" borderId="22" xfId="44" applyFont="1" applyBorder="1" applyAlignment="1">
      <alignment horizontal="center" vertical="top" wrapText="1"/>
    </xf>
    <xf numFmtId="0" fontId="31" fillId="0" borderId="12" xfId="44" applyFont="1" applyBorder="1" applyAlignment="1">
      <alignment horizontal="center" vertical="center" wrapText="1"/>
    </xf>
    <xf numFmtId="0" fontId="31" fillId="0" borderId="62" xfId="44" applyFont="1" applyBorder="1" applyAlignment="1">
      <alignment horizontal="center" vertical="center" wrapText="1"/>
    </xf>
    <xf numFmtId="0" fontId="31" fillId="0" borderId="29" xfId="44" applyFont="1" applyBorder="1" applyAlignment="1">
      <alignment horizontal="center" vertical="center" wrapText="1"/>
    </xf>
    <xf numFmtId="0" fontId="31" fillId="0" borderId="64" xfId="44" applyFont="1" applyBorder="1" applyAlignment="1">
      <alignment horizontal="center" vertical="center" wrapText="1"/>
    </xf>
    <xf numFmtId="0" fontId="31" fillId="0" borderId="22" xfId="44" applyFont="1" applyBorder="1" applyAlignment="1">
      <alignment horizontal="left" vertical="top" wrapText="1"/>
    </xf>
    <xf numFmtId="0" fontId="31" fillId="0" borderId="22" xfId="44" applyFont="1" applyBorder="1" applyAlignment="1">
      <alignment horizontal="center" vertical="center" wrapText="1"/>
    </xf>
    <xf numFmtId="0" fontId="31" fillId="0" borderId="32" xfId="44" applyFont="1" applyBorder="1" applyAlignment="1">
      <alignment horizontal="center" vertical="center" wrapText="1"/>
    </xf>
    <xf numFmtId="4" fontId="31" fillId="0" borderId="56" xfId="44" applyNumberFormat="1" applyFont="1" applyBorder="1" applyAlignment="1">
      <alignment horizontal="right" vertical="center" wrapText="1"/>
    </xf>
    <xf numFmtId="0" fontId="31" fillId="0" borderId="0" xfId="44" applyFont="1" applyAlignment="1">
      <alignment horizontal="right" vertical="top" wrapText="1"/>
    </xf>
    <xf numFmtId="0" fontId="26" fillId="0" borderId="0" xfId="49" applyFont="1"/>
    <xf numFmtId="0" fontId="27" fillId="0" borderId="0" xfId="49" applyFont="1"/>
    <xf numFmtId="0" fontId="30" fillId="0" borderId="0" xfId="49" applyFont="1" applyAlignment="1">
      <alignment horizontal="left"/>
    </xf>
    <xf numFmtId="0" fontId="73" fillId="4" borderId="17" xfId="44" applyFont="1" applyFill="1" applyBorder="1"/>
    <xf numFmtId="0" fontId="19" fillId="0" borderId="16" xfId="44" applyFont="1" applyBorder="1"/>
    <xf numFmtId="0" fontId="19" fillId="0" borderId="17" xfId="44" applyFont="1" applyBorder="1" applyAlignment="1">
      <alignment horizontal="center"/>
    </xf>
    <xf numFmtId="0" fontId="19" fillId="0" borderId="17" xfId="44" applyFont="1" applyBorder="1" applyAlignment="1">
      <alignment horizontal="center" wrapText="1"/>
    </xf>
    <xf numFmtId="0" fontId="19" fillId="0" borderId="22" xfId="44" applyFont="1" applyBorder="1"/>
    <xf numFmtId="0" fontId="19" fillId="0" borderId="22" xfId="44" applyFont="1" applyBorder="1" applyAlignment="1">
      <alignment horizontal="center"/>
    </xf>
    <xf numFmtId="4" fontId="23" fillId="0" borderId="25" xfId="44" applyNumberFormat="1" applyFont="1" applyBorder="1" applyAlignment="1">
      <alignment horizontal="right" vertical="center" wrapText="1"/>
    </xf>
    <xf numFmtId="0" fontId="31" fillId="0" borderId="6" xfId="48" applyFont="1" applyBorder="1" applyAlignment="1">
      <alignment vertical="top" wrapText="1"/>
    </xf>
    <xf numFmtId="9" fontId="31" fillId="0" borderId="6" xfId="48" applyNumberFormat="1" applyFont="1" applyBorder="1" applyAlignment="1">
      <alignment vertical="top" wrapText="1"/>
    </xf>
    <xf numFmtId="4" fontId="31" fillId="0" borderId="8" xfId="48" applyNumberFormat="1" applyFont="1" applyBorder="1" applyAlignment="1">
      <alignment horizontal="right" vertical="center" wrapText="1"/>
    </xf>
    <xf numFmtId="0" fontId="31" fillId="0" borderId="22" xfId="48" applyFont="1" applyBorder="1" applyAlignment="1">
      <alignment vertical="top" wrapText="1"/>
    </xf>
    <xf numFmtId="4" fontId="31" fillId="0" borderId="56" xfId="48" applyNumberFormat="1" applyFont="1" applyBorder="1" applyAlignment="1">
      <alignment horizontal="right" vertical="center" wrapText="1"/>
    </xf>
    <xf numFmtId="4" fontId="23" fillId="0" borderId="56" xfId="46" applyNumberFormat="1" applyFont="1" applyBorder="1" applyAlignment="1">
      <alignment horizontal="right" vertical="center" wrapText="1"/>
    </xf>
    <xf numFmtId="10" fontId="31" fillId="0" borderId="17" xfId="48" applyNumberFormat="1" applyFont="1" applyBorder="1" applyAlignment="1">
      <alignment vertical="top" wrapText="1"/>
    </xf>
    <xf numFmtId="4" fontId="31" fillId="0" borderId="18" xfId="48" applyNumberFormat="1" applyFont="1" applyBorder="1" applyAlignment="1">
      <alignment horizontal="right" vertical="center" wrapText="1"/>
    </xf>
    <xf numFmtId="0" fontId="31" fillId="0" borderId="32" xfId="48" applyFont="1" applyBorder="1" applyAlignment="1">
      <alignment vertical="top" wrapText="1"/>
    </xf>
    <xf numFmtId="2" fontId="31" fillId="0" borderId="32" xfId="48" applyNumberFormat="1" applyFont="1" applyBorder="1" applyAlignment="1">
      <alignment horizontal="center" vertical="center" wrapText="1"/>
    </xf>
    <xf numFmtId="4" fontId="31" fillId="0" borderId="30" xfId="48" applyNumberFormat="1" applyFont="1" applyBorder="1" applyAlignment="1">
      <alignment horizontal="right" vertical="center" wrapText="1"/>
    </xf>
    <xf numFmtId="4" fontId="23" fillId="0" borderId="39" xfId="48" applyNumberFormat="1" applyFont="1" applyBorder="1" applyAlignment="1">
      <alignment horizontal="right" vertical="top" wrapText="1"/>
    </xf>
    <xf numFmtId="0" fontId="23" fillId="0" borderId="0" xfId="44" applyFont="1" applyBorder="1" applyAlignment="1">
      <alignment horizontal="left" vertical="center" wrapText="1"/>
    </xf>
    <xf numFmtId="4" fontId="23" fillId="0" borderId="55" xfId="48" applyNumberFormat="1" applyFont="1" applyBorder="1" applyAlignment="1">
      <alignment horizontal="right" vertical="top" wrapText="1"/>
    </xf>
    <xf numFmtId="4" fontId="23" fillId="0" borderId="39" xfId="44" applyNumberFormat="1" applyFont="1" applyBorder="1" applyAlignment="1">
      <alignment horizontal="right" vertical="center" wrapText="1"/>
    </xf>
    <xf numFmtId="4" fontId="23" fillId="0" borderId="25" xfId="46" applyNumberFormat="1" applyFont="1" applyBorder="1"/>
    <xf numFmtId="0" fontId="19" fillId="0" borderId="17" xfId="50" applyFont="1" applyBorder="1" applyAlignment="1">
      <alignment horizontal="center" vertical="center" wrapText="1"/>
    </xf>
    <xf numFmtId="4" fontId="19" fillId="0" borderId="18" xfId="50" applyNumberFormat="1" applyFont="1" applyBorder="1" applyAlignment="1">
      <alignment horizontal="right" vertical="center" wrapText="1"/>
    </xf>
    <xf numFmtId="0" fontId="72" fillId="4" borderId="17" xfId="44" applyFont="1" applyFill="1" applyBorder="1" applyAlignment="1">
      <alignment horizontal="center"/>
    </xf>
    <xf numFmtId="0" fontId="93" fillId="0" borderId="0" xfId="47" applyFont="1" applyAlignment="1">
      <alignment horizontal="left" vertical="top" wrapText="1"/>
    </xf>
    <xf numFmtId="0" fontId="91" fillId="0" borderId="0" xfId="47" applyFont="1" applyAlignment="1">
      <alignment horizontal="left" vertical="top" wrapText="1"/>
    </xf>
    <xf numFmtId="0" fontId="91" fillId="0" borderId="0" xfId="47" applyFont="1" applyAlignment="1">
      <alignment horizontal="right" vertical="top" wrapText="1"/>
    </xf>
    <xf numFmtId="173" fontId="93" fillId="0" borderId="2" xfId="47" applyNumberFormat="1" applyFont="1" applyBorder="1" applyAlignment="1">
      <alignment horizontal="right" vertical="top"/>
    </xf>
    <xf numFmtId="0" fontId="95" fillId="0" borderId="0" xfId="47" applyFont="1" applyAlignment="1">
      <alignment vertical="top" wrapText="1"/>
    </xf>
    <xf numFmtId="173" fontId="81" fillId="0" borderId="0" xfId="47" applyNumberFormat="1" applyFont="1" applyAlignment="1">
      <alignment horizontal="right"/>
    </xf>
    <xf numFmtId="0" fontId="81" fillId="0" borderId="0" xfId="47" applyNumberFormat="1" applyFont="1" applyAlignment="1">
      <alignment horizontal="right"/>
    </xf>
    <xf numFmtId="0" fontId="81" fillId="0" borderId="0" xfId="47" applyNumberFormat="1" applyFont="1" applyAlignment="1">
      <alignment horizontal="left" vertical="top" wrapText="1"/>
    </xf>
    <xf numFmtId="0" fontId="81" fillId="0" borderId="1" xfId="47" applyNumberFormat="1" applyFont="1" applyBorder="1" applyAlignment="1">
      <alignment horizontal="left" vertical="top" wrapText="1"/>
    </xf>
    <xf numFmtId="0" fontId="81" fillId="0" borderId="77" xfId="47" applyNumberFormat="1" applyFont="1" applyBorder="1" applyAlignment="1">
      <alignment horizontal="center" vertical="center" wrapText="1"/>
    </xf>
    <xf numFmtId="0" fontId="21" fillId="0" borderId="77" xfId="47" applyNumberFormat="1" applyFont="1" applyBorder="1" applyAlignment="1">
      <alignment horizontal="center" vertical="center" wrapText="1"/>
    </xf>
    <xf numFmtId="0" fontId="81" fillId="0" borderId="77" xfId="47" applyNumberFormat="1" applyFont="1" applyBorder="1" applyAlignment="1">
      <alignment horizontal="center"/>
    </xf>
    <xf numFmtId="0" fontId="85" fillId="0" borderId="77" xfId="47" applyNumberFormat="1" applyFont="1" applyBorder="1" applyAlignment="1">
      <alignment horizontal="center"/>
    </xf>
    <xf numFmtId="0" fontId="41" fillId="0" borderId="0" xfId="6" applyFont="1" applyAlignment="1">
      <alignment horizontal="justify" wrapText="1"/>
    </xf>
    <xf numFmtId="0" fontId="34" fillId="0" borderId="0" xfId="6" applyFont="1" applyAlignment="1">
      <alignment horizontal="center"/>
    </xf>
    <xf numFmtId="0" fontId="41" fillId="0" borderId="0" xfId="6" applyFont="1" applyAlignment="1">
      <alignment horizontal="justify" vertical="center" wrapText="1"/>
    </xf>
    <xf numFmtId="0" fontId="41" fillId="0" borderId="0" xfId="6" applyFont="1" applyAlignment="1">
      <alignment horizontal="left"/>
    </xf>
    <xf numFmtId="0" fontId="19" fillId="0" borderId="0" xfId="13" applyFont="1" applyAlignment="1">
      <alignment horizontal="left" wrapText="1"/>
    </xf>
    <xf numFmtId="0" fontId="41" fillId="0" borderId="0" xfId="6" applyFont="1" applyAlignment="1">
      <alignment horizontal="justify" vertical="center"/>
    </xf>
    <xf numFmtId="0" fontId="44" fillId="0" borderId="0" xfId="0" applyFont="1" applyAlignment="1">
      <alignment horizontal="center" wrapText="1"/>
    </xf>
    <xf numFmtId="0" fontId="44" fillId="0" borderId="0" xfId="0" applyFont="1" applyAlignment="1">
      <alignment horizontal="center"/>
    </xf>
    <xf numFmtId="0" fontId="0" fillId="0" borderId="0" xfId="0" applyBorder="1" applyAlignment="1">
      <alignment horizontal="center"/>
    </xf>
    <xf numFmtId="0" fontId="44" fillId="0" borderId="0" xfId="51" applyFont="1" applyAlignment="1">
      <alignment horizontal="center"/>
    </xf>
    <xf numFmtId="0" fontId="47" fillId="0" borderId="0" xfId="51" applyFont="1" applyAlignment="1">
      <alignment horizontal="center"/>
    </xf>
    <xf numFmtId="0" fontId="33" fillId="0" borderId="1" xfId="36" applyFont="1" applyBorder="1" applyAlignment="1">
      <alignment horizontal="center" wrapText="1"/>
    </xf>
    <xf numFmtId="0" fontId="21" fillId="0" borderId="0" xfId="36" applyFont="1" applyAlignment="1">
      <alignment horizontal="center" vertical="top" wrapText="1"/>
    </xf>
    <xf numFmtId="0" fontId="60" fillId="0" borderId="0" xfId="36" applyFont="1" applyAlignment="1">
      <alignment horizontal="center"/>
    </xf>
    <xf numFmtId="0" fontId="16" fillId="0" borderId="17" xfId="36" applyFont="1" applyBorder="1" applyAlignment="1">
      <alignment horizontal="center" vertical="center" wrapText="1"/>
    </xf>
    <xf numFmtId="49" fontId="16" fillId="0" borderId="17" xfId="36" applyNumberFormat="1" applyFont="1" applyBorder="1" applyAlignment="1">
      <alignment horizontal="center" vertical="center" wrapText="1"/>
    </xf>
    <xf numFmtId="0" fontId="49" fillId="0" borderId="13" xfId="36" applyFont="1" applyBorder="1" applyAlignment="1">
      <alignment horizontal="right" vertical="center"/>
    </xf>
    <xf numFmtId="0" fontId="49" fillId="0" borderId="10" xfId="36" applyFont="1" applyBorder="1" applyAlignment="1">
      <alignment horizontal="right" vertical="center"/>
    </xf>
    <xf numFmtId="0" fontId="49" fillId="0" borderId="16" xfId="36" applyFont="1" applyBorder="1" applyAlignment="1">
      <alignment horizontal="right" vertical="center"/>
    </xf>
    <xf numFmtId="0" fontId="49" fillId="0" borderId="10" xfId="36" applyFont="1" applyBorder="1" applyAlignment="1">
      <alignment horizontal="left" vertical="center" wrapText="1"/>
    </xf>
    <xf numFmtId="0" fontId="50" fillId="0" borderId="13" xfId="36" applyFont="1" applyBorder="1" applyAlignment="1">
      <alignment horizontal="right" vertical="center"/>
    </xf>
    <xf numFmtId="0" fontId="50" fillId="0" borderId="10" xfId="36" applyFont="1" applyBorder="1" applyAlignment="1">
      <alignment horizontal="right" vertical="center"/>
    </xf>
    <xf numFmtId="0" fontId="50" fillId="0" borderId="16" xfId="36" applyFont="1" applyBorder="1" applyAlignment="1">
      <alignment horizontal="right" vertical="center"/>
    </xf>
    <xf numFmtId="0" fontId="49" fillId="0" borderId="10" xfId="36" applyFont="1" applyBorder="1" applyAlignment="1">
      <alignment horizontal="left" vertical="center"/>
    </xf>
    <xf numFmtId="0" fontId="19" fillId="0" borderId="0" xfId="44" applyFont="1" applyAlignment="1">
      <alignment horizontal="right" vertical="top" wrapText="1"/>
    </xf>
    <xf numFmtId="0" fontId="19" fillId="0" borderId="0" xfId="44" applyFont="1" applyAlignment="1">
      <alignment horizontal="left" vertical="top" wrapText="1"/>
    </xf>
    <xf numFmtId="0" fontId="74" fillId="0" borderId="17" xfId="44" applyFont="1" applyBorder="1" applyAlignment="1">
      <alignment horizontal="left" vertical="center" wrapText="1"/>
    </xf>
    <xf numFmtId="0" fontId="74" fillId="0" borderId="12" xfId="44" applyFont="1" applyBorder="1" applyAlignment="1">
      <alignment horizontal="left" vertical="top" wrapText="1"/>
    </xf>
    <xf numFmtId="0" fontId="74" fillId="0" borderId="17" xfId="44" applyFont="1" applyBorder="1" applyAlignment="1">
      <alignment horizontal="left" vertical="top" wrapText="1"/>
    </xf>
    <xf numFmtId="0" fontId="74" fillId="0" borderId="40" xfId="44" applyFont="1" applyBorder="1" applyAlignment="1">
      <alignment horizontal="left" vertical="center" wrapText="1"/>
    </xf>
    <xf numFmtId="0" fontId="74" fillId="0" borderId="60" xfId="44" applyFont="1" applyBorder="1" applyAlignment="1">
      <alignment horizontal="left" vertical="center" wrapText="1"/>
    </xf>
    <xf numFmtId="0" fontId="74" fillId="0" borderId="39" xfId="44" applyFont="1" applyBorder="1" applyAlignment="1">
      <alignment horizontal="left" vertical="center" wrapText="1"/>
    </xf>
    <xf numFmtId="0" fontId="74" fillId="0" borderId="40" xfId="44" applyFont="1" applyBorder="1" applyAlignment="1">
      <alignment horizontal="left" vertical="top" wrapText="1"/>
    </xf>
    <xf numFmtId="0" fontId="74" fillId="0" borderId="60" xfId="44" applyFont="1" applyBorder="1" applyAlignment="1">
      <alignment horizontal="left" vertical="top" wrapText="1"/>
    </xf>
    <xf numFmtId="0" fontId="74" fillId="0" borderId="39" xfId="44" applyFont="1" applyBorder="1" applyAlignment="1">
      <alignment horizontal="left" vertical="top" wrapText="1"/>
    </xf>
    <xf numFmtId="4" fontId="74" fillId="0" borderId="0" xfId="44" applyNumberFormat="1" applyFont="1" applyAlignment="1">
      <alignment horizontal="center" vertical="center" wrapText="1"/>
    </xf>
    <xf numFmtId="0" fontId="74" fillId="0" borderId="0" xfId="44" applyFont="1" applyAlignment="1">
      <alignment horizontal="center" vertical="center" wrapText="1"/>
    </xf>
    <xf numFmtId="0" fontId="74" fillId="0" borderId="0" xfId="44" applyFont="1" applyAlignment="1">
      <alignment horizontal="center"/>
    </xf>
    <xf numFmtId="0" fontId="19" fillId="0" borderId="0" xfId="44" applyFont="1" applyAlignment="1">
      <alignment horizontal="center"/>
    </xf>
    <xf numFmtId="0" fontId="74" fillId="0" borderId="0" xfId="44" applyFont="1" applyAlignment="1">
      <alignment horizontal="left"/>
    </xf>
    <xf numFmtId="0" fontId="74" fillId="0" borderId="9" xfId="44" applyFont="1" applyBorder="1" applyAlignment="1">
      <alignment horizontal="left" vertical="center"/>
    </xf>
    <xf numFmtId="0" fontId="74" fillId="0" borderId="10" xfId="44" applyFont="1" applyBorder="1" applyAlignment="1">
      <alignment horizontal="left" vertical="center"/>
    </xf>
    <xf numFmtId="0" fontId="74" fillId="0" borderId="11" xfId="44" applyFont="1" applyBorder="1" applyAlignment="1">
      <alignment horizontal="left" vertical="center"/>
    </xf>
    <xf numFmtId="0" fontId="23" fillId="0" borderId="0" xfId="44" applyFont="1" applyAlignment="1">
      <alignment horizontal="center" vertical="top" wrapText="1"/>
    </xf>
    <xf numFmtId="166" fontId="24" fillId="0" borderId="48" xfId="0" applyNumberFormat="1" applyFont="1" applyFill="1" applyBorder="1" applyAlignment="1">
      <alignment horizontal="right"/>
    </xf>
    <xf numFmtId="166" fontId="24" fillId="0" borderId="30" xfId="0" applyNumberFormat="1" applyFont="1" applyFill="1" applyBorder="1" applyAlignment="1">
      <alignment horizontal="right"/>
    </xf>
    <xf numFmtId="2" fontId="24" fillId="0" borderId="13" xfId="0" applyNumberFormat="1" applyFont="1" applyFill="1" applyBorder="1" applyAlignment="1">
      <alignment horizontal="center"/>
    </xf>
    <xf numFmtId="2" fontId="24" fillId="0" borderId="16" xfId="0" applyNumberFormat="1" applyFont="1" applyFill="1" applyBorder="1" applyAlignment="1">
      <alignment horizontal="center"/>
    </xf>
    <xf numFmtId="0" fontId="24" fillId="0" borderId="14" xfId="0" applyFont="1" applyFill="1" applyBorder="1" applyAlignment="1">
      <alignment horizontal="center" vertical="center"/>
    </xf>
    <xf numFmtId="0" fontId="24" fillId="0" borderId="15" xfId="0" applyFont="1" applyFill="1" applyBorder="1" applyAlignment="1">
      <alignment horizontal="center" vertical="center"/>
    </xf>
    <xf numFmtId="0" fontId="24" fillId="0" borderId="46" xfId="0" applyFont="1" applyBorder="1" applyAlignment="1">
      <alignment horizontal="right" wrapText="1"/>
    </xf>
    <xf numFmtId="0" fontId="24" fillId="0" borderId="1" xfId="0" applyFont="1" applyBorder="1" applyAlignment="1">
      <alignment horizontal="right" wrapText="1"/>
    </xf>
    <xf numFmtId="0" fontId="24" fillId="0" borderId="21" xfId="0" applyFont="1" applyBorder="1" applyAlignment="1">
      <alignment horizontal="right" wrapText="1"/>
    </xf>
    <xf numFmtId="0" fontId="24" fillId="0" borderId="9" xfId="0" applyFont="1" applyBorder="1" applyAlignment="1">
      <alignment horizontal="right"/>
    </xf>
    <xf numFmtId="0" fontId="24" fillId="0" borderId="10" xfId="0" applyFont="1" applyBorder="1" applyAlignment="1">
      <alignment horizontal="right"/>
    </xf>
    <xf numFmtId="0" fontId="24" fillId="0" borderId="16" xfId="0" applyFont="1" applyBorder="1" applyAlignment="1">
      <alignment horizontal="right"/>
    </xf>
    <xf numFmtId="0" fontId="24" fillId="0" borderId="47" xfId="0" applyFont="1" applyBorder="1" applyAlignment="1">
      <alignment horizontal="right"/>
    </xf>
    <xf numFmtId="0" fontId="24" fillId="0" borderId="31" xfId="0" applyFont="1" applyBorder="1" applyAlignment="1">
      <alignment horizontal="right"/>
    </xf>
    <xf numFmtId="0" fontId="24" fillId="0" borderId="24" xfId="0" applyFont="1" applyBorder="1" applyAlignment="1">
      <alignment horizontal="right"/>
    </xf>
    <xf numFmtId="0" fontId="24" fillId="0" borderId="5" xfId="0" applyFont="1" applyBorder="1" applyAlignment="1">
      <alignment horizontal="right"/>
    </xf>
    <xf numFmtId="0" fontId="24" fillId="0" borderId="3" xfId="0" applyFont="1" applyBorder="1" applyAlignment="1">
      <alignment horizontal="right"/>
    </xf>
    <xf numFmtId="0" fontId="24" fillId="0" borderId="38" xfId="0" applyFont="1" applyBorder="1" applyAlignment="1">
      <alignment horizontal="right"/>
    </xf>
    <xf numFmtId="0" fontId="24" fillId="0" borderId="26" xfId="0" applyFont="1" applyBorder="1" applyAlignment="1">
      <alignment horizontal="center" vertical="center"/>
    </xf>
    <xf numFmtId="0" fontId="24" fillId="0" borderId="29" xfId="0" applyFont="1" applyBorder="1" applyAlignment="1">
      <alignment horizontal="center" vertical="center"/>
    </xf>
    <xf numFmtId="0" fontId="24" fillId="0" borderId="50" xfId="0" applyFont="1" applyBorder="1" applyAlignment="1">
      <alignment horizontal="center" vertical="center"/>
    </xf>
    <xf numFmtId="0" fontId="17" fillId="0" borderId="33" xfId="3" applyFont="1" applyBorder="1" applyAlignment="1">
      <alignment horizontal="left" vertical="center" wrapText="1"/>
    </xf>
    <xf numFmtId="0" fontId="17" fillId="0" borderId="32" xfId="3" applyFont="1" applyBorder="1" applyAlignment="1">
      <alignment horizontal="left" vertical="center" wrapText="1"/>
    </xf>
    <xf numFmtId="0" fontId="17" fillId="0" borderId="51" xfId="3" applyFont="1" applyBorder="1" applyAlignment="1">
      <alignment horizontal="left" vertical="center" wrapText="1"/>
    </xf>
    <xf numFmtId="0" fontId="53" fillId="0" borderId="35" xfId="0" applyFont="1" applyBorder="1" applyAlignment="1">
      <alignment horizontal="left" wrapText="1"/>
    </xf>
    <xf numFmtId="0" fontId="53" fillId="0" borderId="21" xfId="0" applyFont="1" applyBorder="1" applyAlignment="1">
      <alignment horizontal="left" wrapText="1"/>
    </xf>
    <xf numFmtId="0" fontId="24" fillId="0" borderId="26"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13" xfId="0" applyFont="1" applyBorder="1" applyAlignment="1">
      <alignment horizontal="right" vertical="center"/>
    </xf>
    <xf numFmtId="0" fontId="24" fillId="0" borderId="10" xfId="0" applyFont="1" applyBorder="1" applyAlignment="1">
      <alignment horizontal="right" vertical="center"/>
    </xf>
    <xf numFmtId="0" fontId="24" fillId="0" borderId="16" xfId="0" applyFont="1" applyBorder="1" applyAlignment="1">
      <alignment horizontal="right" vertical="center"/>
    </xf>
    <xf numFmtId="0" fontId="17" fillId="0" borderId="33" xfId="3" applyFont="1" applyFill="1" applyBorder="1" applyAlignment="1">
      <alignment horizontal="left" vertical="top" wrapText="1"/>
    </xf>
    <xf numFmtId="0" fontId="17" fillId="0" borderId="32" xfId="3" applyFont="1" applyFill="1" applyBorder="1" applyAlignment="1">
      <alignment horizontal="left" vertical="top" wrapText="1"/>
    </xf>
    <xf numFmtId="0" fontId="53" fillId="0" borderId="35" xfId="0" applyFont="1" applyFill="1" applyBorder="1" applyAlignment="1">
      <alignment horizontal="left" vertical="center" wrapText="1"/>
    </xf>
    <xf numFmtId="0" fontId="53" fillId="0" borderId="21" xfId="0" applyFont="1" applyFill="1" applyBorder="1" applyAlignment="1">
      <alignment horizontal="left" vertical="center" wrapText="1"/>
    </xf>
    <xf numFmtId="0" fontId="18" fillId="0" borderId="0" xfId="3" applyFont="1" applyAlignment="1">
      <alignment horizontal="center" vertical="center"/>
    </xf>
    <xf numFmtId="0" fontId="17" fillId="0" borderId="0" xfId="3" applyFont="1" applyAlignment="1">
      <alignment horizontal="center" vertical="center" wrapText="1"/>
    </xf>
    <xf numFmtId="0" fontId="17" fillId="0" borderId="0" xfId="3" applyFont="1" applyAlignment="1">
      <alignment horizontal="center" vertical="top"/>
    </xf>
    <xf numFmtId="166" fontId="24" fillId="0" borderId="48" xfId="0" applyNumberFormat="1" applyFont="1" applyBorder="1" applyAlignment="1">
      <alignment horizontal="right"/>
    </xf>
    <xf numFmtId="166" fontId="24" fillId="0" borderId="30" xfId="0" applyNumberFormat="1" applyFont="1" applyBorder="1" applyAlignment="1">
      <alignment horizontal="right"/>
    </xf>
    <xf numFmtId="166" fontId="24" fillId="0" borderId="53" xfId="0" applyNumberFormat="1" applyFont="1" applyBorder="1" applyAlignment="1">
      <alignment horizontal="right"/>
    </xf>
    <xf numFmtId="166" fontId="24" fillId="0" borderId="13" xfId="0" applyNumberFormat="1" applyFont="1" applyBorder="1" applyAlignment="1">
      <alignment horizontal="center"/>
    </xf>
    <xf numFmtId="166" fontId="24" fillId="0" borderId="16" xfId="0" applyNumberFormat="1" applyFont="1" applyBorder="1" applyAlignment="1">
      <alignment horizontal="center"/>
    </xf>
    <xf numFmtId="0" fontId="24" fillId="0" borderId="52" xfId="0" applyFont="1" applyBorder="1" applyAlignment="1">
      <alignment horizontal="center" vertical="center" wrapText="1"/>
    </xf>
    <xf numFmtId="0" fontId="24" fillId="0" borderId="24" xfId="0" applyFont="1" applyBorder="1" applyAlignment="1">
      <alignment horizontal="center" vertical="center"/>
    </xf>
    <xf numFmtId="0" fontId="17" fillId="0" borderId="40" xfId="3" applyFont="1" applyBorder="1" applyAlignment="1">
      <alignment horizontal="center" vertical="center"/>
    </xf>
    <xf numFmtId="0" fontId="17" fillId="0" borderId="39" xfId="3" applyFont="1" applyBorder="1" applyAlignment="1">
      <alignment horizontal="center" vertical="center"/>
    </xf>
    <xf numFmtId="0" fontId="17" fillId="0" borderId="40" xfId="3" applyFont="1" applyBorder="1" applyAlignment="1">
      <alignment horizontal="center" vertical="top"/>
    </xf>
    <xf numFmtId="0" fontId="17" fillId="0" borderId="39" xfId="3" applyFont="1" applyBorder="1" applyAlignment="1">
      <alignment horizontal="center" vertical="top"/>
    </xf>
    <xf numFmtId="0" fontId="74" fillId="0" borderId="22" xfId="44" applyFont="1" applyBorder="1" applyAlignment="1">
      <alignment horizontal="center" vertical="center"/>
    </xf>
    <xf numFmtId="0" fontId="74" fillId="0" borderId="6" xfId="44" applyFont="1" applyBorder="1" applyAlignment="1">
      <alignment horizontal="center" vertical="center"/>
    </xf>
    <xf numFmtId="0" fontId="76" fillId="0" borderId="22" xfId="49" applyFont="1" applyBorder="1" applyAlignment="1">
      <alignment horizontal="center" vertical="center"/>
    </xf>
    <xf numFmtId="0" fontId="76" fillId="0" borderId="6" xfId="49" applyFont="1" applyBorder="1" applyAlignment="1">
      <alignment horizontal="center" vertical="center"/>
    </xf>
    <xf numFmtId="0" fontId="31" fillId="0" borderId="0" xfId="44" applyFont="1" applyAlignment="1">
      <alignment horizontal="right" vertical="top" wrapText="1"/>
    </xf>
    <xf numFmtId="0" fontId="19" fillId="0" borderId="22" xfId="44" applyFont="1" applyBorder="1" applyAlignment="1">
      <alignment horizontal="center" vertical="center"/>
    </xf>
    <xf numFmtId="0" fontId="19" fillId="0" borderId="32" xfId="44" applyFont="1" applyBorder="1" applyAlignment="1">
      <alignment horizontal="center" vertical="center"/>
    </xf>
    <xf numFmtId="0" fontId="31" fillId="0" borderId="62" xfId="44" applyFont="1" applyBorder="1" applyAlignment="1">
      <alignment horizontal="center" vertical="center" wrapText="1"/>
    </xf>
    <xf numFmtId="0" fontId="31" fillId="0" borderId="50" xfId="44" applyFont="1" applyBorder="1" applyAlignment="1">
      <alignment horizontal="center" vertical="center" wrapText="1"/>
    </xf>
    <xf numFmtId="0" fontId="31" fillId="0" borderId="22" xfId="44" applyFont="1" applyBorder="1" applyAlignment="1">
      <alignment horizontal="left" vertical="top" wrapText="1"/>
    </xf>
    <xf numFmtId="0" fontId="31" fillId="0" borderId="51" xfId="44" applyFont="1" applyBorder="1" applyAlignment="1">
      <alignment horizontal="left" vertical="top" wrapText="1"/>
    </xf>
    <xf numFmtId="0" fontId="31" fillId="0" borderId="22" xfId="44" applyFont="1" applyBorder="1" applyAlignment="1">
      <alignment horizontal="center" vertical="center" wrapText="1"/>
    </xf>
    <xf numFmtId="0" fontId="31" fillId="0" borderId="51" xfId="44" applyFont="1" applyBorder="1" applyAlignment="1">
      <alignment horizontal="center" vertical="center" wrapText="1"/>
    </xf>
    <xf numFmtId="4" fontId="31" fillId="0" borderId="56" xfId="44" applyNumberFormat="1" applyFont="1" applyBorder="1" applyAlignment="1">
      <alignment horizontal="right" vertical="center" wrapText="1"/>
    </xf>
    <xf numFmtId="4" fontId="31" fillId="0" borderId="53" xfId="44" applyNumberFormat="1" applyFont="1" applyBorder="1" applyAlignment="1">
      <alignment horizontal="right" vertical="center" wrapText="1"/>
    </xf>
    <xf numFmtId="0" fontId="74" fillId="0" borderId="14" xfId="44" applyFont="1" applyBorder="1" applyAlignment="1">
      <alignment horizontal="center" vertical="center"/>
    </xf>
    <xf numFmtId="0" fontId="74" fillId="0" borderId="67" xfId="44" applyFont="1" applyBorder="1" applyAlignment="1">
      <alignment horizontal="center" vertical="center"/>
    </xf>
    <xf numFmtId="0" fontId="19" fillId="0" borderId="22" xfId="44" applyFont="1" applyBorder="1" applyAlignment="1">
      <alignment horizontal="center" vertical="center" wrapText="1"/>
    </xf>
    <xf numFmtId="0" fontId="19" fillId="0" borderId="6" xfId="44" applyFont="1" applyBorder="1" applyAlignment="1">
      <alignment horizontal="center" vertical="center" wrapText="1"/>
    </xf>
    <xf numFmtId="0" fontId="23" fillId="0" borderId="40" xfId="44" applyFont="1" applyBorder="1" applyAlignment="1">
      <alignment horizontal="left" vertical="center" wrapText="1"/>
    </xf>
    <xf numFmtId="0" fontId="23" fillId="0" borderId="60" xfId="44" applyFont="1" applyBorder="1" applyAlignment="1">
      <alignment horizontal="left" vertical="center" wrapText="1"/>
    </xf>
    <xf numFmtId="0" fontId="23" fillId="0" borderId="68" xfId="44" applyFont="1" applyBorder="1" applyAlignment="1">
      <alignment horizontal="left" vertical="center" wrapText="1"/>
    </xf>
    <xf numFmtId="0" fontId="23" fillId="0" borderId="47" xfId="44" applyFont="1" applyBorder="1" applyAlignment="1">
      <alignment vertical="center" wrapText="1"/>
    </xf>
    <xf numFmtId="0" fontId="23" fillId="0" borderId="31" xfId="44" applyFont="1" applyBorder="1" applyAlignment="1">
      <alignment vertical="center" wrapText="1"/>
    </xf>
    <xf numFmtId="0" fontId="23" fillId="0" borderId="24" xfId="44" applyFont="1" applyBorder="1" applyAlignment="1">
      <alignment vertical="center" wrapText="1"/>
    </xf>
    <xf numFmtId="0" fontId="31" fillId="0" borderId="12" xfId="44" applyFont="1" applyBorder="1" applyAlignment="1">
      <alignment horizontal="left" vertical="top" wrapText="1"/>
    </xf>
    <xf numFmtId="0" fontId="31" fillId="0" borderId="17" xfId="44" applyFont="1" applyBorder="1" applyAlignment="1">
      <alignment horizontal="left" vertical="top" wrapText="1"/>
    </xf>
    <xf numFmtId="0" fontId="23" fillId="0" borderId="64" xfId="44" applyFont="1" applyBorder="1" applyAlignment="1">
      <alignment horizontal="left" vertical="top" wrapText="1"/>
    </xf>
    <xf numFmtId="0" fontId="23" fillId="0" borderId="6" xfId="44" applyFont="1" applyBorder="1" applyAlignment="1">
      <alignment horizontal="left" vertical="top" wrapText="1"/>
    </xf>
    <xf numFmtId="0" fontId="23" fillId="0" borderId="8" xfId="44" applyFont="1" applyBorder="1" applyAlignment="1">
      <alignment horizontal="left" vertical="top" wrapText="1"/>
    </xf>
    <xf numFmtId="0" fontId="0" fillId="0" borderId="22" xfId="0" applyBorder="1" applyAlignment="1">
      <alignment horizontal="center"/>
    </xf>
    <xf numFmtId="0" fontId="0" fillId="0" borderId="6" xfId="0" applyBorder="1" applyAlignment="1">
      <alignment horizontal="center"/>
    </xf>
    <xf numFmtId="0" fontId="31" fillId="0" borderId="64" xfId="44" applyFont="1" applyBorder="1" applyAlignment="1">
      <alignment horizontal="center" vertical="center" wrapText="1"/>
    </xf>
    <xf numFmtId="0" fontId="31" fillId="0" borderId="22" xfId="44" applyFont="1" applyBorder="1" applyAlignment="1">
      <alignment horizontal="left" vertical="center" wrapText="1"/>
    </xf>
    <xf numFmtId="0" fontId="31" fillId="0" borderId="6" xfId="44" applyFont="1" applyBorder="1" applyAlignment="1">
      <alignment horizontal="left" vertical="center" wrapText="1"/>
    </xf>
    <xf numFmtId="0" fontId="31" fillId="0" borderId="22" xfId="48" applyFont="1" applyBorder="1" applyAlignment="1">
      <alignment horizontal="left" vertical="top" wrapText="1"/>
    </xf>
    <xf numFmtId="0" fontId="31" fillId="0" borderId="6" xfId="48" applyFont="1" applyBorder="1" applyAlignment="1">
      <alignment horizontal="left" vertical="top" wrapText="1"/>
    </xf>
    <xf numFmtId="0" fontId="31" fillId="0" borderId="22" xfId="48" applyFont="1" applyBorder="1" applyAlignment="1">
      <alignment horizontal="center" vertical="center" wrapText="1"/>
    </xf>
    <xf numFmtId="0" fontId="31" fillId="0" borderId="6" xfId="48" applyFont="1" applyBorder="1" applyAlignment="1">
      <alignment horizontal="center" vertical="center" wrapText="1"/>
    </xf>
    <xf numFmtId="4" fontId="31" fillId="0" borderId="56" xfId="48" applyNumberFormat="1" applyFont="1" applyBorder="1" applyAlignment="1">
      <alignment horizontal="right" vertical="center" wrapText="1"/>
    </xf>
    <xf numFmtId="4" fontId="31" fillId="0" borderId="8" xfId="48" applyNumberFormat="1" applyFont="1" applyBorder="1" applyAlignment="1">
      <alignment horizontal="right" vertical="center" wrapText="1"/>
    </xf>
    <xf numFmtId="0" fontId="31" fillId="0" borderId="6" xfId="44" applyFont="1" applyBorder="1" applyAlignment="1">
      <alignment horizontal="left" vertical="top" wrapText="1"/>
    </xf>
    <xf numFmtId="0" fontId="31" fillId="0" borderId="6" xfId="44" applyFont="1" applyBorder="1" applyAlignment="1">
      <alignment horizontal="center" vertical="center" wrapText="1"/>
    </xf>
    <xf numFmtId="4" fontId="31" fillId="0" borderId="8" xfId="44" applyNumberFormat="1" applyFont="1" applyBorder="1" applyAlignment="1">
      <alignment horizontal="right" vertical="center" wrapText="1"/>
    </xf>
    <xf numFmtId="0" fontId="26" fillId="0" borderId="0" xfId="49" applyFont="1" applyAlignment="1">
      <alignment horizontal="center"/>
    </xf>
    <xf numFmtId="0" fontId="28" fillId="0" borderId="0" xfId="49" applyFont="1" applyAlignment="1">
      <alignment horizontal="center" vertical="center" wrapText="1"/>
    </xf>
    <xf numFmtId="0" fontId="25" fillId="0" borderId="0" xfId="49" applyFont="1" applyAlignment="1">
      <alignment horizontal="center" vertical="center" wrapText="1"/>
    </xf>
    <xf numFmtId="0" fontId="31" fillId="2" borderId="0" xfId="4" applyFont="1" applyFill="1" applyAlignment="1">
      <alignment horizontal="center" vertical="center" wrapText="1"/>
    </xf>
    <xf numFmtId="0" fontId="23" fillId="0" borderId="9" xfId="44" applyFont="1" applyBorder="1" applyAlignment="1">
      <alignment horizontal="left" vertical="center"/>
    </xf>
    <xf numFmtId="0" fontId="23" fillId="0" borderId="10" xfId="44" applyFont="1" applyBorder="1" applyAlignment="1">
      <alignment horizontal="left" vertical="center"/>
    </xf>
    <xf numFmtId="0" fontId="23" fillId="0" borderId="11" xfId="44" applyFont="1" applyBorder="1" applyAlignment="1">
      <alignment horizontal="left" vertical="center"/>
    </xf>
    <xf numFmtId="0" fontId="19" fillId="0" borderId="13" xfId="44" applyFont="1" applyBorder="1" applyAlignment="1">
      <alignment horizontal="center"/>
    </xf>
    <xf numFmtId="0" fontId="19" fillId="0" borderId="16" xfId="44" applyFont="1" applyBorder="1" applyAlignment="1">
      <alignment horizontal="center"/>
    </xf>
    <xf numFmtId="0" fontId="31" fillId="0" borderId="12" xfId="44" applyFont="1" applyBorder="1" applyAlignment="1">
      <alignment horizontal="center" vertical="center" wrapText="1"/>
    </xf>
    <xf numFmtId="0" fontId="31" fillId="0" borderId="17" xfId="44" applyFont="1" applyBorder="1" applyAlignment="1">
      <alignment horizontal="left" vertical="center" wrapText="1"/>
    </xf>
    <xf numFmtId="0" fontId="31" fillId="0" borderId="32" xfId="44" applyFont="1" applyBorder="1" applyAlignment="1">
      <alignment horizontal="left" vertical="top" wrapText="1"/>
    </xf>
    <xf numFmtId="0" fontId="31" fillId="0" borderId="17" xfId="45" applyFont="1" applyBorder="1" applyAlignment="1">
      <alignment horizontal="center" vertical="center" wrapText="1"/>
    </xf>
    <xf numFmtId="4" fontId="31" fillId="0" borderId="18" xfId="45" applyNumberFormat="1" applyFont="1" applyBorder="1" applyAlignment="1">
      <alignment horizontal="right" vertical="center" wrapText="1"/>
    </xf>
    <xf numFmtId="0" fontId="74" fillId="0" borderId="32" xfId="44" applyFont="1" applyBorder="1" applyAlignment="1">
      <alignment horizontal="center" vertical="center"/>
    </xf>
    <xf numFmtId="0" fontId="74" fillId="0" borderId="15" xfId="44" applyFont="1" applyBorder="1" applyAlignment="1">
      <alignment horizontal="center" vertical="center"/>
    </xf>
    <xf numFmtId="0" fontId="74" fillId="0" borderId="21" xfId="44" applyFont="1" applyBorder="1" applyAlignment="1">
      <alignment horizontal="center" vertical="center"/>
    </xf>
    <xf numFmtId="4" fontId="23" fillId="2" borderId="22" xfId="46" applyNumberFormat="1" applyFont="1" applyFill="1" applyBorder="1" applyAlignment="1">
      <alignment horizontal="right" vertical="center" wrapText="1"/>
    </xf>
    <xf numFmtId="4" fontId="23" fillId="2" borderId="6" xfId="46" applyNumberFormat="1" applyFont="1" applyFill="1" applyBorder="1" applyAlignment="1">
      <alignment horizontal="right" vertical="center" wrapText="1"/>
    </xf>
    <xf numFmtId="0" fontId="23" fillId="0" borderId="40" xfId="44" applyFont="1" applyBorder="1" applyAlignment="1">
      <alignment horizontal="left" vertical="top" wrapText="1"/>
    </xf>
    <xf numFmtId="0" fontId="23" fillId="0" borderId="60" xfId="44" applyFont="1" applyBorder="1" applyAlignment="1">
      <alignment horizontal="left" vertical="top" wrapText="1"/>
    </xf>
    <xf numFmtId="0" fontId="23" fillId="0" borderId="68" xfId="44" applyFont="1" applyBorder="1" applyAlignment="1">
      <alignment horizontal="left" vertical="top" wrapText="1"/>
    </xf>
    <xf numFmtId="0" fontId="23" fillId="0" borderId="69" xfId="44" applyFont="1" applyBorder="1" applyAlignment="1">
      <alignment horizontal="left" vertical="center" wrapText="1"/>
    </xf>
    <xf numFmtId="0" fontId="23" fillId="0" borderId="70" xfId="44" applyFont="1" applyBorder="1" applyAlignment="1">
      <alignment horizontal="left" vertical="center" wrapText="1"/>
    </xf>
    <xf numFmtId="0" fontId="23" fillId="0" borderId="22" xfId="44" applyFont="1" applyBorder="1" applyAlignment="1">
      <alignment horizontal="center" vertical="center" wrapText="1"/>
    </xf>
    <xf numFmtId="0" fontId="23" fillId="0" borderId="6" xfId="44" applyFont="1" applyBorder="1" applyAlignment="1">
      <alignment horizontal="center" vertical="center" wrapText="1"/>
    </xf>
    <xf numFmtId="4" fontId="63" fillId="0" borderId="17" xfId="1" applyNumberFormat="1" applyFont="1" applyBorder="1" applyAlignment="1">
      <alignment horizontal="center"/>
    </xf>
    <xf numFmtId="0" fontId="62" fillId="3" borderId="6" xfId="1" applyFont="1" applyFill="1" applyBorder="1" applyAlignment="1">
      <alignment horizontal="center" vertical="center"/>
    </xf>
    <xf numFmtId="0" fontId="62" fillId="0" borderId="17" xfId="1" applyFont="1" applyBorder="1" applyAlignment="1">
      <alignment horizontal="left" wrapText="1"/>
    </xf>
    <xf numFmtId="0" fontId="8" fillId="0" borderId="0" xfId="1" applyFont="1" applyAlignment="1">
      <alignment horizontal="center"/>
    </xf>
    <xf numFmtId="4" fontId="8" fillId="0" borderId="9" xfId="1" applyNumberFormat="1" applyFont="1" applyBorder="1" applyAlignment="1">
      <alignment horizontal="center"/>
    </xf>
    <xf numFmtId="4" fontId="8" fillId="0" borderId="10" xfId="1" applyNumberFormat="1" applyFont="1" applyBorder="1" applyAlignment="1">
      <alignment horizontal="center"/>
    </xf>
    <xf numFmtId="4" fontId="8" fillId="0" borderId="11" xfId="1" applyNumberFormat="1" applyFont="1" applyBorder="1" applyAlignment="1">
      <alignment horizontal="center"/>
    </xf>
    <xf numFmtId="4" fontId="8" fillId="0" borderId="36" xfId="1" applyNumberFormat="1" applyFont="1" applyBorder="1" applyAlignment="1">
      <alignment horizontal="center"/>
    </xf>
    <xf numFmtId="4" fontId="8" fillId="0" borderId="27" xfId="1" applyNumberFormat="1" applyFont="1" applyBorder="1" applyAlignment="1">
      <alignment horizontal="center"/>
    </xf>
    <xf numFmtId="4" fontId="8" fillId="0" borderId="28" xfId="1" applyNumberFormat="1" applyFont="1" applyBorder="1" applyAlignment="1">
      <alignment horizontal="center"/>
    </xf>
    <xf numFmtId="4" fontId="16" fillId="0" borderId="43" xfId="1" applyNumberFormat="1" applyFont="1" applyBorder="1" applyAlignment="1">
      <alignment horizontal="center"/>
    </xf>
    <xf numFmtId="4" fontId="16" fillId="0" borderId="2" xfId="1" applyNumberFormat="1" applyFont="1" applyBorder="1" applyAlignment="1">
      <alignment horizontal="center"/>
    </xf>
    <xf numFmtId="4" fontId="16" fillId="0" borderId="58" xfId="1" applyNumberFormat="1" applyFont="1" applyBorder="1" applyAlignment="1">
      <alignment horizontal="center"/>
    </xf>
    <xf numFmtId="4" fontId="16" fillId="0" borderId="40" xfId="1" applyNumberFormat="1" applyFont="1" applyBorder="1" applyAlignment="1">
      <alignment horizontal="center"/>
    </xf>
    <xf numFmtId="4" fontId="16" fillId="0" borderId="60" xfId="1" applyNumberFormat="1" applyFont="1" applyBorder="1" applyAlignment="1">
      <alignment horizontal="center"/>
    </xf>
    <xf numFmtId="4" fontId="16" fillId="0" borderId="39" xfId="1" applyNumberFormat="1" applyFont="1" applyBorder="1" applyAlignment="1">
      <alignment horizontal="center"/>
    </xf>
    <xf numFmtId="14" fontId="64" fillId="0" borderId="31" xfId="1" applyNumberFormat="1" applyFont="1" applyBorder="1" applyAlignment="1">
      <alignment horizontal="center" vertical="center"/>
    </xf>
    <xf numFmtId="14" fontId="64" fillId="0" borderId="54" xfId="1" applyNumberFormat="1" applyFont="1" applyBorder="1" applyAlignment="1">
      <alignment horizontal="center" vertical="center"/>
    </xf>
    <xf numFmtId="0" fontId="91" fillId="0" borderId="0" xfId="47" applyFont="1" applyAlignment="1">
      <alignment horizontal="left" vertical="top" wrapText="1"/>
    </xf>
    <xf numFmtId="0" fontId="91" fillId="0" borderId="0" xfId="47" applyFont="1" applyAlignment="1">
      <alignment horizontal="right" vertical="top" wrapText="1"/>
    </xf>
    <xf numFmtId="0" fontId="94" fillId="0" borderId="2" xfId="47" applyNumberFormat="1" applyFont="1" applyBorder="1" applyAlignment="1">
      <alignment horizontal="center"/>
    </xf>
    <xf numFmtId="0" fontId="93" fillId="0" borderId="0" xfId="47" applyFont="1" applyAlignment="1">
      <alignment horizontal="left" vertical="top" wrapText="1"/>
    </xf>
    <xf numFmtId="0" fontId="92" fillId="0" borderId="0" xfId="47" applyFont="1" applyAlignment="1">
      <alignment horizontal="left" vertical="top" wrapText="1"/>
    </xf>
    <xf numFmtId="0" fontId="93" fillId="0" borderId="2" xfId="47" applyFont="1" applyBorder="1" applyAlignment="1">
      <alignment horizontal="left" vertical="top" wrapText="1"/>
    </xf>
    <xf numFmtId="173" fontId="93" fillId="0" borderId="0" xfId="47" applyNumberFormat="1" applyFont="1" applyAlignment="1">
      <alignment horizontal="left" vertical="top"/>
    </xf>
    <xf numFmtId="173" fontId="93" fillId="0" borderId="2" xfId="47" applyNumberFormat="1" applyFont="1" applyBorder="1" applyAlignment="1">
      <alignment horizontal="right" vertical="top"/>
    </xf>
    <xf numFmtId="0" fontId="90" fillId="0" borderId="0" xfId="47" applyFont="1" applyAlignment="1">
      <alignment horizontal="left" vertical="top" wrapText="1"/>
    </xf>
    <xf numFmtId="0" fontId="95" fillId="0" borderId="0" xfId="47" applyFont="1" applyAlignment="1">
      <alignment vertical="top" wrapText="1"/>
    </xf>
    <xf numFmtId="0" fontId="81" fillId="0" borderId="74" xfId="47" applyNumberFormat="1" applyFont="1" applyBorder="1" applyAlignment="1">
      <alignment horizontal="center" vertical="center" wrapText="1"/>
    </xf>
    <xf numFmtId="0" fontId="81" fillId="0" borderId="75" xfId="47" applyNumberFormat="1" applyFont="1" applyBorder="1" applyAlignment="1">
      <alignment horizontal="center" vertical="center" wrapText="1"/>
    </xf>
    <xf numFmtId="0" fontId="81" fillId="0" borderId="76" xfId="47" applyNumberFormat="1" applyFont="1" applyBorder="1" applyAlignment="1">
      <alignment horizontal="center" vertical="center" wrapText="1"/>
    </xf>
    <xf numFmtId="0" fontId="81" fillId="0" borderId="14" xfId="47" applyNumberFormat="1" applyFont="1" applyBorder="1" applyAlignment="1">
      <alignment horizontal="center" vertical="center" wrapText="1"/>
    </xf>
    <xf numFmtId="0" fontId="81" fillId="0" borderId="2" xfId="47" applyNumberFormat="1" applyFont="1" applyBorder="1" applyAlignment="1">
      <alignment horizontal="center" vertical="center" wrapText="1"/>
    </xf>
    <xf numFmtId="0" fontId="81" fillId="0" borderId="71" xfId="47" applyNumberFormat="1" applyFont="1" applyBorder="1" applyAlignment="1">
      <alignment horizontal="center" vertical="center" wrapText="1"/>
    </xf>
    <xf numFmtId="0" fontId="81" fillId="0" borderId="19" xfId="47" applyNumberFormat="1" applyFont="1" applyBorder="1" applyAlignment="1">
      <alignment horizontal="center" vertical="center" wrapText="1"/>
    </xf>
    <xf numFmtId="0" fontId="81" fillId="0" borderId="0" xfId="47" applyNumberFormat="1" applyFont="1" applyBorder="1" applyAlignment="1">
      <alignment horizontal="center" vertical="center" wrapText="1"/>
    </xf>
    <xf numFmtId="0" fontId="81" fillId="0" borderId="72" xfId="47" applyNumberFormat="1" applyFont="1" applyBorder="1" applyAlignment="1">
      <alignment horizontal="center" vertical="center" wrapText="1"/>
    </xf>
    <xf numFmtId="0" fontId="81" fillId="0" borderId="67" xfId="47" applyNumberFormat="1" applyFont="1" applyBorder="1" applyAlignment="1">
      <alignment horizontal="center" vertical="center" wrapText="1"/>
    </xf>
    <xf numFmtId="0" fontId="81" fillId="0" borderId="1" xfId="47" applyNumberFormat="1" applyFont="1" applyBorder="1" applyAlignment="1">
      <alignment horizontal="center" vertical="center" wrapText="1"/>
    </xf>
    <xf numFmtId="0" fontId="81" fillId="0" borderId="73" xfId="47" applyNumberFormat="1" applyFont="1" applyBorder="1" applyAlignment="1">
      <alignment horizontal="center" vertical="center" wrapText="1"/>
    </xf>
    <xf numFmtId="0" fontId="84" fillId="0" borderId="2" xfId="47" applyNumberFormat="1" applyFont="1" applyBorder="1" applyAlignment="1">
      <alignment horizontal="center" vertical="top" wrapText="1"/>
    </xf>
    <xf numFmtId="173" fontId="81" fillId="0" borderId="0" xfId="47" applyNumberFormat="1" applyFont="1" applyAlignment="1">
      <alignment horizontal="right"/>
    </xf>
    <xf numFmtId="0" fontId="81" fillId="0" borderId="0" xfId="47" applyNumberFormat="1" applyFont="1" applyAlignment="1">
      <alignment horizontal="right"/>
    </xf>
    <xf numFmtId="0" fontId="83" fillId="0" borderId="1" xfId="47" applyNumberFormat="1" applyFont="1" applyBorder="1" applyAlignment="1">
      <alignment horizontal="center" wrapText="1"/>
    </xf>
    <xf numFmtId="0" fontId="83" fillId="0" borderId="0" xfId="47" applyNumberFormat="1" applyFont="1" applyAlignment="1">
      <alignment horizontal="center" wrapText="1"/>
    </xf>
    <xf numFmtId="0" fontId="87" fillId="0" borderId="1" xfId="47" applyNumberFormat="1" applyFont="1" applyBorder="1" applyAlignment="1">
      <alignment horizontal="center" wrapText="1"/>
    </xf>
    <xf numFmtId="0" fontId="81" fillId="0" borderId="1" xfId="47" applyNumberFormat="1" applyFont="1" applyBorder="1" applyAlignment="1">
      <alignment horizontal="left" wrapText="1"/>
    </xf>
    <xf numFmtId="0" fontId="81" fillId="0" borderId="0" xfId="47" applyNumberFormat="1" applyFont="1" applyAlignment="1">
      <alignment horizontal="left" vertical="top" wrapText="1"/>
    </xf>
    <xf numFmtId="0" fontId="81" fillId="0" borderId="1" xfId="47" applyNumberFormat="1" applyFont="1" applyBorder="1" applyAlignment="1">
      <alignment horizontal="left" vertical="top" wrapText="1"/>
    </xf>
    <xf numFmtId="171" fontId="49" fillId="5" borderId="17" xfId="37" applyFont="1" applyFill="1" applyBorder="1" applyAlignment="1">
      <alignment horizontal="center" vertical="center"/>
    </xf>
  </cellXfs>
  <cellStyles count="52">
    <cellStyle name="Обычный" xfId="0" builtinId="0"/>
    <cellStyle name="Обычный 10" xfId="3"/>
    <cellStyle name="Обычный 100" xfId="24"/>
    <cellStyle name="Обычный 100 2" xfId="38"/>
    <cellStyle name="Обычный 100 2 2" xfId="51"/>
    <cellStyle name="Обычный 103" xfId="46"/>
    <cellStyle name="Обычный 11" xfId="13"/>
    <cellStyle name="Обычный 12" xfId="22"/>
    <cellStyle name="Обычный 13" xfId="28"/>
    <cellStyle name="Обычный 14" xfId="29"/>
    <cellStyle name="Обычный 14 2" xfId="34"/>
    <cellStyle name="Обычный 15" xfId="30"/>
    <cellStyle name="Обычный 16" xfId="31"/>
    <cellStyle name="Обычный 17" xfId="32"/>
    <cellStyle name="Обычный 17 2" xfId="36"/>
    <cellStyle name="Обычный 18" xfId="33"/>
    <cellStyle name="Обычный 19" xfId="40"/>
    <cellStyle name="Обычный 2" xfId="1"/>
    <cellStyle name="Обычный 2 2" xfId="6"/>
    <cellStyle name="Обычный 2 2 2" xfId="16"/>
    <cellStyle name="Обычный 2 2 3" xfId="14"/>
    <cellStyle name="Обычный 2 2 3 2" xfId="15"/>
    <cellStyle name="Обычный 2 2 3 2 2" xfId="20"/>
    <cellStyle name="Обычный 2 2 3 3" xfId="17"/>
    <cellStyle name="Обычный 2 2 3 3 2" xfId="21"/>
    <cellStyle name="Обычный 2 2 3 4" xfId="19"/>
    <cellStyle name="Обычный 2 3" xfId="35"/>
    <cellStyle name="Обычный 2 4" xfId="49"/>
    <cellStyle name="Обычный 20" xfId="41"/>
    <cellStyle name="Обычный 21" xfId="42"/>
    <cellStyle name="Обычный 22" xfId="43"/>
    <cellStyle name="Обычный 23" xfId="47"/>
    <cellStyle name="Обычный 3" xfId="5"/>
    <cellStyle name="Обычный 3 2" xfId="18"/>
    <cellStyle name="Обычный 3 2 2" xfId="4"/>
    <cellStyle name="Обычный 3 2 3" xfId="27"/>
    <cellStyle name="Обычный 4" xfId="8"/>
    <cellStyle name="Обычный 5" xfId="9"/>
    <cellStyle name="Обычный 6" xfId="10"/>
    <cellStyle name="Обычный 65 2" xfId="26"/>
    <cellStyle name="Обычный 65 2 2" xfId="39"/>
    <cellStyle name="Обычный 7" xfId="11"/>
    <cellStyle name="Обычный 7 2 2" xfId="44"/>
    <cellStyle name="Обычный 8" xfId="12"/>
    <cellStyle name="Обычный 9" xfId="7"/>
    <cellStyle name="Обычный 9 2 3" xfId="45"/>
    <cellStyle name="Обычный 9 2 3 2" xfId="48"/>
    <cellStyle name="Обычный 9 2 3 2 2" xfId="50"/>
    <cellStyle name="Финансовый" xfId="23" builtinId="3"/>
    <cellStyle name="Финансовый 2" xfId="2"/>
    <cellStyle name="Финансовый 3" xfId="37"/>
    <cellStyle name="Финансовый 3 2" xfId="25"/>
  </cellStyles>
  <dxfs count="7">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sharedStrings" Target="sharedStrings.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72" Type="http://schemas.openxmlformats.org/officeDocument/2006/relationships/externalLink" Target="externalLinks/externalLink164.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theme" Target="theme/theme1.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styles" Target="styles.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 Type="http://schemas.openxmlformats.org/officeDocument/2006/relationships/worksheet" Target="worksheets/sheet1.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VKancidalova.S13FLOOR5\&#1052;&#1086;&#1080;%20&#1076;&#1086;&#1082;&#1091;&#1084;&#1077;&#1085;&#1090;&#1099;\VALENTINA\VALENTINA\&#1063;&#1091;&#1083;&#1072;&#1085;&#1086;&#1074;%202003\&#1057;&#1077;&#1083;&#1100;&#1089;&#1082;&#1072;&#1103;%20&#1101;&#1085;&#1077;&#1088;&#1075;&#1077;&#1090;&#1080;&#1082;&#1072;%203%20&#1074;&#1072;&#1088;&#1080;&#1072;&#1085;&#1090;\133-2003%20&#1053;&#1086;&#1075;&#1080;&#1085;&#1089;&#1082;&#1080;&#1077;%20&#1101;&#1083;&#1089;&#1077;&#1090;&#1080;3+\133-2003%20&#1057;&#1054;&#1043;&#1051;%20&#1053;&#1086;&#1075;&#1080;&#1085;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Vkancidalova\&#1052;&#1086;&#1080;%20&#1076;&#1086;&#1082;&#1091;&#1084;&#1077;&#1085;&#1090;&#1099;\Documents%20and%20Settings\VKancidalova\&#1052;&#1086;&#1080;%20&#1076;&#1086;&#1082;&#1091;&#1084;&#1077;&#1085;&#1090;&#1099;\VALENTINA\&#1063;&#1091;&#1083;&#1072;&#1085;&#1086;&#1074;%202003\&#1057;&#1077;&#1083;&#1100;&#1089;&#1082;&#1072;&#1103;%20&#1101;&#1085;&#1077;&#1088;&#1075;&#1077;&#1090;&#1080;&#1082;&#1072;%203%20&#1074;&#1072;&#1088;&#1080;&#1072;&#1085;&#1090;\160-2003%20&#1057;&#1054;&#1043;%20&#1052;&#1086;&#1078;&#1072;&#1081;&#1089;&#1082;&#1080;&#1077;%20&#1101;&#1083;_&#1089;&#1077;&#1090;&#1080;3+\160-2003%20&#1057;&#1054;&#1043;&#1051;%20&#1052;&#1086;&#1078;3%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kancidalova\VALENTINA\Documents%20and%20Settings\VKancidalova.S13FLOOR5\&#1052;&#1086;&#1080;%20&#1076;&#1086;&#1082;&#1091;&#1084;&#1077;&#1085;&#1090;&#1099;\VALENTINA\VALENTINA\&#1063;&#1091;&#1083;&#1072;&#1085;&#1086;&#1074;%202003\&#1057;&#1077;&#1083;&#1100;&#1089;&#1082;&#1072;&#1103;%20&#1101;&#1085;&#1077;&#1088;&#1075;&#1077;&#1090;&#1080;&#1082;&#1072;%203%20&#1074;&#1072;&#1088;&#1080;&#1072;&#1085;&#1090;\133-2003%20&#1053;&#1086;&#1075;&#1080;&#1085;&#1089;&#1082;&#1080;&#1077;%20&#1101;&#1083;&#1089;&#1077;&#1090;&#1080;3+\133-2003%20&#1057;&#1054;&#1043;&#1051;%20&#1053;&#1086;&#1075;&#1080;&#1085;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vkANCIDALOVA\VALENTINA\VALENTINA\&#1063;&#1091;&#1083;&#1072;&#1085;&#1086;&#1074;%202003\&#1057;&#1077;&#1083;&#1100;&#1089;&#1082;&#1072;&#1103;%20&#1101;&#1085;&#1077;&#1088;&#1075;&#1077;&#1090;&#1080;&#1082;&#1072;%203%20&#1074;&#1072;&#1088;&#1080;&#1072;&#1085;&#1090;\133-2003%20&#1053;&#1086;&#1075;&#1080;&#1085;&#1089;&#1082;&#1080;&#1077;%20&#1101;&#1083;&#1089;&#1077;&#1090;&#1080;3+\133-2003%20&#1057;&#1054;&#1043;&#1051;%20&#1053;&#1086;&#1075;&#1080;&#1085;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vkANCIDALOVA\VALENTINA\Documents%20and%20Settings\VKancidalova\&#1052;&#1086;&#1080;%20&#1076;&#1086;&#1082;&#1091;&#1084;&#1077;&#1085;&#1090;&#1099;\VALENTINA\&#1063;&#1091;&#1083;&#1072;&#1085;&#1086;&#1074;%202003\&#1057;&#1077;&#1083;&#1100;&#1089;&#1082;&#1072;&#1103;%20&#1101;&#1085;&#1077;&#1088;&#1075;&#1077;&#1090;&#1080;&#1082;&#1072;%203%20&#1074;&#1072;&#1088;&#1080;&#1072;&#1085;&#1090;\133-2003%20&#1053;&#1086;&#1075;&#1080;&#1085;&#1089;&#1082;&#1080;&#1077;%20&#1101;&#1083;&#1089;&#1077;&#1090;&#1080;3+\133-2003%20&#1057;&#1054;&#1043;&#1051;%20&#1053;&#1086;&#1075;&#1080;&#1085;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Documents%20and%20Settings\VKancidalova.S13FLOOR5\&#1052;&#1086;&#1080;%20&#1076;&#1086;&#1082;&#1091;&#1084;&#1077;&#1085;&#1090;&#1099;\VALENTINA\VALENTINA\&#1063;&#1091;&#1083;&#1072;&#1085;&#1086;&#1074;%202003\&#1057;&#1077;&#1083;&#1100;&#1089;&#1082;&#1072;&#1103;%20&#1101;&#1085;&#1077;&#1088;&#1075;&#1077;&#1090;&#1080;&#1082;&#1072;%203%20&#1074;&#1072;&#1088;&#1080;&#1072;&#1085;&#1090;\133-2003%20&#1053;&#1086;&#1075;&#1080;&#1085;&#1089;&#1082;&#1080;&#1077;%20&#1101;&#1083;&#1089;&#1077;&#1090;&#1080;3+\133-2003%20&#1057;&#1054;&#1043;&#1051;%20&#1053;&#1086;&#1075;&#1080;&#1085;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Kononova\&#1052;&#1086;&#1080;%20&#1076;&#1086;&#1082;&#1091;&#1084;&#1077;&#1085;&#1090;&#1099;\&#1088;&#1072;&#1073;&#1086;&#1090;&#1072;\&#1056;&#1090;&#1080;&#1097;&#1077;&#1074;&#1086;-&#1050;&#1086;&#1095;&#1077;&#1090;&#1086;&#1074;&#1082;&#1072;\&#1056;&#1090;&#1080;&#1097;&#1077;&#1074;&#1086;%20&#1089;%20&#1091;&#1095;&#1077;&#1090;&#1086;&#1084;%20&#1079;&#1072;&#1084;&#1077;&#1095;&#1072;&#1085;&#1080;&#1081;%20&#1058;&#1069;&#1051;&#1055;%2028.09.12\1.81%20&#1058;&#1055;%20&#1058;&#1072;&#1084;&#1072;&#1083;&#1072;%20&#1058;&#1057;-&#1058;&#1048;%20&#105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Vkancidalova\VALENTINA\Documents%20and%20Settings\VKancidalova.S13FLOOR5\&#1052;&#1086;&#1080;%20&#1076;&#1086;&#1082;&#1091;&#1084;&#1077;&#1085;&#1090;&#1099;\VALENTINA\VALENTINA\&#1063;&#1091;&#1083;&#1072;&#1085;&#1086;&#1074;%202003\&#1057;&#1077;&#1083;&#1100;&#1089;&#1082;&#1072;&#1103;%20&#1101;&#1085;&#1077;&#1088;&#1075;&#1077;&#1090;&#1080;&#1082;&#1072;%203%20&#1074;&#1072;&#1088;&#1080;&#1072;&#1085;&#1090;\140-2003%20&#1057;&#1054;&#1043;%20&#1064;&#1072;&#1090;&#1091;&#1088;&#1089;&#1082;&#1080;&#1077;%20&#1101;&#1083;_&#1089;&#1077;&#1090;&#1080;3+\&#1057;&#1054;&#1043;%20140-2003%20&#1064;&#1072;&#1090;&#1091;&#108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VKancidalova.S13FLOOR5\&#1052;&#1086;&#1080;%20&#1076;&#1086;&#1082;&#1091;&#1084;&#1077;&#1085;&#1090;&#1099;\VALENTINA\VALENTINA\&#1063;&#1091;&#1083;&#1072;&#1085;&#1086;&#1074;%202003\&#1057;&#1077;&#1083;&#1100;&#1089;&#1082;&#1072;&#1103;%20&#1101;&#1085;&#1077;&#1088;&#1075;&#1077;&#1090;&#1080;&#1082;&#1072;%203%20&#1074;&#1072;&#1088;&#1080;&#1072;&#1085;&#1090;\140-2003%20&#1057;&#1054;&#1043;%20&#1064;&#1072;&#1090;&#1091;&#1088;&#1089;&#1082;&#1080;&#1077;%20&#1101;&#1083;_&#1089;&#1077;&#1090;&#1080;3+\&#1057;&#1054;&#1043;%20140-2003%20&#1064;&#1072;&#1090;&#1091;&#1088;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vkANCIDALOVA\VALENTINA\VALENTINA\&#1063;&#1091;&#1083;&#1072;&#1085;&#1086;&#1074;%202003\&#1057;&#1077;&#1083;&#1100;&#1089;&#1082;&#1072;&#1103;%20&#1101;&#1085;&#1077;&#1088;&#1075;&#1077;&#1090;&#1080;&#1082;&#1072;%203%20&#1074;&#1072;&#1088;&#1080;&#1072;&#1085;&#1090;\140-2003%20&#1057;&#1054;&#1043;%20&#1064;&#1072;&#1090;&#1091;&#1088;&#1089;&#1082;&#1080;&#1077;%20&#1101;&#1083;_&#1089;&#1077;&#1090;&#1080;3+\&#1057;&#1054;&#1043;%20140-2003%20&#1064;&#1072;&#1090;&#1091;&#1088;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vkANCIDALOVA\VALENTINA\&#1063;&#1059;&#1051;&#1040;&#1053;&#1054;&#1042;_2005\&#1057;&#1045;&#1051;&#1068;&#1057;&#1050;&#1040;&#1071;%20&#1069;&#1053;&#1045;&#1056;&#1043;&#1045;&#1058;&#1048;&#1050;&#1040;\&#1044;&#1054;&#1043;%2022-2005_&#1053;&#1086;&#1075;&#1080;&#1085;&#1089;&#1082;&#1080;&#1077;\22-05%20&#1082;&#1072;&#1083;%20&#1087;&#1083;%20&#1089;&#1084;&#1077;&#1090;&#1099;%201_2%20&#1053;&#1086;&#1075;&#1080;&#1085;&#1089;&#1082;&#1080;&#107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Vkancidalova\&#1052;&#1086;&#1080;%20&#1076;&#1086;&#1082;&#1091;&#1084;&#1077;&#1085;&#1090;&#1099;\SHABLON%202003\&#1057;&#1052;&#1045;&#1058;&#1067;\&#1057;&#1054;&#1043;&#1051;%20139-2003%20&#1054;&#1082;&#1090;&#1103;&#1073;&#1088;&#1100;&#1089;&#1082;&#1080;&#1077;%20&#1089;&#1077;&#1090;&#108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Documents%20and%20Settings\VKancidalova.S13FLOOR5\&#1052;&#1086;&#1080;%20&#1076;&#1086;&#1082;&#1091;&#1084;&#1077;&#1085;&#1090;&#1099;\VALENTINA\VALENTINA\&#1063;&#1091;&#1083;&#1072;&#1085;&#1086;&#1074;%202003\&#1057;&#1077;&#1083;&#1100;&#1089;&#1082;&#1072;&#1103;%20&#1101;&#1085;&#1077;&#1088;&#1075;&#1077;&#1090;&#1080;&#1082;&#1072;%203%20&#1074;&#1072;&#1088;&#1080;&#1072;&#1085;&#1090;\140-2003%20&#1057;&#1054;&#1043;%20&#1064;&#1072;&#1090;&#1091;&#1088;&#1089;&#1082;&#1080;&#1077;%20&#1101;&#1083;_&#1089;&#1077;&#1090;&#1080;3+\&#1057;&#1054;&#1043;%20140-2003%20&#1064;&#1072;&#1090;&#1091;&#1088;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Vkancidalova\&#1052;&#1086;&#1080;%20&#1076;&#1086;&#1082;&#1091;&#1084;&#1077;&#1085;&#1090;&#1099;\Documents%20and%20Settings\VKancidalova\&#1052;&#1086;&#1080;%20&#1076;&#1086;&#1082;&#1091;&#1084;&#1077;&#1085;&#1090;&#1099;\VALENTINA\&#1063;&#1091;&#1083;&#1072;&#1085;&#1086;&#1074;%202003\&#1057;&#1077;&#1083;&#1100;&#1089;&#1082;&#1072;&#1103;%20&#1101;&#1085;&#1077;&#1088;&#1075;&#1077;&#1090;&#1080;&#1082;&#1072;%203%20&#1074;&#1072;&#1088;&#1080;&#1072;&#1085;&#1090;\240-2003%20&#1057;&#1054;&#1043;%20&#1044;&#1084;&#1080;&#1090;&#1088;&#1086;&#1074;&#1089;&#1082;&#1080;&#1077;%20&#1089;&#1077;&#1090;&#1080;\240-2003%20&#1057;&#1054;&#1043;&#1051;%2019,896%20&#1044;&#1084;&#1080;&#1090;&#1088;&#1086;&#1074;&#1089;&#1082;&#1080;&#1077;%20&#1089;&#1077;&#1090;&#1080;%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nts%20and%20Settings\Kononova\&#1052;&#1086;&#1080;%20&#1076;&#1086;&#1082;&#1091;&#1084;&#1077;&#1085;&#1090;&#1099;\&#1088;&#1072;&#1073;&#1086;&#1090;&#1072;\&#1056;&#1090;&#1080;&#1097;&#1077;&#1074;&#1086;-&#1050;&#1086;&#1095;&#1077;&#1090;&#1086;&#1074;&#1082;&#1072;\&#1056;&#1090;&#1080;&#1097;&#1077;&#1074;&#1086;%20&#1089;%20&#1091;&#1095;&#1077;&#1090;&#1086;&#1084;%20&#1079;&#1072;&#1084;&#1077;&#1095;&#1072;&#1085;&#1080;&#1081;%20&#1058;&#1069;&#1051;&#1055;%2028.09.12\1.86%20&#1058;&#1055;%20&#1056;&#1072;&#1089;&#1089;&#1082;&#1072;&#1079;&#1086;&#1074;&#1086;%20&#1058;&#1057;-&#1058;&#1048;%20&#10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fs02-stn.stn.transneft.ru\home$\&#1043;&#1077;&#1086;&#1089;&#1084;&#1077;&#1090;&#1072;\2008\&#1041;&#1058;&#1057;%20_%202%20%20080508%20geo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214.1.36\papkiotdelov\&#1057;&#1084;&#1077;&#1090;&#1099;%20&#1088;&#1072;&#1073;&#1086;&#1095;&#1080;&#1077;\2008\&#1089;&#1084;&#1077;&#1090;&#1072;%20&#1075;&#1077;&#1086;&#1083;%20&#1042;&#1086;&#1083;&#1075;&#107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1052;&#1086;&#1080;%20&#1076;&#1086;&#1082;&#1091;&#1084;&#1077;&#1085;&#1090;&#1099;\&#1086;&#1090;&#1076;&#1077;&#1083;\&#1089;&#1084;&#1077;&#1090;&#1099;\&#1088;&#1072;&#1089;&#1096;&#1080;&#1092;&#1088;&#1086;&#1074;&#1082;&#1072;%20&#1089;&#1084;&#1077;&#1090;\&#1048;&#1085;&#1078;&#1077;&#1085;&#1077;&#1088;&#1085;&#1086;-&#1075;&#1077;&#1086;&#1083;&#1086;&#1075;&#1080;&#1095;&#1077;&#1089;&#1082;&#1072;&#1103;%20&#1089;&#1084;&#1077;&#1090;&#107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fs08-gtp\&#1059;&#1055;&#1040;&#1058;&#1058;\&#1052;&#1086;&#1080;%20&#1076;&#1086;&#1082;&#1091;&#1084;&#1077;&#1085;&#1090;&#1099;\&#1086;&#1090;&#1076;&#1077;&#1083;\&#1089;&#1084;&#1077;&#1090;&#1099;\&#1088;&#1072;&#1089;&#1096;&#1080;&#1092;&#1088;&#1086;&#1074;&#1082;&#1072;%20&#1089;&#1084;&#1077;&#1090;\&#1048;&#1085;&#1078;&#1077;&#1085;&#1077;&#1088;&#1085;&#1086;-&#1075;&#1077;&#1086;&#1083;&#1086;&#1075;&#1080;&#1095;&#1077;&#1089;&#1082;&#1072;&#1103;%20&#1089;&#1084;&#1077;&#1090;&#107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Klimenko\AppData\Local\Microsoft\Windows\INetCache\Content.Outlook\UH3O72G6\1.86%20&#1058;&#1055;%20&#1056;&#1072;&#1089;&#1089;&#1082;&#1072;&#1079;&#1086;&#1074;&#1086;%20&#1058;&#1057;-&#1058;&#1048;%20&#105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Profiles\gusevanm\Desktop\&#1043;&#1091;&#1089;&#1077;&#1074;&#1072;-&#1088;&#1072;&#1089;&#1095;&#1077;&#1090;+&#1089;&#1086;&#1075;&#1083;&#1072;&#1089;%2026.08.09\11004%20&#1054;&#1055;&#1057;%20&#1050;&#1080;&#1084;&#1077;&#1083;&#1100;&#1090;&#1077;&#1081;%2014.08.09&#107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Storage\data\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58;&#1077;&#1087;&#1083;&#1086;&#1090;&#1077;&#1082;&#1089;\&#1050;&#1040;&#1057;&#1057;&#1040;\&#1070;&#1087;&#1080;&#1090;&#1077;&#108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DELIVERY\&#1052;&#1086;&#1080;%20&#1076;&#1086;&#1082;&#1091;&#1084;&#1077;&#1085;&#1090;&#1099;\&#1050;&#1085;&#1080;&#1075;&#1072;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Users\&#1040;&#1088;&#1090;&#1105;&#1084;\Downloads\WORK\&#1086;&#1073;&#1098;&#1077;&#1084;&#1099;%20&#1088;&#1072;&#1073;&#1086;&#1090;\&#1056;&#1072;&#1079;&#1085;&#1086;&#1077;\Zarplata_1\&#1044;&#1077;&#1085;&#1080;&#1089;\&#1089;&#1086;&#1093;&#1088;&#1072;&#1085;&#1080;&#109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Sigma\UDDsmetaPI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Litvinenko\server\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Gorgodze\exchange\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B047107\&#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Sumerina\c\&#1052;&#1086;&#1080;%20&#1076;&#1086;&#1082;&#1091;&#1084;&#1077;&#1085;&#1090;&#1099;\&#1057;&#1059;&#1052;&#1045;&#1056;&#1048;&#1053;&#1040;\&#1054;&#1041;&#1066;&#1045;&#1050;&#1058;&#1067;\&#1057;&#1084;&#1077;&#1090;&#1072;%20&#1087;&#1088;&#1086;&#1077;&#1082;&#1090;&#1080;&#1088;\&#1052;&#1086;&#1080;%20&#1076;&#1086;&#1082;&#1091;&#1084;&#1077;&#1085;&#1090;&#1099;\&#1054;&#1073;&#1098;&#1077;&#1082;&#1090;&#1099;\&#1052;&#1099;&#1090;&#1080;&#1097;&#1080;\&#1057;&#1053;&#1080;&#1055;-84%20&#1072;&#1074;&#1090;&#1086;-&#1089;&#1084;&#1077;&#1090;&#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Sumerina\c\&#1052;&#1086;&#1080;%20&#1076;&#1086;&#1082;&#1091;&#1084;&#1077;&#1085;&#1090;&#1099;\&#1057;&#1059;&#1052;&#1045;&#1056;&#1048;&#1053;&#1040;\&#1054;&#1041;&#1066;&#1045;&#1050;&#1058;&#1067;\&#1057;&#1084;&#1077;&#1090;&#1072;%20&#1087;&#1088;&#1086;&#1077;&#1082;&#1090;&#1080;&#1088;\&#1052;&#1086;&#1080;%20&#1076;&#1086;&#1082;&#1091;&#1084;&#1077;&#1085;&#1090;&#1099;\&#1057;&#1053;&#1080;&#1055;-84%20&#1072;&#1074;&#1090;&#1086;-&#1089;&#1084;&#1077;&#1090;&#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fs03-cup.cup.transneft.ru\Desktops$\&#1055;&#1072;&#1087;&#1082;&#1080;%20&#1086;&#1090;&#1076;&#1077;&#1083;&#1086;&#1074;\&#1069;&#1082;&#1086;&#1085;&#1086;&#1084;&#1080;&#1082;&#1072;%20&#1080;%20&#1092;&#1080;&#1085;&#1072;&#1085;&#1089;&#1099;\&#1054;&#1057;&#1056;\&#1069;&#1088;&#1075;&#1072;&#1096;&#1077;&#1074;&#1072;%20&#1048;.%20&#1070;\&#1044;&#1057;&#1044;\02.02%20&#1057;&#1086;&#1075;&#1083;&#1072;&#1089;&#1086;&#1074;&#1072;&#1085;&#1086;%20&#1057;&#1084;&#1077;&#1090;&#1072;%20&#1040;&#1047;&#1057;%20&#1089;&#1082;&#1083;&#1072;&#1076;%20%20(0002-&#1048;-&#1062;&#1059;&#1055;%20&#1042;&#1057;&#1058;&#1054;).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Library" Target="MSQUERY/Sum_prop.xla"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Sumerina\c\&#1052;&#1086;&#1080;%20&#1076;&#1086;&#1082;&#1091;&#1084;&#1077;&#1085;&#1090;&#1099;\&#1057;&#1059;&#1052;&#1045;&#1056;&#1048;&#1053;&#1040;\&#1054;&#1041;&#1066;&#1045;&#1050;&#1058;&#1067;\&#1057;&#1084;&#1077;&#1090;&#1072;%20&#1087;&#1088;&#1086;&#1077;&#1082;&#1090;&#1080;&#1088;\&#1052;&#1086;&#1080;%20&#1076;&#1086;&#1082;&#1091;&#1084;&#1077;&#1085;&#1090;&#1099;\&#1057;&#1086;&#1092;&#1090;\&#1054;&#1073;&#1098;&#1077;&#1082;&#1090;&#1099;\&#1053;&#1072;&#1079;&#1072;&#1088;&#1100;&#1077;&#1074;&#1086;\&#1057;&#1053;&#1080;&#1055;-84%20&#1072;&#1074;&#1090;&#1086;-&#1089;&#1084;&#1077;&#1090;&#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61;&#1080;&#1084;&#1082;&#1080;\&#1061;&#1080;&#1084;&#1082;&#1080;%203\&#1054;&#1073;&#1098;&#1077;&#1082;&#1090;&#1099;\&#1061;&#1080;&#1084;&#1082;&#1080;\&#1061;&#1048;&#1052;&#1050;&#1048;-III\&#1052;&#1086;&#1080;%20&#1076;&#1086;&#1082;&#1091;&#1084;&#1077;&#1085;&#1090;&#1099;\&#1057;&#1053;&#1080;&#1055;-84%20&#1072;&#1074;&#1090;&#1086;-&#1089;&#1084;&#1077;&#1090;&#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Fs02-gtp\&#1054;&#1073;&#1084;&#1077;&#1085;\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Sigma\110.&#1059;&#1044;&#1044;\Documents%20and%20Settings\904\Local%20Settings\Temporary%20Internet%20Files\OLK2\&#1057;&#1074;&#1086;&#1076;&#1085;&#1072;&#1103;%20&#1075;&#1072;&#1079;&#1086;&#1087;&#1088;&#1086;&#1074;&#1086;&#107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fs03-cup.cup.transneft.ru\Desktops$\&#1052;&#1072;&#1090;&#1074;&#1077;&#1077;&#1074;&#1072;\d\&#1052;&#1086;&#1080;%20&#1076;&#1086;&#1082;&#1091;&#1084;&#1077;&#1085;&#1090;&#1099;\&#1051;&#1080;_&#1040;&#1042;\Smeta\62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Sumerina\c\&#1052;&#1086;&#1080;%20&#1076;&#1086;&#1082;&#1091;&#1084;&#1077;&#1085;&#1090;&#1099;\&#1057;&#1059;&#1052;&#1045;&#1056;&#1048;&#1053;&#1040;\&#1054;&#1041;&#1066;&#1045;&#1050;&#1058;&#1067;\&#1057;&#1084;&#1077;&#1090;&#1072;%20&#1087;&#1088;&#1086;&#1077;&#1082;&#1090;&#1080;&#1088;\WINDOWS\&#1056;&#1072;&#1073;&#1086;&#1095;&#1080;&#1081;%20&#1089;&#1090;&#1086;&#1083;\&#1057;&#1084;&#1077;&#1090;&#1072;%20&#1085;&#1072;%20&#1055;&#1053;&#105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Sigma\uddsmetapir\DOCUME~1\163\LOCALS~1\Temp\Rar$DI00.219\&#1053;&#1043;&#1044;&#105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1044;&#1083;&#1103;%20&#1040;&#1088;&#1090;&#1091;&#1088;&#1072;%20&#1057;&#1072;&#1073;&#1072;&#1088;&#1072;&#1083;&#1077;&#1077;&#1074;&#1072;\&#1086;&#1090;%20&#1057;&#1080;&#1076;&#1086;&#1088;&#1077;&#1085;&#1082;&#1086;\&#1053;&#1043;&#1044;&#105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Sigma\uddsmetapir\WINDOWS\Temporary%20Internet%20Files\OLKC2D2\&#1048;&#1085;&#1078;&#1077;&#1085;&#1077;&#1088;&#1085;&#1086;-&#1075;&#1077;&#1086;&#1083;&#1086;&#1075;&#1080;&#1095;&#1077;&#1089;&#1082;&#1072;&#1103;%20&#1089;&#1084;&#1077;&#1090;&#107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Sumerina\c\&#1052;&#1086;&#1080;%20&#1076;&#1086;&#1082;&#1091;&#1084;&#1077;&#1085;&#1090;&#1099;\&#1057;&#1059;&#1052;&#1045;&#1056;&#1048;&#1053;&#1040;\&#1054;&#1041;&#1066;&#1045;&#1050;&#1058;&#1067;\&#1050;&#1086;&#1083;&#1086;&#1084;&#1085;&#1072;%20&#1074;.&#1095;\Documents%20and%20Settings\&#1040;&#1076;&#1084;&#1080;&#1085;&#1080;&#1089;&#1090;&#1088;&#1072;&#1090;&#1086;&#1088;\&#1056;&#1072;&#1073;&#1086;&#1095;&#1080;&#1081;%20&#1089;&#1090;&#1086;&#1083;\&#1052;&#1086;&#1080;%20&#1076;&#1086;&#1082;&#1091;&#1084;&#1077;&#1085;&#1090;&#1099;\&#1054;&#1073;&#1098;&#1077;&#1082;&#1090;&#1099;\&#1053;&#1072;&#1079;&#1072;&#1088;&#1100;&#1077;&#1074;&#1086;\&#1057;&#1053;&#1080;&#1055;-84%20&#1072;&#1074;&#1090;&#1086;-&#1089;&#1084;&#1077;&#1090;&#107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Fs02-gtp\&#1054;&#1073;&#1084;&#1077;&#1085;\Documents%20and%20Settings\428\My%20Documents\&#1090;&#1088;&#1072;&#1085;&#1089;&#1085;&#1077;&#1092;&#1090;&#1077;&#1084;&#1072;&#1096;\mail\&#1043;&#1077;&#1086;&#1057;&#1084;&#1077;&#1090;&#1072;\&#1040;&#1088;&#1093;&#1080;&#1074;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10.214.1.36\papkiotdelov\Documents%20and%20Settings\428\My%20Documents\&#1090;&#1088;&#1072;&#1085;&#1089;&#1085;&#1077;&#1092;&#1090;&#1077;&#1084;&#1072;&#1096;\mail\&#1043;&#1077;&#1086;&#1057;&#1084;&#1077;&#1090;&#1072;\&#1040;&#1088;&#1093;&#1080;&#1074;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Sigma\110.&#1059;&#1044;&#1044;\WORK\&#1086;&#1073;&#1098;&#1077;&#1084;&#1099;%20&#1088;&#1072;&#1073;&#1086;&#1090;\&#1056;&#1072;&#1079;&#1085;&#1086;&#1077;\Zarplata_1\&#1044;&#1077;&#1085;&#1080;&#1089;\&#1089;&#1086;&#1093;&#1088;&#1072;&#1085;&#1080;&#1090;&#110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Igw030302\&#1089;&#1084;&#1077;&#1090;&#1099;%20&#1080;&#1080;\WORK\&#1086;&#1073;&#1098;&#1077;&#1084;&#1099;%20&#1088;&#1072;&#1073;&#1086;&#1090;\&#1056;&#1072;&#1079;&#1085;&#1086;&#1077;\Zarplata_1\&#1044;&#1077;&#1085;&#1080;&#1089;\&#1089;&#1086;&#1093;&#1088;&#1072;&#1085;&#1080;&#1090;&#11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Sigma\uddsmetapir\Docs\Zarplata_1\&#1044;&#1077;&#1085;&#1080;&#1089;\&#1089;&#1086;&#1093;&#1088;&#1072;&#1085;&#1080;&#1090;&#11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1047;&#1072;&#1083;&#1080;&#1084;&#1057;&#1045;\&#1054;&#1073;&#1088;&#1072;&#1079;&#1094;&#1099;%20&#1089;&#1084;&#1077;&#1090;\Documents%20and%20Settings\NLobanova\&#1052;&#1086;&#1080;%20&#1076;&#1086;&#1082;&#1091;&#1084;&#1077;&#1085;&#1090;&#1099;\1-&#1044;&#1054;&#1043;&#1054;&#1042;&#1054;&#1056;&#1067;\&#1063;&#1091;&#1083;&#1082;&#1086;&#1074;%202008\11&#1076;-2008\11&#1076;-2"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1047;&#1072;&#1083;&#1080;&#1084;&#1057;&#1045;\&#1054;&#1073;&#1088;&#1072;&#1079;&#1094;&#1099;%20&#1089;&#1084;&#1077;&#1090;\Documents%20and%20Settings\NLobanova\&#1052;&#1086;&#1080;%20&#1076;&#1086;&#1082;&#1091;&#1084;&#1077;&#1085;&#1090;&#1099;\1-&#1044;&#1054;&#1043;&#1054;&#1042;&#1054;&#1056;&#1067;\&#1041;&#1091;&#1083;&#1072;&#1090;&#1086;&#1074;%202008\6&#1076;-2008%201-200"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Fs02-gtp\&#1054;&#1073;&#1084;&#1077;&#1085;\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10.234.0.10\usersdata$\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dj\Data\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44;&#1054;&#1050;&#1059;&#1052;&#1045;&#1053;&#1058;\&#1042;&#1069;&#1057;\&#1057;&#1084;&#1077;&#1090;&#1072;%20&#1085;&#1072;%20&#1075;&#1077;&#1086;&#1076;&#1077;&#1079;&#1080;&#1102;%20&#1086;&#1073;&#1088;&#1072;&#1079;&#1077;&#1094;%20%20(&#1075;&#1077;&#1082;&#1090;&#1072;&#1088;&#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Saturn\User\&#1058;&#1054;\&#1057;&#1072;&#1074;&#1077;&#1083;&#1100;&#1077;&#1074;&#1072;%20&#1058;.&#1042;\&#1059;&#1043;&#1042;&#1069;\&#1059;&#1043;&#1042;&#1069;%20&#1054;&#1076;&#1085;&#1086;&#1088;&#1086;&#1084;.%20&#1052;20\&#1059;&#1043;&#1042;&#1069;%20&#1056;&#1099;&#1073;&#1072;&#1094;&#1082;&#1080;&#1081;%20&#1087;&#1088;\&#1050;&#1056;%20&#1056;&#1055;%20&#1052;&#1086;&#1089;&#1090;%2050-&#1083;&#1077;&#1090;&#1080;&#11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Saturn\User\&#1058;&#1054;\&#1057;&#1072;&#1074;&#1077;&#1083;&#1100;&#1077;&#1074;&#1072;%20&#1058;.&#1042;\&#1056;&#1055;%20&#1088;&#1077;&#1082;%20&#1045;&#1082;&#1072;&#1090;&#1077;&#1088;&#1080;&#1085;&#1073;&#1091;&#1088;&#1075;%2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Sigma\110.&#1059;&#1044;&#1044;\Temp\Rar$DI00.781\&#1048;&#1079;&#1099;&#1089;&#1082;&#1072;&#1085;&#1080;&#1103;\&#1075;&#1077;&#1086;&#1083;-&#1048;&#108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Temp\Rar$DI00.781\&#1048;&#1079;&#1099;&#1089;&#1082;&#1072;&#1085;&#1080;&#1103;\&#1075;&#1077;&#1086;&#1083;-&#1048;&#108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brn\dfs\Temp\Rar$DI00.781\&#1048;&#1079;&#1099;&#1089;&#1082;&#1072;&#1085;&#1080;&#1103;\&#1075;&#1077;&#1086;&#1083;-&#1048;&#108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fs02-gtp\homes\Temp\Rar$DI00.454\Temp\Rar$DI00.781\&#1048;&#1079;&#1099;&#1089;&#1082;&#1072;&#1085;&#1080;&#1103;\&#1075;&#1077;&#1086;&#1083;-&#1048;&#108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10.214.1.36\papkiotdelov\Temp\Rar$DI00.781\&#1048;&#1079;&#1099;&#1089;&#1082;&#1072;&#1085;&#1080;&#1103;\&#1075;&#1077;&#1086;&#1083;-&#1048;&#108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Sigma\110.&#1059;&#1044;&#1044;\&#1043;&#1045;&#1054;&#1057;&#1052;&#1045;&#1058;&#1040;\&#1056;&#1040;&#1057;&#1063;&#1045;&#1058;%20&#1057;&#1052;&#1045;&#1058;&#106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1043;&#1045;&#1054;&#1057;&#1052;&#1045;&#1058;&#1040;\&#1056;&#1040;&#1057;&#1063;&#1045;&#1058;%20&#1057;&#1052;&#1045;&#1058;&#106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brn\dfs\&#1043;&#1045;&#1054;&#1057;&#1052;&#1045;&#1058;&#1040;\&#1056;&#1040;&#1057;&#1063;&#1045;&#1058;%20&#1057;&#1052;&#1045;&#1058;&#106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fs02-gtp\homes\Temp\Rar$DI00.454\&#1043;&#1045;&#1054;&#1057;&#1052;&#1045;&#1058;&#1040;\&#1056;&#1040;&#1057;&#1063;&#1045;&#1058;%20&#1057;&#1052;&#1045;&#1058;&#106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10.214.1.36\papkiotdelov\&#1043;&#1045;&#1054;&#1057;&#1052;&#1045;&#1058;&#1040;\&#1056;&#1040;&#1057;&#1063;&#1045;&#1058;%20&#1057;&#1052;&#1045;&#1058;&#106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erp.tomsknipineft:8080/%D0%9C%D0%BE%D0%B8%20%D0%B4%D0%BE%D0%BA%D1%83%D0%BC%D0%B5%D0%BD%D1%82%D1%8B/%D0%94%D0%B5%D0%BD%D0%B8%D1%81/Files/%D1%81%D0%BE%D1%85%D1%80%D0%B0%D0%BD%D0%B8%D1%82%D1%8C.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Buhserver\&#1087;&#1083;&#1072;&#1085;&#1086;&#1074;&#1099;&#1081;\WORK\&#1086;&#1073;&#1098;&#1077;&#1084;&#1099;%20&#1088;&#1072;&#1073;&#1086;&#1090;\&#1056;&#1072;&#1079;&#1085;&#1086;&#1077;\Zarplata_1\&#1044;&#1077;&#1085;&#1080;&#1089;\&#1089;&#1086;&#1093;&#1088;&#1072;&#1085;&#1080;&#1090;&#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Fs02-gtp\PapkiOtdelov\Documents%20and%20Settings\CherepanovaED\Application%20Data\Microsoft\AddIns\_&#1057;&#1052;_&#1064;&#1072;&#1073;&#1083;&#1086;&#1085;_&#1057;&#1052;.xla"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1040;&#1088;&#1090;&#1105;&#1084;\Downloads\Documents%20and%20Settings\428\My%20Documents\&#1090;&#1088;&#1072;&#1085;&#1089;&#1085;&#1077;&#1092;&#1090;&#1077;&#1084;&#1072;&#1096;\mail\&#1043;&#1077;&#1086;&#1057;&#1084;&#1077;&#1090;&#1072;\&#1040;&#1088;&#1093;&#1080;&#1074;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Sigma\uddsmetapir\&#1054;&#1057;&#1054;&#1041;&#1040;&#1071;%20&#1087;&#1088;&#1086;&#1075;&#1088;%202005&#1075;\&#1057;&#1084;&#1077;&#1090;&#1099;\&#1042;&#1042;&#1052;&#1053;\&#1055;&#1054;&#1044;&#1055;&#1048;&#1057;&#1040;&#1053;&#1054;\&#1056;&#1077;&#1079;&#1077;&#1088;&#1074;&#8470;6%20&#1053;&#1055;&#1057;%20&#1056;&#1103;&#1079;&#1072;&#1085;&#1100;\Documents%20and%20Settings\221\&#1056;&#1072;&#1073;&#1086;&#1095;&#1080;&#1081;%20&#1089;&#1090;&#1086;&#1083;\&#1053;&#1086;&#1074;&#1072;&#1103;%20&#1087;&#1072;&#1087;&#1082;&#1072;\&#1061;&#1072;&#1081;&#1090;&#1091;&#1085;\mail\&#1043;&#1077;&#1086;&#1057;&#1084;&#1077;&#1090;&#1072;\&#1040;&#1088;&#1093;&#1080;&#1074;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Sigma\uddsmetapir\Documents%20and%20Settings\428\My%20Documents\&#1090;&#1088;&#1072;&#1085;&#1089;&#1085;&#1077;&#1092;&#1090;&#1077;&#1084;&#1072;&#1096;\mail\&#1043;&#1077;&#1086;&#1057;&#1084;&#1077;&#1090;&#1072;\&#1040;&#1088;&#1093;&#1080;&#1074;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Sigma\110.&#1091;&#1076;&#1076;\Documents%20and%20Settings\428\My%20Documents\&#1090;&#1088;&#1072;&#1085;&#1089;&#1085;&#1077;&#1092;&#1090;&#1077;&#1084;&#1072;&#1096;\mail\&#1043;&#1077;&#1086;&#1057;&#1084;&#1077;&#1090;&#1072;\&#1040;&#1088;&#1093;&#1080;&#1074;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fs02-gtp\homes\Temp\Rar$DI00.454\mail\&#1043;&#1077;&#1086;&#1057;&#1084;&#1077;&#1090;&#1072;\&#1040;&#1088;&#1093;&#1080;&#1074;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Users\public.public-&#1055;&#1050;\Desktop\&#1051;&#1080;&#1089;&#1090;%20&#1074;%20&#1041;&#1083;&#1072;&#1075;&#1086;&#1091;&#1089;&#1090;&#1088;&#1086;&#1081;&#1089;&#1090;&#1074;&#1086;"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Sigma\UDDsmetaPIR\Documents%20and%20Settings\428\My%20Documents\&#1090;&#1088;&#1072;&#1085;&#1089;&#1085;&#1077;&#1092;&#1090;&#1077;&#1084;&#1072;&#1096;\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10.214.1.36\papkiotdelov\Documents%20and%20Settings\KukreshZI\Local%20Settings\Temporary%20Internet%20Files\OLK7\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Newserver\&#1086;&#1073;&#1084;&#1077;&#1085;\&#1052;&#1086;&#1080;%20&#1076;&#1086;&#1082;&#1091;&#1084;&#1077;&#1085;&#1090;&#1099;\Files\&#1089;&#1086;&#1093;&#1088;&#1072;&#1085;&#1080;&#1090;&#11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fs02-gtp\homes\Temp\Rar$DI00.454\Documents%20and%20Settings\Alex\Local%20Settings\Temporary%20Internet%20Files\Content.Outlook\FB8CP3IG\&#1050;&#1091;&#1088;&#1075;&#1072;&#1085;%20&#1087;&#1086;&#1076;&#1082;&#1083;.%20&#1082;&#1086;&#1083;&#1100;&#1094;&#1072;\Zarplata_1\&#1044;&#1077;&#1085;&#1080;&#1089;\&#1089;&#1086;&#1093;&#1088;&#1072;&#1085;"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KukreshZI\Local%20Settings\Temporary%20Internet%20Files\OLK7\Zarplata_1\&#1044;&#1077;&#1085;&#1080;&#1089;\&#1089;&#1086;&#1093;&#1088;&#1072;&#1085;&#1080;&#1090;&#110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saturn\User\&#1058;&#1054;\&#1057;&#1072;&#1074;&#1077;&#1083;&#1100;&#1077;&#1074;&#1072;%20&#1058;.&#1042;\&#1051;&#1077;&#1085;&#1101;&#1085;&#1077;&#1088;&#1075;&#1086;\&#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Sumerina\c\&#1052;&#1086;&#1080;%20&#1076;&#1086;&#1082;&#1091;&#1084;&#1077;&#1085;&#1090;&#1099;\&#1054;&#1073;&#1098;&#1077;&#1082;&#1090;&#1099;\&#1053;&#1072;&#1079;&#1072;&#1088;&#1100;&#1077;&#1074;&#1086;\&#1057;&#1053;&#1080;&#1055;-84%20&#1072;&#1074;&#1090;&#1086;-&#1089;&#1084;&#1077;&#1090;&#10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Documents%20and%20Settings\bondarenko.d\Local%20Settings\Temporary%20Internet%20Files\Content.Outlook\41GT2HPO\&#1088;&#1072;&#1089;&#1095;&#1077;&#1090;_&#1083;&#1080;&#1090;&#1077;&#1081;&#1085;&#1072;&#1103;.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4;&#1073;&#1098;&#1077;&#1082;&#1090;&#1099;\&#1053;&#1072;&#1079;&#1072;&#1088;&#1100;&#1077;&#1074;&#1086;\&#1057;&#1053;&#1080;&#1055;-84%20&#1072;&#1074;&#1090;&#1086;-&#1089;&#1084;&#1077;&#1090;&#107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Plan01\c#/&#1044;&#1086;&#1082;&#1091;&#1084;&#1077;&#1085;&#1090;&#1099;-&#1087;&#1086; &#1086;&#1073;&#1098;&#1077;&#1082;&#1090;&#1072;&#1084;/&#1050;&#1041;&#1044;&#1061;/&#1044;&#1080;&#1088;&#1077;&#1082;&#1094;&#1080;&#1103; &#1090;&#1088;&#1072;&#1085;&#1089;&#1087; &#1089;&#1090;&#1088;-&#1074;&#1072;/&#1058;&#1077;&#1085;&#1076;&#1077;&#1088;&#1099; 2007 &#1075;&#1086;&#1076;&#1072;/&#1058;&#1077;&#1085;&#1076;&#1077;&#1088; &#1089;&#1085;&#1077;&#1075; 5 &#1096;&#1090;&#1091;&#1082;/5 &#1057;&#1055;&#1055;/&#1050;&#1055;, &#1057;&#1084;&#1077;&#1090;&#1072; &#1089;&#1085;&#1077;&#1075;&#1086;&#1087;&#1088;&#1080;&#1077;&#1084;&#1085;&#1099;&#1081; &#1087;&#1091;&#1085;&#1082;&#1090; &#1042;&#1048;&#1058;&#1045;&#1041;&#1057;&#1050;&#1048;&#104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linara\&#1044;&#1086;&#1089;&#1090;&#1091;&#1087;\Documents%20and%20Settings\nikolay\Local%20Settings\Temporary%20Internet%20Files\OLKA0\Documents%20and%20Settings\KukreshZI\Local%20Settings\Temporary%20Internet%20Files\OLK7\Zarplata_1\&#1044;&#1077;&#1085;&#1080;&#1089;\&#1089;&#1086;&#1093;&#1088;&#1072;&#1085;&#1080;&#1090;&#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T:\Documents%20and%20Settings\KukreshZI\Local%20Settings\Temporary%20Internet%20Files\OLK7\Zarplata_1\&#1044;&#1077;&#1085;&#1080;&#1089;\&#1089;&#1086;&#1093;&#1088;&#1072;&#1085;&#1080;&#1090;&#11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Sumerina\c\Documents%20and%20Settings\&#1044;&#1080;&#1084;&#1072;\&#1056;&#1072;&#1073;&#1086;&#1095;&#1080;&#1081;%20&#1089;&#1090;&#1086;&#1083;\&#1057;&#1090;&#1072;&#1088;&#1099;&#1077;%20&#1085;&#1072;&#1088;&#1072;&#1073;&#1086;&#1090;&#1082;&#1080;\&#1052;&#1086;&#1080;%20&#1076;&#1086;&#1082;&#1091;&#1084;&#1077;&#1085;&#1090;&#1099;%20&#1074;%20&#1055;&#1088;&#1086;&#1084;&#1073;&#1091;&#1088;&#1074;&#1086;&#1076;&#1077;\&#1054;&#1073;&#1098;&#1077;&#1082;&#1090;&#1099;\&#1053;&#1072;&#1079;&#1072;&#1088;&#1100;&#1077;&#1074;&#1086;\&#1057;&#1053;&#1080;&#1055;-84%20&#1072;&#1074;&#1090;&#1086;-&#1089;&#1084;&#1077;&#1090;&#107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Ekrylova\&#1084;&#1086;&#1080;%20&#1076;&#1086;&#1082;&#1091;&#1084;&#1077;&#1085;&#1090;&#1099;\Documents%20and%20Settings\VKancidalova.S13FLOOR5\&#1052;&#1086;&#1080;%20&#1076;&#1086;&#1082;&#1091;&#1084;&#1077;&#1085;&#1090;&#1099;\VALENTINA\VALENTINA\&#1063;&#1091;&#1083;&#1072;&#1085;&#1086;&#1074;%202003\&#1057;&#1077;&#1083;&#1100;&#1089;&#1082;&#1072;&#1103;%20&#1101;&#1085;&#1077;&#1088;&#1075;&#1077;&#1090;&#1080;&#1082;&#1072;%203%20&#1074;&#1072;&#1088;&#1080;&#1072;&#1085;&#1090;\133-2003%20&#1053;&#1086;&#1075;&#1080;&#1085;&#1089;&#1082;&#1080;&#1077;%20&#1101;&#1083;&#1089;&#1077;&#1090;&#1080;3+\133-2003%20&#1057;&#1054;&#1043;&#1051;%20&#1053;&#1086;&#1075;&#1080;&#1085;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D:\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Sigma\110.&#1059;&#1044;&#1044;\DOCUME~1\STREKA~2\LOCALS~1\Temp\Rar$DI86.8079\624_4_13-14_&#1056;&#1077;&#1082;_&#1055;&#1058;&#1047;%20&#1050;&#1072;&#1083;&#1077;&#1081;&#1082;&#1080;&#1085;&#1086;-&#1050;&#1086;&#1074;&#1072;&#1083;&#1080;%20109-119%20&#1082;&#108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DOCUME~1\STREKA~2\LOCALS~1\Temp\Rar$DI86.8079\624_4_13-14_&#1056;&#1077;&#1082;_&#1055;&#1058;&#1047;%20&#1050;&#1072;&#1083;&#1077;&#1081;&#1082;&#1080;&#1085;&#1086;-&#1050;&#1086;&#1074;&#1072;&#1083;&#1080;%20109-119%20&#1082;&#108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brn\dfs\DOCUME~1\STREKA~2\LOCALS~1\Temp\Rar$DI86.8079\624_4_13-14_&#1056;&#1077;&#1082;_&#1055;&#1058;&#1047;%20&#1050;&#1072;&#1083;&#1077;&#1081;&#1082;&#1080;&#1085;&#1086;-&#1050;&#1086;&#1074;&#1072;&#1083;&#1080;%20109-119%20&#1082;&#108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fs02-gtp\homes\Temp\Rar$DI00.454\DOCUME~1\STREKA~2\LOCALS~1\Temp\Rar$DI86.8079\624_4_13-14_&#1056;&#1077;&#1082;_&#1055;&#1058;&#1047;%20&#1050;&#1072;&#1083;&#1077;&#1081;&#1082;&#1080;&#1085;&#1086;-&#1050;&#1086;&#1074;&#1072;&#1083;&#1080;%20109-119%20&#1082;&#108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10.214.1.36\papkiotdelov\DOCUME~1\STREKA~2\LOCALS~1\Temp\Rar$DI86.8079\624_4_13-14_&#1056;&#1077;&#1082;_&#1055;&#1058;&#1047;%20&#1050;&#1072;&#1083;&#1077;&#1081;&#1082;&#1080;&#1085;&#1086;-&#1050;&#1086;&#1074;&#1072;&#1083;&#1080;%20109-119%20&#1082;&#108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7;&#1053;&#1080;&#1055;-84%20&#1072;&#1074;&#1090;&#1086;-&#1089;&#1084;&#1077;&#1090;&#107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D:\Sumerina\c\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4;&#1073;&#1098;&#1077;&#1082;&#1090;&#1099;\&#1053;&#1072;&#1079;&#1072;&#1088;&#1100;&#1077;&#1074;&#1086;\&#1057;&#1053;&#1080;&#1055;-84%20&#1072;&#1074;&#1090;&#1086;-&#1089;&#1084;&#1077;&#1090;&#1072;.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4;&#1073;&#1098;&#1077;&#1082;&#1090;&#1099;\&#1055;&#1086;%20&#1053;&#1072;&#1089;&#1077;&#1083;&#1077;&#1085;&#1085;&#1099;&#1084;%20&#1087;&#1091;&#1085;&#1082;&#1090;&#1072;&#1084;\&#1057;&#1085;&#1077;&#1075;&#1080;&#1088;&#1080;\&#1057;&#1085;&#1077;&#1075;&#1080;&#1088;&#108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saturn\User\&#1058;&#1054;\&#1057;&#1072;&#1074;&#1077;&#1083;&#1100;&#1077;&#1074;&#1072;%20&#1058;.&#1042;\&#1051;&#1077;&#1085;&#1101;&#1085;&#1077;&#1088;&#1075;&#1086;\&#1083;&#1086;&#1090;51%20&#1052;10%20&#1057;&#1082;&#1072;&#1085;&#1076;&#1080;&#1085;&#1072;&#1074;&#1080;&#110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Ezemcova\&#1084;&#1086;&#1080;%20&#1076;&#1086;&#1082;&#1091;&#1084;&#1077;&#1085;&#1090;&#1099;\Documents%20and%20Settings\VKancidalova.S13FLOOR5\&#1052;&#1086;&#1080;%20&#1076;&#1086;&#1082;&#1091;&#1084;&#1077;&#1085;&#1090;&#1099;\VALENTINA\VALENTINA\&#1063;&#1091;&#1083;&#1072;&#1085;&#1086;&#1074;%202003\&#1057;&#1077;&#1083;&#1100;&#1089;&#1082;&#1072;&#1103;%20&#1101;&#1085;&#1077;&#1088;&#1075;&#1077;&#1090;&#1080;&#1082;&#1072;%203%20&#1074;&#1072;&#1088;&#1080;&#1072;&#1085;&#1090;\140-2003%20&#1057;&#1054;&#1043;%20&#1064;&#1072;&#1090;&#1091;&#1088;&#1089;&#1082;&#1080;&#1077;%20&#1101;&#1083;_&#1089;&#1077;&#1090;&#1080;3+\&#1057;&#1054;&#1043;%20140-2003%20&#1064;&#1072;&#1090;&#1091;&#1088;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D:\Userdir\manager\&#1044;&#1050;&#1055;\&#1050;&#1054;&#1053;&#1050;&#1059;&#1056;&#1057;&#1067;\&#1060;&#1057;&#1050;%20&#1045;&#1069;&#1057;\13078%20&#1054;&#1050;%20&#1055;&#1056;&#1044;%20&#1088;&#1077;&#1082;&#1086;&#1085;&#1089;&#1090;&#1088;&#1091;&#1082;&#1094;&#1080;&#1103;%20&#1055;&#1057;%20220%20&#1082;&#1042;%20&#1063;&#1072;&#1076;&#1072;&#1085;%20&#1052;&#1069;&#1057;%20&#1057;&#1080;&#1073;&#1080;&#1088;&#1080;\&#1076;&#1072;&#1074;&#1080;&#1076;\&#1088;&#1072;&#1089;&#1095;&#1077;&#1090;&#1099;%20&#1080;%20&#1092;&#1086;&#1088;&#1084;&#1099;%20&#1063;&#1072;&#1076;&#1072;&#1085;.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Plan01\c#/&#1044;&#1086;&#1082;&#1091;&#1084;&#1077;&#1085;&#1090;&#1099;-&#1087;&#1086; &#1086;&#1073;&#1098;&#1077;&#1082;&#1090;&#1072;&#1084;/&#1042;&#1086;&#1076;&#1086;&#1082;&#1072;&#1085;&#1072;&#1083; - &#1053;&#1086;&#1074;&#1086;-&#1050;&#1086;&#1074;&#1072;&#1083;&#1077;&#1074;&#1086;/&#1089;&#1084;&#1077;&#1090;&#1072; &#1054;&#1048; &#1074;&#1086;&#1076;&#1086;&#1082;&#1072;&#1085;&#1072;&#1083; &#1053;&#1086;&#1074;&#1086;-&#1050;&#1086;&#1074;&#1072;&#1083;&#1077;&#1074;&#1086; 1205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Saturn\User\Documents%20and%20Settings\dp233\&#1056;&#1072;&#1073;&#1086;&#1095;&#1080;&#1081;%20&#1089;&#1090;&#1086;&#1083;\&#1041;&#1077;&#1083;&#1086;&#1075;&#1086;&#1088;&#1082;&#1072;&#1055;&#1057;%204&#1074;&#1072;&#108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1074;&#1089;&#1103;&#1082;&#1086;\Documents%20and%20Settings\Kononova\&#1052;&#1086;&#1080;%20&#1076;&#1086;&#1082;&#1091;&#1084;&#1077;&#1085;&#1090;&#1099;\&#1088;&#1072;&#1073;&#1086;&#1090;&#1072;\&#1056;&#1090;&#1080;&#1097;&#1077;&#1074;&#1086;-&#1050;&#1086;&#1095;&#1077;&#1090;&#1086;&#1074;&#1082;&#1072;\&#1056;&#1090;&#1080;&#1097;&#1077;&#1074;&#1086;%20&#1089;%20&#1091;&#1095;&#1077;&#1090;&#1086;&#1084;%20&#1079;&#1072;&#1084;&#1077;&#1095;&#1072;&#1085;&#1080;&#1081;%20&#1058;&#1069;&#1051;&#1055;%2028.09.12\1.81%20&#1058;&#1055;%20&#1058;&#1072;&#1084;&#1072;&#1083;&#1072;%20&#1058;&#1057;-&#1058;&#1048;%20&#1055;.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Users\&#1040;&#1088;&#1090;&#1105;&#1084;\Download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D:\Sigma\110.&#1091;&#1076;&#1076;\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D:\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fs02-gtp\homes\Temp\Rar$DI00.45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Sumerina\c\Documents%20and%20Settings\&#1040;&#1076;&#1084;&#1080;&#1085;&#1080;&#1089;&#1090;&#1088;&#1072;&#1090;&#1086;&#1088;\&#1056;&#1072;&#1073;&#1086;&#1095;&#1080;&#1081;%20&#1089;&#1090;&#1086;&#1083;\&#1052;&#1086;&#1080;%20&#1076;&#1086;&#1082;&#1091;&#1084;&#1077;&#1085;&#1090;&#1099;\&#1054;.&#1041;.&#1066;.&#1045;.&#1050;.&#1058;.&#1067;\&#1050;&#1083;&#1105;&#1085;&#1086;&#1074;&#1086;-&#1063;&#1077;&#1075;&#1086;&#1076;&#1072;&#1077;&#1074;&#1086;\&#1052;&#1086;&#1080;%20&#1076;&#1086;&#1082;&#1091;&#1084;&#1077;&#1085;&#1090;&#1099;\&#1054;&#1073;&#1098;&#1077;&#1082;&#1090;&#1099;\&#1055;&#1086;%20&#1053;&#1072;&#1089;&#1077;&#1083;&#1077;&#1085;&#1085;&#1099;&#1084;%20&#1087;&#1091;&#1085;&#1082;&#1090;&#1072;&#1084;\&#1061;&#1080;&#1084;&#1082;&#1080;\&#1052;&#1086;&#1080;%20&#1076;&#1086;&#1082;&#1091;&#1084;&#1077;&#1085;&#1090;&#1099;\&#1057;&#1084;&#1077;&#1090;&#1099;\&#1057;&#1053;&#1080;&#1055;-84%20&#1072;&#1074;&#1090;&#1086;-&#1089;&#1084;&#1077;&#1090;&#107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WORK\Raid\Documents%20and%20Settings\&#1040;&#1076;&#1084;&#1080;&#1085;&#1080;&#1089;&#1090;&#1088;&#1072;&#1090;&#1086;&#1088;\&#1056;&#1072;&#1073;&#1086;&#1095;&#1080;&#1081;%20&#1089;&#1090;&#1086;&#1083;\&#1052;&#1086;&#1080;%20&#1076;&#1086;&#1082;&#1091;&#1084;&#1077;&#1085;&#1090;&#1099;\&#1057;&#1086;&#1092;&#1090;\&#1054;&#1073;&#1098;&#1077;&#1082;&#1090;&#1099;\&#1053;&#1072;&#1079;&#1072;&#1088;&#1100;&#1077;&#1074;&#1086;\&#1057;&#1053;&#1080;&#1055;-84%20&#1072;&#1074;&#1090;&#1086;-&#1089;&#1084;&#1077;&#1090;&#107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saturn\User\&#1058;&#1054;\&#1057;&#1072;&#1074;&#1077;&#1083;&#1100;&#1077;&#1074;&#1072;%20&#1058;.&#1042;\&#1055;%20(&#1088;&#1077;&#1082;)%20&#1089;&#1072;&#1084;&#1072;&#1088;&#1072;-&#1073;&#1091;&#1075;&#1091;&#1088;&#1091;&#1089;&#1083;&#1072;&#1085;.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Igw030302\exchange\WORK\&#1086;&#1073;&#1098;&#1077;&#1084;&#1099;%20&#1088;&#1072;&#1073;&#1086;&#1090;\&#1056;&#1072;&#1079;&#1085;&#1086;&#1077;\Zarplata_1\&#1044;&#1077;&#1085;&#1080;&#1089;\&#1089;&#1086;&#1093;&#1088;&#1072;&#1085;&#1080;&#1090;&#1100;.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D:\Plan01\C#/&#1044;&#1086;&#1082;&#1091;&#1084;&#1077;&#1085;&#1090;&#1099;-&#1087;&#1086; &#1086;&#1073;&#1098;&#1077;&#1082;&#1090;&#1072;&#1084;/&#1052;&#1072;&#1088;&#1080;&#1080;&#1085;&#1089;&#1082;&#1080;&#1081; &#1076;&#1074;&#1086;&#1088;&#1077;&#1094;/&#1044;&#1086;&#1087;&#1089;&#1086;&#1075;&#1083; &#1085;&#1072; &#1087;&#1072;&#1074;&#1080;&#1083;&#1100;&#1086;&#1085;/&#1044;&#1086;&#1087; &#1089;&#1086;&#1075;&#1083; &#1076;&#1077;&#1081;&#1089;&#1090;&#1074;&#1091;&#1102;&#1097;&#1077;&#1077;080802/2 &#1087;&#1072;&#1074;&#1080;&#1083;&#1100;&#1086;&#1085;/&#1057;&#1084;&#1077;&#1090;&#1072; &#1052;&#1072;&#1088;&#1080;&#1080;&#1085; &#1082; &#1076;&#1086;&#1087;&#1089;&#1086;&#1075;&#1083; &#1085;&#1072; &#1087;&#1072;&#1074;&#1080;&#1083;&#1100;&#1086;&#1085;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saturn\User\&#1058;&#1054;\&#1043;&#1086;&#1083;&#1086;&#1074;&#1072;&#1095;&#1077;&#1074;&#1072;%20&#1040;.&#1040;\&#1044;&#1086;&#1088;&#1086;&#1075;&#1080;\&#1059;&#1043;&#1042;&#1069;%20&#1054;&#1076;&#1085;&#1086;&#1088;&#1086;&#1084;.%20&#1052;20\&#1059;&#1043;&#1042;&#1069;%20&#1056;&#1099;&#1073;&#1072;&#1094;&#1082;&#1080;&#1081;%20&#1087;&#1088;\&#1055;%20&#1050;&#1056;%20&#1084;&#1086;&#1089;&#1090;%20&#1042;&#1086;&#1083;&#1086;&#1089;&#1085;&#11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D:\Sumerina\c\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7;&#1053;&#1080;&#1055;-84%20&#1072;&#1074;&#1090;&#1086;-&#1089;&#1084;&#1077;&#1090;&#107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D:\10.214.1.36\papkiotdelov\Documents%20and%20Settings\428\My%20Documents\&#1090;&#1088;&#1072;&#1085;&#1089;&#1085;&#1077;&#1092;&#1090;&#1077;&#1084;&#1072;&#1096;\Mail\&#1041;&#1058;&#1057;-3\&#1089;&#1084;&#1077;&#1090;&#1099;%20&#1041;&#1058;&#1057;%203\&#1090;&#1086;&#1087;.%20&#1089;&#1074;&#1086;&#1076;&#1085;&#1072;&#1103;%2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428\My%20Documents\&#1090;&#1088;&#1072;&#1085;&#1089;&#1085;&#1077;&#1092;&#1090;&#1077;&#1084;&#1072;&#1096;\Mail\&#1041;&#1058;&#1057;-3\&#1089;&#1084;&#1077;&#1090;&#1099;%20&#1041;&#1058;&#1057;%203\&#1090;&#1086;&#1087;.%20&#1089;&#1074;&#1086;&#1076;&#1085;&#1072;&#1103;%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D:\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D:\Igw030302\&#1057;&#1084;&#1077;&#1090;&#1099;%20&#1048;&#1048;\Docs\Zarplata_1\&#1044;&#1077;&#1085;&#1080;&#1089;\&#1089;&#1086;&#1093;&#1088;&#1072;&#1085;&#1080;&#1090;&#110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D:\Sumerina\c\&#1052;&#1086;&#1080;%20&#1076;&#1086;&#1082;&#1091;&#1084;&#1077;&#1085;&#1090;&#1099;\&#1054;.&#1041;.&#1066;.&#1045;.&#1050;.&#1058;.&#1067;\&#1050;&#1083;&#1105;&#1085;&#1086;&#1074;&#1086;-&#1063;&#1077;&#1075;&#1086;&#1076;&#1072;&#1077;&#1074;&#1086;\&#1052;&#1086;&#1080;%20&#1076;&#1086;&#1082;&#1091;&#1084;&#1077;&#1085;&#1090;&#1099;\&#1054;&#1073;&#1098;&#1077;&#1082;&#1090;&#1099;\&#1055;&#1086;%20&#1053;&#1072;&#1089;&#1077;&#1083;&#1077;&#1085;&#1085;&#1099;&#1084;%20&#1087;&#1091;&#1085;&#1082;&#1090;&#1072;&#1084;\&#1061;&#1080;&#1084;&#1082;&#1080;\&#1052;&#1086;&#1080;%20&#1076;&#1086;&#1082;&#1091;&#1084;&#1077;&#1085;&#1090;&#1099;\&#1057;&#1084;&#1077;&#1090;&#1099;\&#1057;&#1053;&#1080;&#1055;-84%20&#1072;&#1074;&#1090;&#1086;-&#1089;&#1084;&#1077;&#1090;&#107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1047;&#1072;&#1083;&#1080;&#1084;&#1057;&#1045;\&#1054;&#1073;&#1088;&#1072;&#1079;&#1094;&#1099;%20&#1089;&#1084;&#1077;&#1090;\Documents%20and%20Settings\NLobanova\&#1052;&#1086;&#1080;%20&#1076;&#1086;&#1082;&#1091;&#1084;&#1077;&#1085;&#1090;&#1099;\2-&#1057;&#1054;&#1043;&#1051;&#1040;&#1064;&#1045;&#1053;&#1048;&#1071;\&#1063;&#1077;&#1088;&#1082;&#1072;&#1089;&#1086;&#1074;%202008\8&#1089;-2008%20&#1058;&#1069;"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1047;&#1072;&#1083;&#1080;&#1084;&#1057;&#1045;\&#1054;&#1073;&#1088;&#1072;&#1079;&#1094;&#1099;%20&#1089;&#1084;&#1077;&#1090;\Documents%20and%20Settings\VKancidalova.S13FLOOR5\&#1052;&#1086;&#1080;%20&#1076;&#1086;&#1082;&#1091;&#1084;&#1077;&#1085;&#1090;&#1099;\VALENTINA\VALENTINA\&#1063;&#1091;&#1083;&#107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D:\Ekrylova\&#1084;&#1086;&#1080;%20&#1076;&#1086;&#1082;&#1091;&#1084;&#1077;&#1085;&#1090;&#1099;\Documents%20and%20Settings\VKancidalova.S13FLOOR5\&#1052;&#1086;&#1080;%20&#1076;&#1086;&#1082;&#1091;&#1084;&#1077;&#1085;&#1090;&#1099;\VALENTINA\VALENTINA\&#1063;&#1091;&#1083;&#1072;&#1085;&#1086;&#1074;%202003\&#1057;&#1077;&#1083;&#1100;&#1089;&#1082;&#1072;&#1103;%20&#1101;&#1085;&#1077;&#1088;&#1075;&#1077;&#1090;&#1080;&#1082;&#1072;%203%20&#1074;&#1072;&#1088;&#1080;&#1072;&#1085;&#1090;\140-2003%20&#1057;&#1054;&#1043;%20&#1064;&#1072;&#1090;&#1091;&#1088;&#1089;&#1082;&#1080;&#1077;%20&#1101;&#1083;_&#1089;&#1077;&#1090;&#1080;3+\&#1057;&#1054;&#1043;%20140-2003%20&#1064;&#1072;&#1090;&#1091;&#1088;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Fs02-gtp\&#1054;&#1073;&#1084;&#1077;&#1085;\Macros\Ma&#1089;ros-&#1058;&#1055;\MacrosFiles-&#1058;&#1055;\MTP.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Macros\Ma&#1089;ros-&#1058;&#1055;\MacrosFiles-&#1058;&#1055;\MTP.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fs02-gtp\homes\Temp\Rar$DI00.454\Macros\Ma&#1089;ros-&#1058;&#1055;\MacrosFiles-&#1058;&#1055;\MTP.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D:\10.214.1.36\papkiotdelov\Macros\Ma&#1089;ros-&#1058;&#1055;\MacrosFiles-&#1058;&#1055;\MT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7;&#1053;&#1080;&#1055;-84%20&#1072;&#1074;&#1090;&#1086;-&#1089;&#1084;&#1077;&#1090;&#107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Fs02-gtp\&#1054;&#1073;&#1084;&#1077;&#1085;\My%20documents\&#1058;&#1077;&#1082;&#1091;&#1097;&#1080;&#1077;%20&#1073;&#1072;&#1079;&#1099;\&#1041;&#1053;&#1055;_&#1090;&#1077;&#1082;&#1091;&#1097;&#1072;&#1103;%20&#1073;&#1072;&#1079;&#107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fs03-cup.cup.transneft.ru\Desktops$\Documents%20and%20Settings\PetrovAS.DSD\Local%20Settings\Temporary%20Internet%20Files\OLK1C\My%20documents\&#1058;&#1077;&#1082;&#1091;&#1097;&#1080;&#1077;%20&#1073;&#1072;&#1079;&#1099;\&#1041;&#1053;&#1055;_&#1090;&#1077;&#1082;&#1091;&#1097;&#1072;&#1103;%20&#1073;&#1072;&#1079;&#107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fs02-gtp\homes\Temp\Rar$DI00.454\My%20documents\&#1058;&#1077;&#1082;&#1091;&#1097;&#1080;&#1077;%20&#1073;&#1072;&#1079;&#1099;\&#1041;&#1053;&#1055;_&#1090;&#1077;&#1082;&#1091;&#1097;&#1072;&#1103;%20&#1073;&#1072;&#1079;&#1072;.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10.214.1.36\papkiotdelov\My%20documents\&#1058;&#1077;&#1082;&#1091;&#1097;&#1080;&#1077;%20&#1073;&#1072;&#1079;&#1099;\&#1041;&#1053;&#1055;_&#1090;&#1077;&#1082;&#1091;&#1097;&#1072;&#1103;%20&#1073;&#1072;&#1079;&#107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Fs02-gtp\&#1054;&#1073;&#1084;&#1077;&#1085;\Documents%20and%20Settings\428\My%20Documents\&#1090;&#1088;&#1072;&#1085;&#1089;&#1085;&#1077;&#1092;&#1090;&#1077;&#1084;&#1072;&#1096;\Mail\&#1041;&#1058;&#1057;-3\&#1089;&#1084;&#1077;&#1090;&#1099;%20&#1041;&#1058;&#1057;%203\&#1090;&#1086;&#1087;.%20&#1089;&#1074;&#1086;&#1076;&#1085;&#1072;&#1103;%2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Saturn\User\&#1058;&#1054;\&#1057;&#1072;&#1074;&#1077;&#1083;&#1100;&#1077;&#1074;&#1072;%20&#1058;.&#1042;\&#1059;&#1043;&#1042;&#1069;\&#1050;&#1054;&#1051;&#1040;%20&#1059;&#1043;&#1042;&#1069;%20&#1054;&#1076;&#1085;&#1086;&#1088;\&#1059;&#1043;&#1042;&#1069;%20&#1056;&#1099;&#1073;&#1072;&#1094;&#1082;&#1080;&#1081;%20&#1087;&#1088;\&#1083;&#1086;&#1090;51%20&#1052;10%20&#1057;&#1082;&#1072;&#1085;&#1076;&#1080;&#1085;&#1072;&#1074;&#1080;&#1103;.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a.magomedova\Desktop\2024\&#1056;&#1086;&#1078;&#1076;&#1077;&#1089;&#1090;&#1074;&#1077;&#1085;&#1086;%20(&#1048;&#1055;%20&#1050;&#1088;&#1091;&#1090;&#1086;&#1074;&#1089;&#1082;&#1080;&#1081;)%20&#1044;416149-317688%20&#1088;&#1077;&#1082;.%20&#1042;&#1051;-10%20&#1086;&#1090;&#1087;&#1088;%2013.01\&#1050;&#1072;&#1083;&#1100;&#1082;&#1091;&#1083;&#1103;&#1090;&#1086;&#1088;%20&#1057;&#1052;&#1045;&#1058;&#1053;&#1067;&#1049;%2012.0%20&#1044;&#1051;&#1071;%20&#1060;&#1057;&#1053;&#1041;%20&#1061;&#1057;.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F:\&#1056;&#1072;&#1073;&#1086;&#1090;&#1072;\&#1055;&#1088;&#1086;&#1089;&#1095;&#1077;&#1090;\&#1050;&#1086;&#1084;&#1080;&#1089;&#1089;&#1080;&#1103;\1.%20&#1042;%20&#1088;&#1072;&#1073;&#1086;&#1090;&#1077;\&#1053;&#1072;%20&#1087;&#1088;&#1086;&#1074;&#1077;&#1088;&#1082;&#1077;\01509%20&#1052;126888-339545%20&#1044;&#1086;&#1083;&#1075;&#1086;&#1087;&#1088;&#1091;&#1076;&#1085;&#1099;&#1081;%20&#1055;&#1086;&#1087;&#1086;&#1085;&#1086;&#1074;&#1072;\1&#1055;&#1050;\&#1057;&#1057;&#1056;+&#1055;&#1048;&#1056;%20&#1052;126888-339545%20&#1044;&#1086;&#1083;&#1075;&#1086;&#1087;&#1088;&#1091;&#1076;&#1085;&#1099;&#1081;%20&#1055;&#1086;&#1087;&#1086;&#1085;&#1086;&#1074;&#1072;%201&#1055;&#1050;.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F:\&#1056;&#1072;&#1073;&#1086;&#1090;&#1072;\&#1055;&#1088;&#1086;&#1089;&#1095;&#1077;&#1090;\&#1050;&#1086;&#1084;&#1080;&#1089;&#1089;&#1080;&#1103;\2.%20&#1055;&#1088;&#1086;&#1081;&#1076;&#1077;&#1085;&#1072;\01509%20&#1052;126888-339545%20&#1044;&#1086;&#1083;&#1075;&#1086;&#1087;&#1088;&#1091;&#1076;&#1085;&#1099;&#1081;%20&#1055;&#1086;&#1087;&#1086;&#1085;&#1086;&#1074;&#1072;\1&#1055;&#1050;\&#1057;&#1057;&#1056;+&#1055;&#1048;&#1056;%20&#1052;126888-339545%20&#1044;&#1086;&#1083;&#1075;&#1086;&#1087;&#1088;&#1091;&#1076;&#1085;&#1099;&#1081;%20&#1055;&#1086;&#1087;&#1086;&#1085;&#1086;&#1074;&#1072;%201&#1055;&#1050;.xlsx"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F:\&#1056;&#1072;&#1073;&#1086;&#1090;&#1072;\&#1055;&#1088;&#1086;&#1089;&#1095;&#1077;&#1090;\&#1053;&#1072;%20&#1087;&#1088;&#1086;&#1074;&#1077;&#1088;&#1082;&#1077;\01911%20&#1052;465936-330764%20&#1058;&#1088;&#1086;&#1080;&#1094;&#1082;&#1086;&#1077;%20&#1058;&#1072;&#1090;&#1072;&#1088;&#1080;&#1085;&#1086;&#1074;\&#1057;&#1057;&#1056;+&#1055;&#1048;&#1056;%20&#1052;465936-330764%20&#1058;&#1088;&#1086;&#1080;&#1094;&#1082;&#1086;&#1077;%20&#1058;&#1072;&#1090;&#1072;&#1088;&#1080;&#1085;&#1086;&#1074;.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F:\&#1056;&#1072;&#1073;&#1086;&#1090;&#1072;\&#1055;&#1088;&#1086;&#1089;&#1095;&#1077;&#1090;\&#1050;&#1086;&#1084;&#1080;&#1089;&#1089;&#1080;&#1103;\1.%20&#1042;%20&#1088;&#1072;&#1073;&#1086;&#1090;&#1077;\&#1053;&#1072;%20&#1087;&#1088;&#1086;&#1074;&#1077;&#1088;&#1082;&#1077;\01509%20&#1052;126888-339545%20&#1044;&#1086;&#1083;&#1075;&#1086;&#1087;&#1088;&#1091;&#1076;&#1085;&#1099;&#1081;%20&#1055;&#1086;&#1087;&#1086;&#1085;&#1086;&#1074;&#1072;\2&#1055;&#1050;\01509%20&#1052;126888-339545%20&#1044;&#1086;&#1083;&#1075;&#1086;&#1087;&#1088;&#1091;&#1076;&#1085;&#1099;&#1081;%20&#1055;&#1086;&#1087;&#1086;&#1085;&#1086;&#1074;&#1072;%202&#1055;&#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КАЛЕДАРНЫЙ ПЛАН"/>
      <sheetName val="СВОДНАЯ СМЕТА"/>
      <sheetName val="смета1 изыскание"/>
      <sheetName val="Смета2 проект. раб."/>
      <sheetName val="См3 Командиров"/>
      <sheetName val="свод смета ПОДГОН)"/>
      <sheetName val="Лист1"/>
      <sheetName val="Лист2"/>
      <sheetName val="Лист3"/>
      <sheetName val="Смета2 проект_ раб_"/>
    </sheetNames>
    <sheetDataSet>
      <sheetData sheetId="0" refreshError="1"/>
      <sheetData sheetId="1" refreshError="1"/>
      <sheetData sheetId="2" refreshError="1"/>
      <sheetData sheetId="3"/>
      <sheetData sheetId="4"/>
      <sheetData sheetId="5">
        <row r="93">
          <cell r="B93" t="str">
            <v>2.</v>
          </cell>
          <cell r="C93">
            <v>19.896000000000001</v>
          </cell>
          <cell r="D93" t="str">
            <v>инд. цен в энерг стр-ве по капвложениям по данным Госкомстата РФ к ценам на 01.01.1991 (без НДС);</v>
          </cell>
        </row>
        <row r="94">
          <cell r="B94" t="str">
            <v>3.</v>
          </cell>
          <cell r="C94">
            <v>1.3280000000000001</v>
          </cell>
          <cell r="D94" t="str">
            <v>=31,702:1,2 = 26,418 (без НДС) : 19,896 инд. цен в энерг стр-ве по капвложза IV кв. 2002 к 01.01.2001 ;</v>
          </cell>
        </row>
        <row r="95">
          <cell r="B95" t="str">
            <v>4.</v>
          </cell>
          <cell r="C95">
            <v>31.702000000000002</v>
          </cell>
          <cell r="D95" t="str">
            <v>инд. цен по капвложениям на 1 кв. 2003 (по данным Госкомстата РФ);</v>
          </cell>
        </row>
        <row r="96">
          <cell r="B96" t="str">
            <v>5.</v>
          </cell>
          <cell r="C96">
            <v>3.87</v>
          </cell>
          <cell r="D96" t="str">
            <v>к-т инфл. по проектным работам для объектов капстроительства из уровня цен 84 г. к ценам 98 г.;</v>
          </cell>
        </row>
      </sheetData>
      <sheetData sheetId="6" refreshError="1"/>
      <sheetData sheetId="7" refreshError="1"/>
      <sheetData sheetId="8" refreshError="1"/>
      <sheetData sheetId="9" refreshError="1"/>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ЗАПИСКА"/>
      <sheetName val="Перечень объектов"/>
      <sheetName val="КАЛЕДАРНЫЙ ПЛАН"/>
      <sheetName val="СВОДНАЯ СМЕТА (2)"/>
      <sheetName val="Подгон СВОД СМ"/>
      <sheetName val="См1изыскание"/>
      <sheetName val="См3 Команд"/>
      <sheetName val="См-2 проектн"/>
      <sheetName val="Изыскательские (2)"/>
      <sheetName val="Форма проект работ (2)"/>
      <sheetName val="Лист3"/>
      <sheetName val="См_2 проект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КАЛЕДАРНЫЙ ПЛАН"/>
      <sheetName val="СВОДНАЯ СМЕТА"/>
      <sheetName val="смета1 изыскание"/>
      <sheetName val="Смета2 проект. раб."/>
      <sheetName val="См3 Командиров"/>
      <sheetName val="свод смета ПОДГОН)"/>
      <sheetName val="Лист1"/>
      <sheetName val="Лист2"/>
      <sheetName val="Лист3"/>
      <sheetName val="Смета2 проект_ раб_"/>
    </sheetNames>
    <sheetDataSet>
      <sheetData sheetId="0" refreshError="1"/>
      <sheetData sheetId="1" refreshError="1"/>
      <sheetData sheetId="2" refreshError="1"/>
      <sheetData sheetId="3"/>
      <sheetData sheetId="4"/>
      <sheetData sheetId="5">
        <row r="93">
          <cell r="B93" t="str">
            <v>2.</v>
          </cell>
        </row>
      </sheetData>
      <sheetData sheetId="6" refreshError="1"/>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КАЛЕДАРНЫЙ ПЛАН"/>
      <sheetName val="СВОДНАЯ СМЕТА"/>
      <sheetName val="смета1 изыскание"/>
      <sheetName val="Смета2 проект. раб."/>
      <sheetName val="См3 Командиров"/>
      <sheetName val="свод смета ПОДГОН)"/>
      <sheetName val="Лист1"/>
      <sheetName val="Лист2"/>
      <sheetName val="Лист3"/>
      <sheetName val="Смета2 проект_ раб_"/>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КАЛЕДАРНЫЙ ПЛАН"/>
      <sheetName val="СВОДНАЯ СМЕТА"/>
      <sheetName val="смета1 изыскание"/>
      <sheetName val="Смета2 проект. раб."/>
      <sheetName val="См3 Командиров"/>
      <sheetName val="свод смета ПОДГОН)"/>
      <sheetName val="Лист1"/>
      <sheetName val="Лист2"/>
      <sheetName val="Лист3"/>
      <sheetName val="Смета2 проект_ раб_"/>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КАЛЕДАРНЫЙ ПЛАН"/>
      <sheetName val="СВОДНАЯ СМЕТА"/>
      <sheetName val="смета1 изыскание"/>
      <sheetName val="Смета2 проект. раб."/>
      <sheetName val="См3 Командиров"/>
      <sheetName val="свод смета ПОДГОН)"/>
      <sheetName val="Лист1"/>
      <sheetName val="Лист2"/>
      <sheetName val="Лист3"/>
      <sheetName val="Смета2 проект_ раб_"/>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СТИ_Тамала_ПД"/>
      <sheetName val="списки"/>
      <sheetName val="таб3"/>
      <sheetName val="таб5"/>
    </sheetNames>
    <sheetDataSet>
      <sheetData sheetId="0"/>
      <sheetData sheetId="1">
        <row r="1">
          <cell r="B1" t="str">
            <v>Ф2-Нет</v>
          </cell>
          <cell r="E1" t="str">
            <v>Ф5-Нет</v>
          </cell>
          <cell r="F1" t="str">
            <v>Ф6-Нет</v>
          </cell>
          <cell r="G1" t="str">
            <v>Ф7-Нет</v>
          </cell>
          <cell r="H1" t="str">
            <v>Ф8-Нет</v>
          </cell>
          <cell r="I1" t="str">
            <v>Ф9-Нет</v>
          </cell>
          <cell r="J1" t="str">
            <v>Ф10-Нет</v>
          </cell>
          <cell r="K1" t="str">
            <v>Нет коэффициента</v>
          </cell>
          <cell r="L1">
            <v>1</v>
          </cell>
        </row>
        <row r="2">
          <cell r="B2" t="str">
            <v>Ф2 - Непрерывный</v>
          </cell>
          <cell r="E2" t="str">
            <v>Ф5 - до 5</v>
          </cell>
          <cell r="F2" t="str">
            <v>Ф6 - I степень</v>
          </cell>
          <cell r="G2" t="str">
            <v>Ф7 - I степень</v>
          </cell>
          <cell r="H2" t="str">
            <v>Ф8 - Автоматизированный ручной режим</v>
          </cell>
          <cell r="I2" t="str">
            <v>Ф9 - до 20</v>
          </cell>
          <cell r="J2" t="str">
            <v>Ф10 - до 5</v>
          </cell>
          <cell r="K2" t="str">
            <v>Одностадийная разработка</v>
          </cell>
          <cell r="L2">
            <v>1.3</v>
          </cell>
        </row>
        <row r="3">
          <cell r="B3" t="str">
            <v>Ф2 - Полунепрерывный</v>
          </cell>
          <cell r="E3" t="str">
            <v>Ф5 - св. 5 до 10</v>
          </cell>
          <cell r="F3" t="str">
            <v>Ф6 - II степень</v>
          </cell>
          <cell r="G3" t="str">
            <v>Ф7 - II степень</v>
          </cell>
          <cell r="H3" t="str">
            <v>Ф8 - Автоматизированный режим советчика</v>
          </cell>
          <cell r="I3" t="str">
            <v>Ф9 - св. 20 до 50</v>
          </cell>
          <cell r="J3" t="str">
            <v>Ф10 - св. 5 до 10</v>
          </cell>
          <cell r="K3" t="str">
            <v>Стадия Проект</v>
          </cell>
        </row>
        <row r="4">
          <cell r="B4" t="str">
            <v>Ф2 - Непрерывно-дискретный - I</v>
          </cell>
          <cell r="E4" t="str">
            <v>Ф5 - св. 10 до 20</v>
          </cell>
          <cell r="F4" t="str">
            <v>Ф6 - III степень</v>
          </cell>
          <cell r="G4" t="str">
            <v>Ф7 - III степень</v>
          </cell>
          <cell r="H4" t="str">
            <v>Ф8 - Автоматизированный диалоговый режим</v>
          </cell>
          <cell r="I4" t="str">
            <v>Ф9 - св. 50 до 100</v>
          </cell>
          <cell r="J4" t="str">
            <v>Ф10 - св. 10 до 20</v>
          </cell>
          <cell r="K4" t="str">
            <v>Стадия Рабочая документация</v>
          </cell>
        </row>
        <row r="5">
          <cell r="B5" t="str">
            <v>Ф2 - Непрерывно-дискретный - II</v>
          </cell>
          <cell r="E5" t="str">
            <v>Ф5 - св. 20 до 35</v>
          </cell>
          <cell r="F5" t="str">
            <v>Ф6 - IV степень</v>
          </cell>
          <cell r="G5" t="str">
            <v>Ф7 - IV степень</v>
          </cell>
          <cell r="H5" t="str">
            <v>Ф8 - Автоматический режим косвенного управления</v>
          </cell>
          <cell r="I5" t="str">
            <v>Ф9 - св. 100 до 170</v>
          </cell>
          <cell r="J5" t="str">
            <v>Ф10 - св. 20 до 40</v>
          </cell>
          <cell r="K5" t="str">
            <v>Утверждаемая часть</v>
          </cell>
        </row>
        <row r="6">
          <cell r="B6" t="str">
            <v>Ф2 - Циклический</v>
          </cell>
          <cell r="E6" t="str">
            <v>Ф5 - св. 35 до 50</v>
          </cell>
          <cell r="G6" t="str">
            <v>Ф7 - V степень</v>
          </cell>
          <cell r="H6" t="str">
            <v>Ф8 - Автоматический режим прямого цифрового управления</v>
          </cell>
          <cell r="I6" t="str">
            <v>Ф9 - св. 170 до 250</v>
          </cell>
          <cell r="J6" t="str">
            <v>Ф10 - св. 40 до 60</v>
          </cell>
        </row>
        <row r="7">
          <cell r="B7" t="str">
            <v>Ф2 - Дискретный</v>
          </cell>
          <cell r="E7" t="str">
            <v>Ф5 - св. 50 до 70</v>
          </cell>
          <cell r="G7" t="str">
            <v>Ф7 - VI степень</v>
          </cell>
          <cell r="I7" t="str">
            <v>Ф9 - св. 250 до 350</v>
          </cell>
          <cell r="J7" t="str">
            <v>Ф10 - св. 60 до 90</v>
          </cell>
        </row>
        <row r="8">
          <cell r="E8" t="str">
            <v>Ф5 - св.70 до 100</v>
          </cell>
          <cell r="G8" t="str">
            <v>Ф7 - VII степень</v>
          </cell>
          <cell r="I8" t="str">
            <v>Ф9 - св. 350 до 470</v>
          </cell>
          <cell r="J8" t="str">
            <v>Ф10 - св. 90 до 120</v>
          </cell>
        </row>
        <row r="9">
          <cell r="E9" t="str">
            <v>Ф5 - За каждые 50 свыше 100</v>
          </cell>
          <cell r="I9" t="str">
            <v>Ф9 - св. 470 до 600</v>
          </cell>
          <cell r="J9" t="str">
            <v>Ф10 - св. 120 до 160</v>
          </cell>
        </row>
        <row r="10">
          <cell r="I10" t="str">
            <v>Ф9 - св. 600 до 800</v>
          </cell>
          <cell r="J10" t="str">
            <v>Ф10 - св. 160 до 200</v>
          </cell>
        </row>
        <row r="11">
          <cell r="I11" t="str">
            <v>Ф9 - св. 800 до 1000</v>
          </cell>
          <cell r="J11" t="str">
            <v>Ф10 - св. 200 до 250</v>
          </cell>
        </row>
        <row r="12">
          <cell r="I12" t="str">
            <v>Ф9 - св. 1000 до 1300</v>
          </cell>
          <cell r="J12" t="str">
            <v>Ф10 - св. 250 до 300</v>
          </cell>
        </row>
        <row r="13">
          <cell r="I13" t="str">
            <v>Ф9 - св. 1300 до 1600</v>
          </cell>
          <cell r="J13" t="str">
            <v>Ф10 - св. 300 до 350</v>
          </cell>
        </row>
        <row r="14">
          <cell r="I14" t="str">
            <v>Ф9 - св. 1600 до 2000</v>
          </cell>
          <cell r="J14" t="str">
            <v>Ф10 - св. 350 до 400</v>
          </cell>
        </row>
        <row r="15">
          <cell r="I15" t="str">
            <v>Ф9 - за каждые 500 свыше 2000</v>
          </cell>
          <cell r="J15" t="str">
            <v>Ф10 - за каждые 70 свыше 400</v>
          </cell>
        </row>
      </sheetData>
      <sheetData sheetId="2" refreshError="1"/>
      <sheetData sheetId="3">
        <row r="5">
          <cell r="B5">
            <v>2.04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проект"/>
      <sheetName val="КАЛЕДАРНЫЙ ПЛАН"/>
      <sheetName val="СВОДНАЯ СМЕТА (2)"/>
      <sheetName val="Смета 3 Командировочные, ТКЗ и "/>
      <sheetName val="См-2 Шатурс сети  проект работы"/>
      <sheetName val="См-1 Шатурские сети изыскание"/>
      <sheetName val="Лист1"/>
      <sheetName val="Лист2"/>
      <sheetName val="Лист3"/>
      <sheetName val="См_2 Шатурс сети  проект работы"/>
      <sheetName val="Смета2 проект. раб."/>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проект"/>
      <sheetName val="КАЛЕДАРНЫЙ ПЛАН"/>
      <sheetName val="СВОДНАЯ СМЕТА (2)"/>
      <sheetName val="Смета 3 Командировочные, ТКЗ и "/>
      <sheetName val="См-2 Шатурс сети  проект работы"/>
      <sheetName val="См-1 Шатурские сети изыскание"/>
      <sheetName val="Лист1"/>
      <sheetName val="Лист2"/>
      <sheetName val="Лист3"/>
      <sheetName val="См_2 Шатурс сети  проект работы"/>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 sheetId="9" refreshError="1"/>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проект"/>
      <sheetName val="КАЛЕДАРНЫЙ ПЛАН"/>
      <sheetName val="СВОДНАЯ СМЕТА (2)"/>
      <sheetName val="Смета 3 Командировочные, ТКЗ и "/>
      <sheetName val="См-2 Шатурс сети  проект работы"/>
      <sheetName val="См-1 Шатурские сети изыскание"/>
      <sheetName val="Лист1"/>
      <sheetName val="Лист2"/>
      <sheetName val="Лист3"/>
      <sheetName val="См_2 Шатурс сети  проект работы"/>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 sheetId="9" refreshError="1"/>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ЕДАРНЫЙ ПЛАН"/>
      <sheetName val="СВОДНАЯ СМЕТА"/>
      <sheetName val="смета 1 изыскание"/>
      <sheetName val="смета 2 проект. работы (2)"/>
      <sheetName val="смета 2 проект. работы (3)"/>
      <sheetName val="Распределение"/>
      <sheetName val="См3 Командиров"/>
      <sheetName val="Перечень объектов 6кВ"/>
      <sheetName val="Перечень объектов 04кВ"/>
      <sheetName val="смета 2 проект. работы"/>
      <sheetName val="свод смета ПОДГОН)"/>
      <sheetName val="Лист1"/>
      <sheetName val="Лист2"/>
      <sheetName val="Лист3"/>
      <sheetName val="смета 2 проект_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проект работ (2)"/>
      <sheetName val="Изыскательские (3)"/>
      <sheetName val="КАЛЕДАРНЫЙ ПЛАН"/>
      <sheetName val="Сводная смета"/>
      <sheetName val="См-1 Октябр сети изыскание"/>
      <sheetName val="См-2 Октябр сети  проект работы"/>
      <sheetName val="Изыскательские (2)"/>
      <sheetName val="Лист3"/>
      <sheetName val="См_2 Октябр сети  проект работы"/>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проект"/>
      <sheetName val="КАЛЕДАРНЫЙ ПЛАН"/>
      <sheetName val="СВОДНАЯ СМЕТА (2)"/>
      <sheetName val="Смета 3 Командировочные, ТКЗ и "/>
      <sheetName val="См-2 Шатурс сети  проект работы"/>
      <sheetName val="См-1 Шатурские сети изыскание"/>
      <sheetName val="Лист1"/>
      <sheetName val="Лист2"/>
      <sheetName val="Лист3"/>
      <sheetName val="См_2 Шатурс сети  проект работы"/>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 sheetId="9" refreshError="1"/>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СВОДНАЯ СМЕТА (2)"/>
      <sheetName val="Подгон СВОД СМ"/>
      <sheetName val="ЗАПИСКА"/>
      <sheetName val="КАЛЕДАРНЫЙ ПЛАН"/>
      <sheetName val="смета 1 изыскание"/>
      <sheetName val="См3 Команд"/>
      <sheetName val="смета 2 проект. работы"/>
      <sheetName val="Лист3"/>
      <sheetName val="смета 2 проект_ работы"/>
    </sheetNames>
    <sheetDataSet>
      <sheetData sheetId="0" refreshError="1"/>
      <sheetData sheetId="1" refreshError="1"/>
      <sheetData sheetId="2"/>
      <sheetData sheetId="3" refreshError="1"/>
      <sheetData sheetId="4" refreshError="1"/>
      <sheetData sheetId="5"/>
      <sheetData sheetId="6"/>
      <sheetData sheetId="7" refreshError="1"/>
      <sheetData sheetId="8"/>
      <sheetData sheetId="9" refreshError="1"/>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СТИ_Рассказово_ПД"/>
      <sheetName val="списки"/>
      <sheetName val="таб3"/>
      <sheetName val="таб5"/>
    </sheetNames>
    <sheetDataSet>
      <sheetData sheetId="0"/>
      <sheetData sheetId="1">
        <row r="1">
          <cell r="B1" t="str">
            <v>Ф2-Нет</v>
          </cell>
          <cell r="E1" t="str">
            <v>Ф5-Нет</v>
          </cell>
        </row>
        <row r="2">
          <cell r="E2" t="str">
            <v>Ф5 - до 5</v>
          </cell>
        </row>
        <row r="3">
          <cell r="E3" t="str">
            <v>Ф5 - св. 5 до 10</v>
          </cell>
        </row>
        <row r="4">
          <cell r="E4" t="str">
            <v>Ф5 - св. 10 до 20</v>
          </cell>
        </row>
        <row r="5">
          <cell r="E5" t="str">
            <v>Ф5 - св. 20 до 35</v>
          </cell>
        </row>
        <row r="6">
          <cell r="E6" t="str">
            <v>Ф5 - св. 35 до 50</v>
          </cell>
        </row>
        <row r="7">
          <cell r="E7" t="str">
            <v>Ф5 - св. 50 до 70</v>
          </cell>
        </row>
        <row r="8">
          <cell r="E8" t="str">
            <v>Ф5 - св.70 до 100</v>
          </cell>
        </row>
        <row r="9">
          <cell r="E9" t="str">
            <v>Ф5 - За каждые 50 свыше 100</v>
          </cell>
        </row>
      </sheetData>
      <sheetData sheetId="2"/>
      <sheetData sheetId="3">
        <row r="5">
          <cell r="B5">
            <v>2.04</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Смета"/>
      <sheetName val="Данные для расчёта сметы"/>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2.3"/>
      <sheetName val="Сокращения"/>
      <sheetName val="Приложение 1. Смета РД"/>
      <sheetName val="Расчет ставок"/>
      <sheetName val="list"/>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р 245 "/>
      <sheetName val="Тр 245  (2)"/>
      <sheetName val="НПС8"/>
      <sheetName val="Тр 182"/>
      <sheetName val="Тр 182  (2)"/>
      <sheetName val="НПС7"/>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Волга"/>
      <sheetName val="Волга (2)"/>
      <sheetName val="геол"/>
      <sheetName val="Волга (3)"/>
      <sheetName val="Волга (4)"/>
      <sheetName val="Волга (5)"/>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СТИ_Рассказово_ПД"/>
      <sheetName val="списки"/>
      <sheetName val="таб3"/>
      <sheetName val="таб5"/>
    </sheetNames>
    <sheetDataSet>
      <sheetData sheetId="0"/>
      <sheetData sheetId="1">
        <row r="1">
          <cell r="B1" t="str">
            <v>Ф2-Нет</v>
          </cell>
          <cell r="E1" t="str">
            <v>Ф5-Нет</v>
          </cell>
          <cell r="F1" t="str">
            <v>Ф6-Нет</v>
          </cell>
          <cell r="G1" t="str">
            <v>Ф7-Нет</v>
          </cell>
          <cell r="H1" t="str">
            <v>Ф8-Нет</v>
          </cell>
          <cell r="I1" t="str">
            <v>Ф9-Нет</v>
          </cell>
          <cell r="J1" t="str">
            <v>Ф10-Нет</v>
          </cell>
          <cell r="K1" t="str">
            <v>Нет коэффициента</v>
          </cell>
          <cell r="L1">
            <v>1</v>
          </cell>
        </row>
        <row r="2">
          <cell r="B2" t="str">
            <v>Ф2 - Непрерывный</v>
          </cell>
          <cell r="E2" t="str">
            <v>Ф5 - до 5</v>
          </cell>
          <cell r="F2" t="str">
            <v>Ф6 - I степень</v>
          </cell>
          <cell r="G2" t="str">
            <v>Ф7 - I степень</v>
          </cell>
          <cell r="H2" t="str">
            <v>Ф8 - Автоматизированный ручной режим</v>
          </cell>
          <cell r="I2" t="str">
            <v>Ф9 - до 20</v>
          </cell>
          <cell r="J2" t="str">
            <v>Ф10 - до 5</v>
          </cell>
          <cell r="K2" t="str">
            <v>Одностадийная разработка</v>
          </cell>
          <cell r="L2">
            <v>1.3</v>
          </cell>
        </row>
        <row r="3">
          <cell r="B3" t="str">
            <v>Ф2 - Полунепрерывный</v>
          </cell>
          <cell r="E3" t="str">
            <v>Ф5 - св. 5 до 10</v>
          </cell>
          <cell r="F3" t="str">
            <v>Ф6 - II степень</v>
          </cell>
          <cell r="G3" t="str">
            <v>Ф7 - II степень</v>
          </cell>
          <cell r="H3" t="str">
            <v>Ф8 - Автоматизированный режим советчика</v>
          </cell>
          <cell r="I3" t="str">
            <v>Ф9 - св. 20 до 50</v>
          </cell>
          <cell r="J3" t="str">
            <v>Ф10 - св. 5 до 10</v>
          </cell>
          <cell r="K3" t="str">
            <v>Стадия Проект</v>
          </cell>
        </row>
        <row r="4">
          <cell r="B4" t="str">
            <v>Ф2 - Непрерывно-дискретный - I</v>
          </cell>
          <cell r="E4" t="str">
            <v>Ф5 - св. 10 до 20</v>
          </cell>
          <cell r="F4" t="str">
            <v>Ф6 - III степень</v>
          </cell>
          <cell r="G4" t="str">
            <v>Ф7 - III степень</v>
          </cell>
          <cell r="H4" t="str">
            <v>Ф8 - Автоматизированный диалоговый режим</v>
          </cell>
          <cell r="I4" t="str">
            <v>Ф9 - св. 50 до 100</v>
          </cell>
          <cell r="J4" t="str">
            <v>Ф10 - св. 10 до 20</v>
          </cell>
          <cell r="K4" t="str">
            <v>Стадия Рабочая документация</v>
          </cell>
        </row>
        <row r="5">
          <cell r="B5" t="str">
            <v>Ф2 - Непрерывно-дискретный - II</v>
          </cell>
          <cell r="E5" t="str">
            <v>Ф5 - св. 20 до 35</v>
          </cell>
          <cell r="F5" t="str">
            <v>Ф6 - IV степень</v>
          </cell>
          <cell r="G5" t="str">
            <v>Ф7 - IV степень</v>
          </cell>
          <cell r="H5" t="str">
            <v>Ф8 - Автоматический режим косвенного управления</v>
          </cell>
          <cell r="I5" t="str">
            <v>Ф9 - св. 100 до 170</v>
          </cell>
          <cell r="J5" t="str">
            <v>Ф10 - св. 20 до 40</v>
          </cell>
          <cell r="K5" t="str">
            <v>Утверждаемая часть</v>
          </cell>
        </row>
        <row r="6">
          <cell r="B6" t="str">
            <v>Ф2 - Циклический</v>
          </cell>
          <cell r="E6" t="str">
            <v>Ф5 - св. 35 до 50</v>
          </cell>
          <cell r="G6" t="str">
            <v>Ф7 - V степень</v>
          </cell>
          <cell r="H6" t="str">
            <v>Ф8 - Автоматический режим прямого цифрового управления</v>
          </cell>
          <cell r="I6" t="str">
            <v>Ф9 - св. 170 до 250</v>
          </cell>
          <cell r="J6" t="str">
            <v>Ф10 - св. 40 до 60</v>
          </cell>
        </row>
        <row r="7">
          <cell r="B7" t="str">
            <v>Ф2 - Дискретный</v>
          </cell>
          <cell r="E7" t="str">
            <v>Ф5 - св. 50 до 70</v>
          </cell>
          <cell r="G7" t="str">
            <v>Ф7 - VI степень</v>
          </cell>
          <cell r="I7" t="str">
            <v>Ф9 - св. 250 до 350</v>
          </cell>
          <cell r="J7" t="str">
            <v>Ф10 - св. 60 до 90</v>
          </cell>
        </row>
        <row r="8">
          <cell r="E8" t="str">
            <v>Ф5 - св.70 до 100</v>
          </cell>
          <cell r="G8" t="str">
            <v>Ф7 - VII степень</v>
          </cell>
          <cell r="I8" t="str">
            <v>Ф9 - св. 350 до 470</v>
          </cell>
          <cell r="J8" t="str">
            <v>Ф10 - св. 90 до 120</v>
          </cell>
        </row>
        <row r="9">
          <cell r="E9" t="str">
            <v>Ф5 - За каждые 50 свыше 100</v>
          </cell>
          <cell r="I9" t="str">
            <v>Ф9 - св. 470 до 600</v>
          </cell>
          <cell r="J9" t="str">
            <v>Ф10 - св. 120 до 160</v>
          </cell>
        </row>
        <row r="10">
          <cell r="I10" t="str">
            <v>Ф9 - св. 600 до 800</v>
          </cell>
          <cell r="J10" t="str">
            <v>Ф10 - св. 160 до 200</v>
          </cell>
        </row>
        <row r="11">
          <cell r="I11" t="str">
            <v>Ф9 - св. 800 до 1000</v>
          </cell>
          <cell r="J11" t="str">
            <v>Ф10 - св. 200 до 250</v>
          </cell>
        </row>
        <row r="12">
          <cell r="I12" t="str">
            <v>Ф9 - св. 1000 до 1300</v>
          </cell>
          <cell r="J12" t="str">
            <v>Ф10 - св. 250 до 300</v>
          </cell>
        </row>
        <row r="13">
          <cell r="I13" t="str">
            <v>Ф9 - св. 1300 до 1600</v>
          </cell>
          <cell r="J13" t="str">
            <v>Ф10 - св. 300 до 350</v>
          </cell>
        </row>
        <row r="14">
          <cell r="I14" t="str">
            <v>Ф9 - св. 1600 до 2000</v>
          </cell>
          <cell r="J14" t="str">
            <v>Ф10 - св. 350 до 400</v>
          </cell>
        </row>
        <row r="15">
          <cell r="I15" t="str">
            <v>Ф9 - за каждые 500 свыше 2000</v>
          </cell>
          <cell r="J15" t="str">
            <v>Ф10 - за каждые 70 свыше 400</v>
          </cell>
        </row>
      </sheetData>
      <sheetData sheetId="2"/>
      <sheetData sheetId="3">
        <row r="5">
          <cell r="B5">
            <v>2.04</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Юпитер"/>
      <sheetName val="топография"/>
      <sheetName val="списки"/>
      <sheetName val="Смета"/>
      <sheetName val="свод 2"/>
      <sheetName val="СметаСводная"/>
      <sheetName val=""/>
    </sheetNames>
    <definedNames>
      <definedName name="ABN"/>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Коэфф1."/>
      <sheetName val="График"/>
      <sheetName val="Суточная"/>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Коэф"/>
      <sheetName val="1.2 геол"/>
      <sheetName val="5 П"/>
      <sheetName val="3 акт П"/>
      <sheetName val="1.1 геод"/>
      <sheetName val="Смета 1"/>
      <sheetName val="DMTR_BP_03"/>
      <sheetName val="Таблица 2"/>
      <sheetName val="вариант"/>
      <sheetName val="ПДР"/>
      <sheetName val="Calc"/>
      <sheetName val="ID"/>
      <sheetName val="РП"/>
      <sheetName val="СС"/>
      <sheetName val="информация"/>
      <sheetName val="Таблица 3"/>
      <sheetName val="Summary"/>
      <sheetName val="К.рын"/>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1"/>
      <sheetName val="эл.химз."/>
      <sheetName val="гидрология"/>
      <sheetName val="Амур ДОН"/>
      <sheetName val="топо"/>
      <sheetName val="SakhNIPI5"/>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Lim"/>
      <sheetName val="Хар_"/>
      <sheetName val="С1_"/>
      <sheetName val="Ачинский НПЗ"/>
      <sheetName val="Бюджет"/>
      <sheetName val="СМЕТА проект"/>
      <sheetName val="КП с изм.2"/>
      <sheetName val="КП"/>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Дополнительные параметры"/>
      <sheetName val="24 2 эт"/>
      <sheetName val="Капитальные затраты"/>
      <sheetName val="Итог"/>
      <sheetName val="6.1 ТХ ПД нб 2013 (2)"/>
      <sheetName val="см.2"/>
      <sheetName val="и3"/>
      <sheetName val="BACT"/>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ИД СМР"/>
      <sheetName val="ИД ПНР"/>
      <sheetName val="ТЗ"/>
      <sheetName val="Восстановл_䶭_x0000__x0000_Ā"/>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Проект Планир"/>
      <sheetName val="Град план"/>
      <sheetName val="Сметный расчет№2.4"/>
      <sheetName val="Сметный расчет№2.5"/>
      <sheetName val="ААС М.Вешак (259,8)"/>
      <sheetName val="См 1 наруж.водопровод"/>
      <sheetName val="Спец-7"/>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_x0001__x0003_4¼_x0001_"/>
      <sheetName val="【Ǆ【ㄨヶ㞄　L【ㄨヶ_x0008__x0008_ကҌރ_x0001__x0004__x0002__x0004_ "/>
      <sheetName val="&amp;'()*+,-./01234"/>
      <sheetName val="_x0003__x0004__xdcb0_͒_x0001_"/>
      <sheetName val="_x0003__x0004_�͒_x0001_"/>
      <sheetName val="[Книга1.xls]&amp;'()*+,-."/>
      <sheetName val="не печатать"/>
      <sheetName val="1.3"/>
      <sheetName val="Setups"/>
      <sheetName val="15.11.2007"/>
      <sheetName val="Восстановл_䶭"/>
      <sheetName val="褠(Опубликоват&amp;ь..."/>
      <sheetName val="४婢_xffff_堀삁豈_xffff_"/>
      <sheetName val="【Ǆ【ㄨヶ㞄　L【ㄨヶ_x0008_"/>
      <sheetName val="Documents and Setti"/>
      <sheetName val="?&amp;?'?(?)?*?+?,?-?.?"/>
      <sheetName val="basa"/>
      <sheetName val="9.1"/>
      <sheetName val="исх-данные"/>
      <sheetName val="исходные данные"/>
      <sheetName val="расчетные таблицы"/>
      <sheetName val="СпрФОТ"/>
      <sheetName val="СПРПФ"/>
      <sheetName val="ААС М.Вешак (259,8)__İŹ__x0004_______"/>
      <sheetName val="[Книга1.xls]"/>
      <sheetName val="№1"/>
      <sheetName val="№10"/>
      <sheetName val="№11"/>
      <sheetName val="№12"/>
      <sheetName val="№2"/>
      <sheetName val="№3"/>
      <sheetName val="№4"/>
      <sheetName val="№5"/>
      <sheetName val="№7"/>
      <sheetName val="№8"/>
      <sheetName val="№9"/>
      <sheetName val="ИДвалка"/>
      <sheetName val="Справка"/>
      <sheetName val="Восстановл__x001b_䶭"/>
      <sheetName val="[Книга1._x001f__x0003__x0003__x000a__x000d__x0012__x0007__x000c__x0013__x0013__x0004__x0003__x000a__x000f__x0011__x0006__x0005_"/>
      <sheetName val="2-stage"/>
      <sheetName val="Форма 9"/>
      <sheetName val="Форма 10"/>
      <sheetName val="Форма 2.1"/>
      <sheetName val="Восстановл__x001b_䶭_x0000__x0000_Ā"/>
      <sheetName val="[Книга1._x001f__x0003__x0003__x000a__x000d__x0012__x0007__x000c__x0013__x0013__x0004__x0003__x000a__x000f__x0011__x0006__x0005__x0000__x0000__x0000__x0000__x0000__x0000_"/>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efreshError="1"/>
      <sheetData sheetId="271" refreshError="1"/>
      <sheetData sheetId="272" refreshError="1"/>
      <sheetData sheetId="273"/>
      <sheetData sheetId="274"/>
      <sheetData sheetId="275"/>
      <sheetData sheetId="276" refreshError="1"/>
      <sheetData sheetId="277" refreshError="1"/>
      <sheetData sheetId="278"/>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Коэфф1."/>
      <sheetName val="График"/>
      <sheetName val="Суточная"/>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Коэф"/>
      <sheetName val="1.2 геол"/>
      <sheetName val="5 П"/>
      <sheetName val="3 акт П"/>
      <sheetName val="1.1 геод"/>
      <sheetName val="Смета 1"/>
      <sheetName val="DMTR_BP_03"/>
      <sheetName val="Таблица 2"/>
      <sheetName val="вариант"/>
      <sheetName val="ПДР"/>
      <sheetName val="Calc"/>
      <sheetName val="ID"/>
      <sheetName val="РП"/>
      <sheetName val="СС"/>
      <sheetName val="информация"/>
      <sheetName val="Таблица 3"/>
      <sheetName val="Summary"/>
      <sheetName val="К.рын"/>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1"/>
      <sheetName val="эл.химз."/>
      <sheetName val="гидрология"/>
      <sheetName val="Амур ДОН"/>
      <sheetName val="топо"/>
      <sheetName val="SakhNIPI5"/>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Lim"/>
      <sheetName val="Хар_"/>
      <sheetName val="С1_"/>
      <sheetName val="Ачинский НПЗ"/>
      <sheetName val="Бюджет"/>
      <sheetName val="СМЕТА проект"/>
      <sheetName val="КП с изм.2"/>
      <sheetName val="КП"/>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Дополнительные параметры"/>
      <sheetName val="24 2 эт"/>
      <sheetName val="Капитальные затраты"/>
      <sheetName val="Итог"/>
      <sheetName val="6.1 ТХ ПД нб 2013 (2)"/>
      <sheetName val="см.2"/>
      <sheetName val="и3"/>
      <sheetName val="BACT"/>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ИД СМР"/>
      <sheetName val="ИД ПНР"/>
      <sheetName val="ТЗ"/>
      <sheetName val="Восстановл_䶭_x0000__x0000_Ā"/>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Проект Планир"/>
      <sheetName val="Град план"/>
      <sheetName val="Сметный расчет№2.4"/>
      <sheetName val="Сметный расчет№2.5"/>
      <sheetName val="ААС М.Вешак (259,8)"/>
      <sheetName val="См 1 наруж.водопровод"/>
      <sheetName val="Спец-7"/>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efreshError="1"/>
      <sheetData sheetId="271" refreshError="1"/>
      <sheetData sheetId="272" refreshError="1"/>
      <sheetData sheetId="273"/>
      <sheetData sheetId="274"/>
      <sheetData sheetId="275"/>
      <sheetData sheetId="276" refreshError="1"/>
      <sheetData sheetId="277" refreshError="1"/>
      <sheetData sheetId="278"/>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s>
    <sheetDataSet>
      <sheetData sheetId="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s>
    <definedNames>
      <definedName name="dial_koef_udar"/>
      <definedName name="dial_mater_udar"/>
      <definedName name="Rashod_dolot_udar"/>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Тампонаж"/>
      <sheetName val="Сводная смета"/>
      <sheetName val="Насос"/>
      <sheetName val="Водомер"/>
      <sheetName val="Лист6"/>
      <sheetName val="ПНР"/>
      <sheetName val="Оголовок"/>
      <sheetName val="Бурение 6"/>
      <sheetName val="СНиП-84 авто-смета"/>
    </sheetNames>
    <definedNames>
      <definedName name="dial_koef_zap"/>
      <definedName name="dial_mater"/>
      <definedName name="dialog_montag_show"/>
      <definedName name="Rashod_dolot_zap"/>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 ВНИИСТ-ВНГП"/>
      <sheetName val="Св смета"/>
      <sheetName val="2-1СУБ Склад-АЗС"/>
      <sheetName val="2-2 СУБ Склад-АЗС"/>
      <sheetName val="№5 СУБ Инж защ"/>
      <sheetName val="№ 1-2 Сбор исх"/>
      <sheetName val="№1  Команд"/>
      <sheetName val="№4 ОО"/>
      <sheetName val="№4-3 местн чел"/>
      <sheetName val="№ 4-1 3-п"/>
      <sheetName val="№4-2 Команд ОО"/>
      <sheetName val="№3 Проектн"/>
      <sheetName val="№3-1 Связь"/>
      <sheetName val="№3-2 ГОиЧС"/>
      <sheetName val="№3-3 усл.труда"/>
      <sheetName val="№3-4 Испыт."/>
      <sheetName val="Св смета 1ПЗ"/>
      <sheetName val="ГГЭ"/>
      <sheetName val="свод Инжгео-ВНГ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Prop.Prg"/>
      <sheetName val="Лист1"/>
      <sheetName val="Sum_prop"/>
    </sheetNames>
    <definedNames>
      <definedName name="FD"/>
      <definedName name="PDat"/>
      <definedName name="sum_prop"/>
    </definedNames>
    <sheetDataSet>
      <sheetData sheetId="0" refreshError="1"/>
      <sheetData sheetId="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mater_udar"/>
    </definedNames>
    <sheetDataSet>
      <sheetData sheetId="0" refreshError="1"/>
      <sheetData sheetId="1" refreshError="1"/>
      <sheetData sheetId="2"/>
      <sheetData sheetId="3"/>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 val="XLR_NoRangeSheet"/>
      <sheetName val="Локальная смета 6-3-2"/>
      <sheetName val="Пример расчета"/>
      <sheetName val="СметаСводная гост"/>
      <sheetName val="Тр.  (мост)"/>
      <sheetName val="Дата"/>
      <sheetName val=""/>
    </sheetNames>
    <definedNames>
      <definedName name="dial_mater"/>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s>
    <sheetDataSet>
      <sheetData sheetId="0"/>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s>
    <sheetDataSet>
      <sheetData sheetId="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Лист1"/>
      <sheetName val="Обновление"/>
      <sheetName val="Цена"/>
      <sheetName val="Product"/>
      <sheetName val="ЭХЗ"/>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ПЭО"/>
      <sheetName val="Свод объем"/>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вод_объем"/>
      <sheetName val="Коэф"/>
      <sheetName val="К.С.М."/>
      <sheetName val="Ф"/>
      <sheetName val="СметаСводная павильон"/>
      <sheetName val="data"/>
      <sheetName val="Base"/>
    </sheetNames>
    <sheetDataSet>
      <sheetData sheetId="0" refreshError="1"/>
      <sheetData sheetId="1" refreshError="1">
        <row r="23">
          <cell r="E23">
            <v>30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ow r="23">
          <cell r="E23">
            <v>30</v>
          </cell>
        </row>
      </sheetData>
      <sheetData sheetId="228" refreshError="1"/>
      <sheetData sheetId="2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на ПНР"/>
    </sheetNames>
    <definedNames>
      <definedName name="vvod_ini"/>
    </defined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84-к.83"/>
      <sheetName val="овоск84-к83"/>
      <sheetName val="к.60-КНС8"/>
      <sheetName val="овоск60-КНС8"/>
      <sheetName val="ДНС3-ГСУ"/>
      <sheetName val="овосДНС3-ГСУ"/>
      <sheetName val="р. Б.Балык"/>
      <sheetName val="овосБ.Балык"/>
      <sheetName v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84-к.83"/>
      <sheetName val="овоск84-к83"/>
      <sheetName val="к.60-КНС8"/>
      <sheetName val="овоск60-КНС8"/>
      <sheetName val="ДНС3-ГСУ"/>
      <sheetName val="овосДНС3-ГСУ"/>
      <sheetName val="р. Б.Балык"/>
      <sheetName val="овосБ.Балык"/>
      <sheetName v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s>
    <sheetDataSet>
      <sheetData sheetId="0"/>
      <sheetData sheetId="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koef_udar"/>
    </definedNames>
    <sheetDataSet>
      <sheetData sheetId="0" refreshError="1"/>
      <sheetData sheetId="1" refreshError="1"/>
      <sheetData sheetId="2"/>
      <sheetData sheetId="3"/>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Данные для расчёта сметы"/>
      <sheetName val="Journals"/>
      <sheetName val="ц_1991"/>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ГПК"/>
      <sheetName val="ДКС"/>
      <sheetName val="Етыпур"/>
      <sheetName val="Западн"/>
      <sheetName val="НГКХ"/>
      <sheetName val="ПСП "/>
      <sheetName val="Тобольск"/>
      <sheetName val="УПН"/>
      <sheetName val="Коэфф1."/>
      <sheetName val="СметаСводная"/>
      <sheetName val="свод 2"/>
      <sheetName val="Кл-р SysTel"/>
      <sheetName val="См 1 наруж.водопровод"/>
      <sheetName val="СПРПФ"/>
      <sheetName val="ИГ1"/>
      <sheetName val="свод1"/>
      <sheetName val="СметаСводная Рыб"/>
      <sheetName val="#ССЫЛКА"/>
      <sheetName val="Лист опроса"/>
      <sheetName val="sapactivexlhiddensheet"/>
      <sheetName val="КП Прим (3)"/>
      <sheetName val="1.3"/>
      <sheetName val="Калькуляция_2012"/>
      <sheetName val="1.2.1-Проект"/>
      <sheetName val="Итог"/>
      <sheetName val="см8"/>
      <sheetName val="свод"/>
      <sheetName val="4"/>
      <sheetName val="СметаСводная Колпино"/>
      <sheetName val="Ачинский НПЗ"/>
      <sheetName val="к.84-к.83"/>
      <sheetName val="Вспомогательный"/>
      <sheetName val="Summary"/>
      <sheetName val="Шкаф"/>
      <sheetName val="Прайс лист"/>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Обновление"/>
      <sheetName val="Цена"/>
      <sheetName val="Product"/>
      <sheetName val="Спр_общий"/>
      <sheetName val="Пример расчета"/>
      <sheetName val="Курсы"/>
      <sheetName val="Упр"/>
      <sheetName val="Сводная смета"/>
      <sheetName val="list"/>
      <sheetName val="ВКЕ"/>
      <sheetName val="СМЕТА проект"/>
      <sheetName val="РП"/>
      <sheetName val="Разработка проекта"/>
      <sheetName val="Смета 1свод"/>
      <sheetName val="СметаСводная снег"/>
      <sheetName val="шаблон"/>
      <sheetName val="К.рын"/>
      <sheetName val="Main"/>
      <sheetName val="Землеотвод"/>
      <sheetName val="КП к снег Рыбинская"/>
      <sheetName val="СметаСводная павильон"/>
      <sheetName val="сводная"/>
      <sheetName val="OCK1"/>
      <sheetName val="НЕДЕЛИ"/>
      <sheetName val="Амур ДОН"/>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13.1"/>
      <sheetName val="Архив2"/>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Opex personnel (Term facs)"/>
      <sheetName val="КП (2)"/>
      <sheetName val="Calc"/>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в работу"/>
      <sheetName val="Прибыль опл"/>
      <sheetName val="трансформация1"/>
      <sheetName val="breakdown"/>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Об-15"/>
      <sheetName val="Destination"/>
      <sheetName val="СС"/>
      <sheetName val="Объемы работ по ПВ"/>
      <sheetName val="мсн"/>
      <sheetName val="Капитальные затраты"/>
      <sheetName val="РС"/>
      <sheetName val="информация"/>
      <sheetName val="См3 СЦБ-зап"/>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К"/>
      <sheetName val="база на 21-04-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_1"/>
      <sheetName val="4НКУ"/>
    </sheetNames>
    <sheetDataSet>
      <sheetData sheetId="0"/>
      <sheetData sheetId="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из"/>
      <sheetName val="3_пр"/>
      <sheetName val="4_РЗ"/>
      <sheetName val="5_конф"/>
      <sheetName val="6_НКУ"/>
    </sheetNames>
    <sheetDataSet>
      <sheetData sheetId="0"/>
      <sheetData sheetId="1"/>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 val="КОЭФФИЦИЕНТЫ"/>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s>
    <sheetDataSet>
      <sheetData sheetId="0">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s>
    <sheetDataSet>
      <sheetData sheetId="0" refreshError="1">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 val="ОДД (стр-во+экспл.)"/>
      <sheetName val="см_5_ОДД_"/>
      <sheetName val="см_5_ОДД_1"/>
      <sheetName val="Лист опроса"/>
      <sheetName val="Дог_рас"/>
      <sheetName val="Сети_1_пк2"/>
      <sheetName val="Сети_2_пк2"/>
      <sheetName val="исх_дан2"/>
      <sheetName val="см_5_ОДД_2"/>
      <sheetName val="ОДД_(стр-во+экспл_)"/>
      <sheetName val="лдл-цу пов. матвеев"/>
      <sheetName val="авиамоторная"/>
      <sheetName val="Лист3"/>
      <sheetName val="см_2 шатурс сети  проект работы"/>
      <sheetName val="исх-данные"/>
      <sheetName val="СметаСводная Рыб"/>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sheetData sheetId="18"/>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 val="свод_2"/>
      <sheetName val="изыскания_2"/>
      <sheetName val="экол_из_"/>
      <sheetName val="экол_из"/>
      <sheetName val="экон_из2"/>
      <sheetName val="иск_соор4"/>
      <sheetName val="нар_осв2"/>
      <sheetName val="пер_ком1"/>
      <sheetName val="арх_из"/>
      <sheetName val="экон_об"/>
      <sheetName val="изъят_зем_уч"/>
      <sheetName val="сод_дор"/>
      <sheetName val="авт_надз"/>
    </sheetNames>
    <sheetDataSet>
      <sheetData sheetId="0" refreshError="1">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ПДР"/>
      <sheetName val="топография"/>
      <sheetName val="топо"/>
      <sheetName val="ИД"/>
      <sheetName val="исходные данные"/>
      <sheetName val="расчетные таблицы"/>
      <sheetName val="свод"/>
      <sheetName val="Смета"/>
      <sheetName val="total"/>
      <sheetName val="Комплектация"/>
      <sheetName val="трубы"/>
      <sheetName val="СМР"/>
      <sheetName val="дороги"/>
      <sheetName val="Зап-3- СЦБ"/>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РП рек Екатеринбург 2"/>
      <sheetName val="Коэфф"/>
      <sheetName val="Смета ИИ геодезия"/>
      <sheetName val="СметаСводная"/>
      <sheetName val="Форма 2.1"/>
      <sheetName val="№1"/>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капитальные затраты"/>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геод"/>
      <sheetName val="график"/>
      <sheetName val="Данные для расчёта сметы"/>
      <sheetName val="СмРучБур"/>
      <sheetName val="Промер глуб"/>
      <sheetName val="Расч(подряд)"/>
      <sheetName val="Сводный"/>
      <sheetName val="сводная"/>
      <sheetName val="7"/>
      <sheetName val="ВП полн"/>
      <sheetName val="ФОТ механ и рабоч"/>
      <sheetName val="Переменная"/>
      <sheetName val="Б_Сатка"/>
      <sheetName val="Дополнительные_параметры"/>
      <sheetName val="начало"/>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форма 9"/>
      <sheetName val="форма 10"/>
    </sheetNames>
    <sheetDataSet>
      <sheetData sheetId="0"/>
      <sheetData sheetId="1"/>
      <sheetData sheetId="2" refreshError="1">
        <row r="13">
          <cell r="D13" t="str">
            <v>Свердловское областное государственное учреждение "Управление автомобильных дорог"</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13">
          <cell r="D13" t="str">
            <v>Свердловское областное государственное учреждение "Управление автомобильных дорог"</v>
          </cell>
        </row>
      </sheetData>
      <sheetData sheetId="116">
        <row r="13">
          <cell r="D13" t="str">
            <v>Свердловское областное государственное учреждение "Управление автомобильных дорог"</v>
          </cell>
        </row>
      </sheetData>
      <sheetData sheetId="117">
        <row r="13">
          <cell r="D13" t="str">
            <v>Свердловское областное государственное учреждение "Управление автомобильных дорог"</v>
          </cell>
        </row>
      </sheetData>
      <sheetData sheetId="118">
        <row r="13">
          <cell r="D13" t="str">
            <v>Свердловское областное государственное учреждение "Управление автомобильных дорог"</v>
          </cell>
        </row>
      </sheetData>
      <sheetData sheetId="119">
        <row r="13">
          <cell r="D13" t="str">
            <v>Свердловское областное государственное учреждение "Управление автомобильных дорог"</v>
          </cell>
        </row>
      </sheetData>
      <sheetData sheetId="120">
        <row r="13">
          <cell r="D13" t="str">
            <v>Свердловское областное государственное учреждение "Управление автомобильных дорог"</v>
          </cell>
        </row>
      </sheetData>
      <sheetData sheetId="121">
        <row r="13">
          <cell r="D13" t="str">
            <v>Свердловское областное государственное учреждение "Управление автомобильных дорог"</v>
          </cell>
        </row>
      </sheetData>
      <sheetData sheetId="122">
        <row r="13">
          <cell r="D13" t="str">
            <v>Свердловское областное государственное учреждение "Управление автомобильных дорог"</v>
          </cell>
        </row>
      </sheetData>
      <sheetData sheetId="123">
        <row r="13">
          <cell r="D13" t="str">
            <v>Свердловское областное государственное учреждение "Управление автомобильных дорог"</v>
          </cell>
        </row>
      </sheetData>
      <sheetData sheetId="124">
        <row r="13">
          <cell r="D13" t="str">
            <v>Свердловское областное государственное учреждение "Управление автомобильных дорог"</v>
          </cell>
        </row>
      </sheetData>
      <sheetData sheetId="125">
        <row r="13">
          <cell r="D13" t="str">
            <v>Свердловское областное государственное учреждение "Управление автомобильных дорог"</v>
          </cell>
        </row>
      </sheetData>
      <sheetData sheetId="126">
        <row r="13">
          <cell r="D13" t="str">
            <v>Свердловское областное государственное учреждение "Управление автомобильных дорог"</v>
          </cell>
        </row>
      </sheetData>
      <sheetData sheetId="127">
        <row r="13">
          <cell r="D13" t="str">
            <v>Свердловское областное государственное учреждение "Управление автомобильных дорог"</v>
          </cell>
        </row>
      </sheetData>
      <sheetData sheetId="128">
        <row r="13">
          <cell r="D13" t="str">
            <v>Свердловское областное государственное учреждение "Управление автомобильных дорог"</v>
          </cell>
        </row>
      </sheetData>
      <sheetData sheetId="129">
        <row r="13">
          <cell r="D13" t="str">
            <v>Свердловское областное государственное учреждение "Управление автомобильных дорог"</v>
          </cell>
        </row>
      </sheetData>
      <sheetData sheetId="130">
        <row r="13">
          <cell r="D13" t="str">
            <v>Свердловское областное государственное учреждение "Управление автомобильных дорог"</v>
          </cell>
        </row>
      </sheetData>
      <sheetData sheetId="131">
        <row r="13">
          <cell r="D13" t="str">
            <v>Свердловское областное государственное учреждение "Управление автомобильных дорог"</v>
          </cell>
        </row>
      </sheetData>
      <sheetData sheetId="132">
        <row r="13">
          <cell r="D13" t="str">
            <v>Свердловское областное государственное учреждение "Управление автомобильных дорог"</v>
          </cell>
        </row>
      </sheetData>
      <sheetData sheetId="133">
        <row r="13">
          <cell r="D13" t="str">
            <v>Свердловское областное государственное учреждение "Управление автомобильных дорог"</v>
          </cell>
        </row>
      </sheetData>
      <sheetData sheetId="134">
        <row r="13">
          <cell r="D13" t="str">
            <v>Свердловское областное государственное учреждение "Управление автомобильных дорог"</v>
          </cell>
        </row>
      </sheetData>
      <sheetData sheetId="135">
        <row r="13">
          <cell r="D13" t="str">
            <v>Свердловское областное государственное учреждение "Управление автомобильных дорог"</v>
          </cell>
        </row>
      </sheetData>
      <sheetData sheetId="136">
        <row r="13">
          <cell r="D13" t="str">
            <v>Свердловское областное государственное учреждение "Управление автомобильных дорог"</v>
          </cell>
        </row>
      </sheetData>
      <sheetData sheetId="137">
        <row r="13">
          <cell r="D13" t="str">
            <v>Свердловское областное государственное учреждение "Управление автомобильных дорог"</v>
          </cell>
        </row>
      </sheetData>
      <sheetData sheetId="138">
        <row r="13">
          <cell r="D13" t="str">
            <v>Свердловское областное государственное учреждение "Управление автомобильных дорог"</v>
          </cell>
        </row>
      </sheetData>
      <sheetData sheetId="139">
        <row r="13">
          <cell r="D13" t="str">
            <v>Свердловское областное государственное учреждение "Управление автомобильных дорог"</v>
          </cell>
        </row>
      </sheetData>
      <sheetData sheetId="140">
        <row r="13">
          <cell r="D13" t="str">
            <v>Свердловское областное государственное учреждение "Управление автомобильных дорог"</v>
          </cell>
        </row>
      </sheetData>
      <sheetData sheetId="141">
        <row r="13">
          <cell r="D13" t="str">
            <v>Свердловское областное государственное учреждение "Управление автомобильных дорог"</v>
          </cell>
        </row>
      </sheetData>
      <sheetData sheetId="142">
        <row r="13">
          <cell r="D13" t="str">
            <v>Свердловское областное государственное учреждение "Управление автомобильных дорог"</v>
          </cell>
        </row>
      </sheetData>
      <sheetData sheetId="143">
        <row r="13">
          <cell r="D13" t="str">
            <v>Свердловское областное государственное учреждение "Управление автомобильных дорог"</v>
          </cell>
        </row>
      </sheetData>
      <sheetData sheetId="144">
        <row r="13">
          <cell r="D13" t="str">
            <v>Свердловское областное государственное учреждение "Управление автомобильных дорог"</v>
          </cell>
        </row>
      </sheetData>
      <sheetData sheetId="145">
        <row r="13">
          <cell r="D13" t="str">
            <v>Свердловское областное государственное учреждение "Управление автомобильных дорог"</v>
          </cell>
        </row>
      </sheetData>
      <sheetData sheetId="146">
        <row r="13">
          <cell r="D13" t="str">
            <v>Свердловское областное государственное учреждение "Управление автомобильных дорог"</v>
          </cell>
        </row>
      </sheetData>
      <sheetData sheetId="147">
        <row r="13">
          <cell r="D13" t="str">
            <v>Свердловское областное государственное учреждение "Управление автомобильных дорог"</v>
          </cell>
        </row>
      </sheetData>
      <sheetData sheetId="148">
        <row r="13">
          <cell r="D13" t="str">
            <v>Свердловское областное государственное учреждение "Управление автомобильных дорог"</v>
          </cell>
        </row>
      </sheetData>
      <sheetData sheetId="149">
        <row r="13">
          <cell r="D13" t="str">
            <v>Свердловское областное государственное учреждение "Управление автомобильных дорог"</v>
          </cell>
        </row>
      </sheetData>
      <sheetData sheetId="150">
        <row r="13">
          <cell r="D13" t="str">
            <v>Свердловское областное государственное учреждение "Управление автомобильных дорог"</v>
          </cell>
        </row>
      </sheetData>
      <sheetData sheetId="151">
        <row r="13">
          <cell r="D13" t="str">
            <v>Свердловское областное государственное учреждение "Управление автомобильных дорог"</v>
          </cell>
        </row>
      </sheetData>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s>
    <sheetDataSet>
      <sheetData sheetId="0"/>
      <sheetData sheetId="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s>
    <sheetDataSet>
      <sheetData sheetId="0"/>
      <sheetData sheetId="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s>
    <sheetDataSet>
      <sheetData sheetId="0"/>
      <sheetData sheetId="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ВСТО-трасса_2-вар_ТЭО"/>
      <sheetName val="ВСТО-трасса_1-вар_РД"/>
      <sheetName val="ВСТО-трасса_1-вар_ТЭО"/>
      <sheetName val="ВСТО-трасса_2-вар_Р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ow r="1">
          <cell r="B1">
            <v>0</v>
          </cell>
        </row>
      </sheetData>
      <sheetData sheetId="810" refreshError="1"/>
      <sheetData sheetId="811" refreshError="1"/>
      <sheetData sheetId="812">
        <row r="1">
          <cell r="B1">
            <v>0</v>
          </cell>
        </row>
      </sheetData>
      <sheetData sheetId="813">
        <row r="1">
          <cell r="B1">
            <v>0</v>
          </cell>
        </row>
      </sheetData>
      <sheetData sheetId="814" refreshError="1"/>
      <sheetData sheetId="815" refreshError="1"/>
      <sheetData sheetId="816" refreshError="1"/>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efreshError="1"/>
      <sheetData sheetId="824">
        <row r="1">
          <cell r="B1">
            <v>0</v>
          </cell>
        </row>
      </sheetData>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ow r="1">
          <cell r="B1">
            <v>0</v>
          </cell>
        </row>
      </sheetData>
      <sheetData sheetId="837" refreshError="1"/>
      <sheetData sheetId="838">
        <row r="1">
          <cell r="B1">
            <v>0</v>
          </cell>
        </row>
      </sheetData>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ow r="1">
          <cell r="B1">
            <v>0</v>
          </cell>
        </row>
      </sheetData>
      <sheetData sheetId="1132" refreshError="1"/>
      <sheetData sheetId="1133" refreshError="1"/>
      <sheetData sheetId="1134">
        <row r="1">
          <cell r="B1">
            <v>0</v>
          </cell>
        </row>
      </sheetData>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ow r="1">
          <cell r="B1">
            <v>0</v>
          </cell>
        </row>
      </sheetData>
      <sheetData sheetId="1149">
        <row r="1">
          <cell r="B1">
            <v>0</v>
          </cell>
        </row>
      </sheetData>
      <sheetData sheetId="1150">
        <row r="1">
          <cell r="B1">
            <v>0</v>
          </cell>
        </row>
      </sheetData>
      <sheetData sheetId="1151">
        <row r="1">
          <cell r="B1">
            <v>0</v>
          </cell>
        </row>
      </sheetData>
      <sheetData sheetId="1152" refreshError="1"/>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sheetData sheetId="1448">
        <row r="1">
          <cell r="B1">
            <v>0</v>
          </cell>
        </row>
      </sheetData>
      <sheetData sheetId="1449"/>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sheetData sheetId="1457">
        <row r="1">
          <cell r="B1">
            <v>0</v>
          </cell>
        </row>
      </sheetData>
      <sheetData sheetId="1458"/>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sheetData sheetId="1467">
        <row r="1">
          <cell r="B1">
            <v>0</v>
          </cell>
        </row>
      </sheetData>
      <sheetData sheetId="1468"/>
      <sheetData sheetId="1469">
        <row r="1">
          <cell r="B1">
            <v>0</v>
          </cell>
        </row>
      </sheetData>
      <sheetData sheetId="1470"/>
      <sheetData sheetId="1471"/>
      <sheetData sheetId="1472"/>
      <sheetData sheetId="1473"/>
      <sheetData sheetId="1474">
        <row r="1">
          <cell r="B1">
            <v>0</v>
          </cell>
        </row>
      </sheetData>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свод 2"/>
      <sheetName val="График"/>
      <sheetName val="к.84-к.83"/>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
      <sheetName val="СМ"/>
      <sheetName val="Раб"/>
      <sheetName val="Ap"/>
      <sheetName val="Раб1"/>
      <sheetName val="Штамп"/>
      <sheetName val="Титул"/>
      <sheetName val="Ан"/>
      <sheetName val="СмДок"/>
      <sheetName val="СостРабПр"/>
      <sheetName val="Огл"/>
      <sheetName val="ПЗ"/>
      <sheetName val="_СМ_Шаблон_СМ"/>
      <sheetName val="Макрос1"/>
      <sheetName val="ИсхДан"/>
    </sheetNames>
    <sheetDataSet>
      <sheetData sheetId="0" refreshError="1">
        <row r="63">
          <cell r="R63" t="str">
            <v>Главный_инженер</v>
          </cell>
        </row>
        <row r="64">
          <cell r="R64" t="str">
            <v>Заместитель директора по ВСТО</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s>
    <sheetDataSet>
      <sheetData sheetId="0"/>
      <sheetData sheetId="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row r="2">
          <cell r="G2" t="e">
            <v>#REF!</v>
          </cell>
        </row>
      </sheetData>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 val="пс(1)"/>
      <sheetName val="лист опроса"/>
      <sheetName val="БАЗА"/>
      <sheetName val="Л"/>
      <sheetName val="коэффициенты"/>
      <sheetName val="исх-данные"/>
      <sheetName val="исх_данные"/>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правка"/>
      <sheetName val="суб.подряд"/>
      <sheetName val="ПСБ - ОЭ"/>
      <sheetName val="Смета"/>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Смета"/>
    </sheetNames>
    <sheetDataSet>
      <sheetData sheetId="0"/>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s>
    <sheetDataSet>
      <sheetData sheetId="0"/>
      <sheetData sheetId="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koef_udar"/>
    </definedNames>
    <sheetDataSet>
      <sheetData sheetId="0" refreshError="1"/>
      <sheetData sheetId="1" refreshError="1"/>
      <sheetData sheetId="2"/>
      <sheetData sheetId="3"/>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4"/>
      <sheetName val="Общий"/>
      <sheetName val="итого"/>
      <sheetName val="ф2"/>
      <sheetName val="ф3"/>
      <sheetName val="ф4"/>
      <sheetName val="ф5"/>
      <sheetName val="ф51"/>
      <sheetName val="ф15 (2)"/>
      <sheetName val="КП к договору"/>
      <sheetName val="распределение к  согл"/>
      <sheetName val="Лист3"/>
    </sheetNames>
    <sheetDataSet>
      <sheetData sheetId="0">
        <row r="2">
          <cell r="B2" t="str">
            <v>Открытый запрос предложений на право заключения договора на разработку проектной и рабочей документации по титулу
 «Комплексная реконструкция ВЛ 220 кВ Полунино-Литейная с реконструкцией ПС 220 кВ Литейная» филиала ОАО «ФСК ЕЭС» МЭС Центра</v>
          </cell>
        </row>
        <row r="3">
          <cell r="B3" t="str">
            <v>«Комплексная реконструкция ВЛ 220 кВ Полунино-Литейная с реконструкцией ПС 220 кВ Литейная»</v>
          </cell>
        </row>
        <row r="4">
          <cell r="B4">
            <v>81816000</v>
          </cell>
        </row>
        <row r="8">
          <cell r="B8">
            <v>40452</v>
          </cell>
        </row>
        <row r="9">
          <cell r="B9">
            <v>41547</v>
          </cell>
        </row>
        <row r="14">
          <cell r="B14" t="str">
            <v>515-ФИ/08</v>
          </cell>
        </row>
        <row r="15">
          <cell r="B15">
            <v>40435</v>
          </cell>
        </row>
      </sheetData>
      <sheetData sheetId="1">
        <row r="2">
          <cell r="B2" t="str">
            <v>Обоснование и согласование с Заказчиком основных технических решений по сооружаемому объекту, расчет режимов.</v>
          </cell>
          <cell r="C2">
            <v>7</v>
          </cell>
          <cell r="D2">
            <v>3.9545454545454546</v>
          </cell>
          <cell r="E2">
            <v>87</v>
          </cell>
          <cell r="F2">
            <v>696</v>
          </cell>
          <cell r="G2">
            <v>421.99</v>
          </cell>
          <cell r="H2">
            <v>3905865.8449439998</v>
          </cell>
          <cell r="J2">
            <v>7.3130901716035202E-2</v>
          </cell>
          <cell r="K2">
            <v>40452</v>
          </cell>
          <cell r="L2">
            <v>40574</v>
          </cell>
          <cell r="M2">
            <v>0</v>
          </cell>
          <cell r="N2" t="str">
            <v>X</v>
          </cell>
          <cell r="O2" t="str">
            <v>X</v>
          </cell>
          <cell r="P2" t="str">
            <v>X</v>
          </cell>
          <cell r="Q2" t="str">
            <v>X</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row>
        <row r="3">
          <cell r="B3" t="str">
            <v>Оформление Актов выбора трасс ВЛ и отвод земельных участков для строительства и эксплуатации ПС и ВЛ</v>
          </cell>
          <cell r="C3">
            <v>1</v>
          </cell>
          <cell r="D3">
            <v>2.9090909090909092</v>
          </cell>
          <cell r="E3">
            <v>64</v>
          </cell>
          <cell r="F3">
            <v>512</v>
          </cell>
          <cell r="G3">
            <v>421.99</v>
          </cell>
          <cell r="H3">
            <v>410468.66022399993</v>
          </cell>
          <cell r="J3">
            <v>7.6853492772188045E-3</v>
          </cell>
          <cell r="K3">
            <v>40575</v>
          </cell>
          <cell r="L3">
            <v>40663</v>
          </cell>
          <cell r="M3">
            <v>0</v>
          </cell>
          <cell r="N3">
            <v>0</v>
          </cell>
          <cell r="O3">
            <v>0</v>
          </cell>
          <cell r="P3">
            <v>0</v>
          </cell>
          <cell r="Q3">
            <v>0</v>
          </cell>
          <cell r="R3" t="str">
            <v>X</v>
          </cell>
          <cell r="S3" t="str">
            <v>X</v>
          </cell>
          <cell r="T3" t="str">
            <v>X</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row>
        <row r="4">
          <cell r="B4" t="str">
            <v>Изыскательские работы:
-инженерно-геодезические изыскания
-инженерно-геологические изыскания
-археологическое обследование</v>
          </cell>
          <cell r="C4">
            <v>7</v>
          </cell>
          <cell r="D4">
            <v>12.818181818181818</v>
          </cell>
          <cell r="E4">
            <v>282</v>
          </cell>
          <cell r="F4">
            <v>2256</v>
          </cell>
          <cell r="G4">
            <v>443.08950000000004</v>
          </cell>
          <cell r="H4">
            <v>13293412.3757232</v>
          </cell>
          <cell r="I4">
            <v>0.39854250389370671</v>
          </cell>
          <cell r="J4">
            <v>0.24889724135767843</v>
          </cell>
          <cell r="K4">
            <v>40452</v>
          </cell>
          <cell r="L4">
            <v>40847</v>
          </cell>
          <cell r="M4">
            <v>0</v>
          </cell>
          <cell r="N4" t="str">
            <v>X</v>
          </cell>
          <cell r="O4" t="str">
            <v>X</v>
          </cell>
          <cell r="P4" t="str">
            <v>X</v>
          </cell>
          <cell r="Q4" t="str">
            <v>X</v>
          </cell>
          <cell r="R4" t="str">
            <v>X</v>
          </cell>
          <cell r="S4" t="str">
            <v>X</v>
          </cell>
          <cell r="T4" t="str">
            <v>X</v>
          </cell>
          <cell r="U4" t="str">
            <v>X</v>
          </cell>
          <cell r="V4" t="str">
            <v>X</v>
          </cell>
          <cell r="W4" t="str">
            <v>X</v>
          </cell>
          <cell r="X4" t="str">
            <v>X</v>
          </cell>
          <cell r="Y4" t="str">
            <v>X</v>
          </cell>
          <cell r="Z4" t="str">
            <v>X</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row>
        <row r="5">
          <cell r="B5" t="str">
            <v>Разработка проектной документации:
-ВЛ 220 кВ Полунино-Литейная
-ПС 220 кВ Литейная
-Системы РЗА, ПА, АСУ ТП и АИИС КУЭ
-ООС (ОВОС)
-Проект рекультивации земель лесного фонда
-Разработка раздела ГО и ЧС
-Организация связи
-Противопожарные мероприятия
-Организация эксплуатации
-ПОС
-Эффективность инвестиций</v>
          </cell>
          <cell r="C5">
            <v>8</v>
          </cell>
          <cell r="D5">
            <v>17.772727272727273</v>
          </cell>
          <cell r="E5">
            <v>391</v>
          </cell>
          <cell r="F5">
            <v>3128</v>
          </cell>
          <cell r="G5">
            <v>421.99</v>
          </cell>
          <cell r="H5">
            <v>20061655.768447991</v>
          </cell>
          <cell r="I5">
            <v>0.60145749610629329</v>
          </cell>
          <cell r="J5">
            <v>0.37562144592406899</v>
          </cell>
          <cell r="K5">
            <v>40575</v>
          </cell>
          <cell r="L5">
            <v>41121</v>
          </cell>
          <cell r="M5">
            <v>0</v>
          </cell>
          <cell r="N5">
            <v>0</v>
          </cell>
          <cell r="O5">
            <v>0</v>
          </cell>
          <cell r="P5">
            <v>0</v>
          </cell>
          <cell r="Q5">
            <v>0</v>
          </cell>
          <cell r="R5" t="str">
            <v>X</v>
          </cell>
          <cell r="S5" t="str">
            <v>X</v>
          </cell>
          <cell r="T5" t="str">
            <v>X</v>
          </cell>
          <cell r="U5" t="str">
            <v>X</v>
          </cell>
          <cell r="V5" t="str">
            <v>X</v>
          </cell>
          <cell r="W5" t="str">
            <v>X</v>
          </cell>
          <cell r="X5" t="str">
            <v>X</v>
          </cell>
          <cell r="Y5" t="str">
            <v>X</v>
          </cell>
          <cell r="Z5" t="str">
            <v>X</v>
          </cell>
          <cell r="AA5" t="str">
            <v>X</v>
          </cell>
          <cell r="AB5" t="str">
            <v>X</v>
          </cell>
          <cell r="AC5" t="str">
            <v>X</v>
          </cell>
          <cell r="AD5" t="str">
            <v>X</v>
          </cell>
          <cell r="AE5" t="str">
            <v>X</v>
          </cell>
          <cell r="AF5" t="str">
            <v>X</v>
          </cell>
          <cell r="AG5" t="str">
            <v>X</v>
          </cell>
          <cell r="AH5" t="str">
            <v>X</v>
          </cell>
          <cell r="AI5" t="str">
            <v>X</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row>
        <row r="6">
          <cell r="B6" t="str">
            <v>Разработка технической части конкурсной документации</v>
          </cell>
          <cell r="C6">
            <v>4</v>
          </cell>
          <cell r="D6">
            <v>1</v>
          </cell>
          <cell r="E6">
            <v>22</v>
          </cell>
          <cell r="F6">
            <v>176</v>
          </cell>
          <cell r="G6">
            <v>421.99</v>
          </cell>
          <cell r="H6">
            <v>564394.40780799987</v>
          </cell>
          <cell r="J6">
            <v>1.0567355256175855E-2</v>
          </cell>
          <cell r="K6">
            <v>41091</v>
          </cell>
          <cell r="L6">
            <v>41121</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t="str">
            <v>X</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row>
        <row r="7">
          <cell r="B7" t="str">
            <v>Сопровождение государственной экспертизы</v>
          </cell>
          <cell r="C7">
            <v>1</v>
          </cell>
          <cell r="D7">
            <v>3</v>
          </cell>
          <cell r="E7">
            <v>66</v>
          </cell>
          <cell r="F7">
            <v>528</v>
          </cell>
          <cell r="G7">
            <v>421.99</v>
          </cell>
          <cell r="H7">
            <v>423295.80585599988</v>
          </cell>
          <cell r="J7">
            <v>7.9255164421318906E-3</v>
          </cell>
          <cell r="K7">
            <v>41122</v>
          </cell>
          <cell r="L7">
            <v>41213</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t="str">
            <v>X</v>
          </cell>
          <cell r="AK7" t="str">
            <v>X</v>
          </cell>
          <cell r="AL7" t="str">
            <v>X</v>
          </cell>
          <cell r="AM7">
            <v>0</v>
          </cell>
          <cell r="AN7">
            <v>0</v>
          </cell>
          <cell r="AO7">
            <v>0</v>
          </cell>
          <cell r="AP7">
            <v>0</v>
          </cell>
          <cell r="AQ7">
            <v>0</v>
          </cell>
          <cell r="AR7">
            <v>0</v>
          </cell>
          <cell r="AS7">
            <v>0</v>
          </cell>
          <cell r="AT7">
            <v>0</v>
          </cell>
          <cell r="AU7">
            <v>0</v>
          </cell>
          <cell r="AV7">
            <v>0</v>
          </cell>
          <cell r="AW7">
            <v>0</v>
          </cell>
          <cell r="AX7">
            <v>0</v>
          </cell>
          <cell r="AY7">
            <v>0</v>
          </cell>
          <cell r="AZ7">
            <v>0</v>
          </cell>
        </row>
        <row r="8">
          <cell r="B8" t="str">
            <v>Разработка Рабочей документации:
-ВЛ 220 кВ Полунино-Литейная
-ПС 220 кВ Литейная
-Системы РЗА, ПА, АСУ ТП и АИИС КУЭ
-Организация связи
-Противопожарные мероприятия</v>
          </cell>
          <cell r="C8">
            <v>8</v>
          </cell>
          <cell r="D8">
            <v>10.818181818181818</v>
          </cell>
          <cell r="E8">
            <v>238</v>
          </cell>
          <cell r="F8">
            <v>1904</v>
          </cell>
          <cell r="G8">
            <v>421.99</v>
          </cell>
          <cell r="H8">
            <v>12211442.641663995</v>
          </cell>
          <cell r="J8">
            <v>0.22863914099725938</v>
          </cell>
          <cell r="K8">
            <v>41214</v>
          </cell>
          <cell r="L8">
            <v>41547</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t="str">
            <v>X</v>
          </cell>
          <cell r="AN8" t="str">
            <v>X</v>
          </cell>
          <cell r="AO8" t="str">
            <v>X</v>
          </cell>
          <cell r="AP8" t="str">
            <v>X</v>
          </cell>
          <cell r="AQ8" t="str">
            <v>X</v>
          </cell>
          <cell r="AR8" t="str">
            <v>X</v>
          </cell>
          <cell r="AS8" t="str">
            <v>X</v>
          </cell>
          <cell r="AT8" t="str">
            <v>X</v>
          </cell>
          <cell r="AU8" t="str">
            <v>X</v>
          </cell>
          <cell r="AV8" t="str">
            <v>X</v>
          </cell>
          <cell r="AW8" t="str">
            <v>X</v>
          </cell>
          <cell r="AX8">
            <v>0</v>
          </cell>
          <cell r="AY8">
            <v>0</v>
          </cell>
          <cell r="AZ8">
            <v>0</v>
          </cell>
        </row>
        <row r="11">
          <cell r="B11" t="str">
            <v>Экспертиза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 val="Лист4"/>
      <sheetName val="Общий"/>
      <sheetName val="СВОДКА "/>
      <sheetName val="ОбмОбслЗемОд"/>
      <sheetName val="СмМашБур"/>
      <sheetName val="СмРучБур"/>
      <sheetName val="СметаСводная Колпино"/>
      <sheetName val="сводная"/>
      <sheetName val="Смета сводная (список)"/>
      <sheetName val="Расч(подряд)"/>
      <sheetName val="СметаСводная"/>
      <sheetName val=""/>
      <sheetName val="Сводник"/>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Тампонаж"/>
      <sheetName val="Сводная смета"/>
      <sheetName val="Насос"/>
      <sheetName val="Водомер"/>
      <sheetName val="Лист6"/>
      <sheetName val="ПНР"/>
      <sheetName val="Оголовок"/>
      <sheetName val="Бурение 6"/>
      <sheetName val="СНиП-84%20авто-смета"/>
    </sheetNames>
    <definedNames>
      <definedName name="dial_mater_udar"/>
    </defined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s>
    <sheetDataSet>
      <sheetData sheetId="0"/>
      <sheetData sheetId="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правка"/>
      <sheetName val="суб.подряд"/>
      <sheetName val="ПСБ - ОЭ"/>
      <sheetName val="ИД"/>
      <sheetName val="Смета"/>
      <sheetName val="СметаСводная Колпино"/>
      <sheetName val="свод 2"/>
      <sheetName val="См3 СЦБ-зап"/>
      <sheetName val="СметаСводная"/>
      <sheetName val="ИГ1"/>
      <sheetName val="свод 3"/>
      <sheetName val="ПДР"/>
      <sheetName val="Ачинский НПЗ"/>
      <sheetName val="Данные для расчёта сметы"/>
      <sheetName val="КП к ГК"/>
      <sheetName val="изыскания 2"/>
      <sheetName val="Калплан Кра"/>
      <sheetName val="Коэф КВ"/>
      <sheetName val="Упр"/>
      <sheetName val="Землеотвод"/>
      <sheetName val="р.Волхов"/>
      <sheetName val="мсн"/>
      <sheetName val="sapactivexlhiddensheet"/>
      <sheetName val="Смета-Т"/>
      <sheetName val="К"/>
      <sheetName val="Сводная"/>
      <sheetName val="Лист1"/>
      <sheetName val="График"/>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OCK1"/>
      <sheetName val="Шкаф"/>
      <sheetName val="Коэфф1."/>
      <sheetName val="Прайс лист"/>
      <sheetName val="1.3"/>
      <sheetName val="К.рын"/>
      <sheetName val="Сводная смета"/>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HP и оргтехника"/>
      <sheetName val="Лист2"/>
      <sheetName val="справ_"/>
      <sheetName val="оборудован"/>
      <sheetName val="СметаСводная снег"/>
      <sheetName val="СметаСводная павильон"/>
      <sheetName val="Перечень ИУ"/>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
      <sheetName val="Смета 3 Гидролог"/>
      <sheetName val="Записка СЦБ"/>
      <sheetName val="Дог цена"/>
      <sheetName val="Общая часть"/>
      <sheetName val="Исходные"/>
      <sheetName val="Курс доллара"/>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Поставка"/>
      <sheetName val="Расчет работы"/>
      <sheetName val="13_1"/>
      <sheetName val="РС "/>
      <sheetName val="геолог"/>
      <sheetName val="Календарь новый"/>
      <sheetName val="Смета № 1 ИИ линия"/>
      <sheetName val="Дополнительные параметры"/>
      <sheetName val="ЛЧ"/>
      <sheetName val="Leistungsakt"/>
      <sheetName val="Свод объем"/>
      <sheetName val="1155"/>
      <sheetName val="ЛС_РЕС"/>
      <sheetName val="СмРучБур"/>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Полигон - ИЭИ "/>
      <sheetName val="Ком"/>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1"/>
      <sheetName val="РСС_АУ"/>
      <sheetName val="Раб.АУ"/>
      <sheetName val="Сметы за сопровождение"/>
      <sheetName val="Lucent"/>
      <sheetName val="2 Геология"/>
      <sheetName val="См.3_АСУ"/>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koef_udar"/>
    </definedNames>
    <sheetDataSet>
      <sheetData sheetId="0" refreshError="1"/>
      <sheetData sheetId="1" refreshError="1"/>
      <sheetData sheetId="2"/>
      <sheetData sheetId="3"/>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s>
    <sheetDataSet>
      <sheetData sheetId="0"/>
      <sheetData sheetId="1"/>
      <sheetData sheetId="2" refreshError="1">
        <row r="6">
          <cell r="E6" t="str">
            <v>Рабочий проект по реконструкции объекта "Улица Красина"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 val="пример расчета"/>
      <sheetName val="Архив2"/>
      <sheetName val="исх дан"/>
      <sheetName val="ОДД (стр-во+экспл.)"/>
    </sheetNames>
    <sheetDataSet>
      <sheetData sheetId="0">
        <row r="1">
          <cell r="B1" t="str">
            <v>Наименование</v>
          </cell>
        </row>
      </sheetData>
      <sheetData sheetId="1">
        <row r="4">
          <cell r="U4">
            <v>29.7395</v>
          </cell>
          <cell r="Z4">
            <v>29.7395</v>
          </cell>
        </row>
      </sheetData>
      <sheetData sheetId="2">
        <row r="4">
          <cell r="U4">
            <v>29.7395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B1" t="str">
            <v>Наименование</v>
          </cell>
        </row>
      </sheetData>
      <sheetData sheetId="21">
        <row r="1">
          <cell r="B1" t="str">
            <v>Наименование</v>
          </cell>
        </row>
      </sheetData>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 val="топография"/>
      <sheetName val="база"/>
      <sheetName val="Коэффициенты"/>
      <sheetName val="оборудование"/>
      <sheetName val="исх-данные"/>
      <sheetName val="исх_данные"/>
      <sheetName val="исходные данные"/>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sheetName val="КАЛЕДАРНЫЙ ПЛАН"/>
      <sheetName val="СВОДНАЯ СМЕТА"/>
      <sheetName val="смета1 изыскание"/>
      <sheetName val="Смета2 проект. раб."/>
      <sheetName val="См3 Командиров"/>
      <sheetName val="свод смета ПОДГОН)"/>
      <sheetName val="Лист1"/>
      <sheetName val="Лист2"/>
      <sheetName val="Лист3"/>
      <sheetName val="Смета2 проект_ раб_"/>
    </sheetNames>
    <sheetDataSet>
      <sheetData sheetId="0" refreshError="1"/>
      <sheetData sheetId="1" refreshError="1"/>
      <sheetData sheetId="2" refreshError="1"/>
      <sheetData sheetId="3"/>
      <sheetData sheetId="4"/>
      <sheetData sheetId="5">
        <row r="93">
          <cell r="B93" t="str">
            <v>2.</v>
          </cell>
        </row>
      </sheetData>
      <sheetData sheetId="6" refreshError="1"/>
      <sheetData sheetId="7" refreshError="1"/>
      <sheetData sheetId="8" refreshError="1"/>
      <sheetData sheetId="9" refreshError="1"/>
      <sheetData sheetId="10" refreshError="1"/>
      <sheetData sheetId="1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s>
    <sheetDataSet>
      <sheetData sheetId="0"/>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s>
    <sheetDataSet>
      <sheetData sheetId="0"/>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s>
    <sheetDataSet>
      <sheetData sheetId="0"/>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s>
    <sheetDataSet>
      <sheetData sheetId="0"/>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s>
    <sheetDataSet>
      <sheetData sheetId="0"/>
      <sheetData sheetId="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 val="сводная"/>
      <sheetName val="Данные для расчёта сметы"/>
      <sheetName val="свод1"/>
      <sheetName val="СметаСводная"/>
      <sheetName val="КП Лен-Зина"/>
      <sheetName val="См 1 наруж.водопровод"/>
      <sheetName val="СметаСводная 1 оч"/>
      <sheetName val="объемы"/>
      <sheetName val=""/>
      <sheetName val="Курс доллара"/>
    </sheetNames>
    <definedNames>
      <definedName name="dial_mater"/>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mater_udar"/>
    </definedNames>
    <sheetDataSet>
      <sheetData sheetId="0" refreshError="1"/>
      <sheetData sheetId="1" refreshError="1"/>
      <sheetData sheetId="2"/>
      <sheetData sheetId="3"/>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280"/>
      <sheetName val="Смета180"/>
    </sheetNames>
    <sheetDataSet>
      <sheetData sheetId="0"/>
      <sheetData sheetId="1">
        <row r="8">
          <cell r="A8" t="str">
            <v>Артезианская скважина. Пос. Снегири</v>
          </cell>
        </row>
      </sheetData>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проект"/>
      <sheetName val="КАЛЕДАРНЫЙ ПЛАН"/>
      <sheetName val="СВОДНАЯ СМЕТА (2)"/>
      <sheetName val="Смета 3 Командировочные, ТКЗ и "/>
      <sheetName val="См-2 Шатурс сети  проект работы"/>
      <sheetName val="См-1 Шатурские сети изыскание"/>
      <sheetName val="Лист1"/>
      <sheetName val="Лист2"/>
      <sheetName val="Лист3"/>
      <sheetName val="См_2 Шатурс сети  проект работы"/>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 sheetId="9" refreshError="1"/>
      <sheetData sheetId="1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2 (2)"/>
      <sheetName val="ф2"/>
      <sheetName val="ф3"/>
      <sheetName val="ф4"/>
      <sheetName val="ф5"/>
      <sheetName val="ф51"/>
      <sheetName val="ф15 (2)"/>
      <sheetName val="КП к договору"/>
      <sheetName val="распределение к  согл"/>
      <sheetName val="ф3 (2)"/>
    </sheetNames>
    <sheetDataSet>
      <sheetData sheetId="0">
        <row r="1">
          <cell r="B1" t="str">
            <v>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«Комплексная реконструкция ПС 220 кВ Чадан» филиала ОАО «ФСК ЕЭС» МЭС Сибири</v>
          </cell>
        </row>
        <row r="4">
          <cell r="B4">
            <v>40513</v>
          </cell>
        </row>
        <row r="9">
          <cell r="B9" t="str">
            <v>Генеральный директор______________________ Сорокин К.Е.</v>
          </cell>
        </row>
      </sheetData>
      <sheetData sheetId="1">
        <row r="4">
          <cell r="A4" t="str">
            <v>1.</v>
          </cell>
        </row>
      </sheetData>
      <sheetData sheetId="2"/>
      <sheetData sheetId="3"/>
      <sheetData sheetId="4">
        <row r="16">
          <cell r="F16" t="str">
            <v>Том "Принципиальные технические решения". Протокол по рассмотрению и согласованию ПТР</v>
          </cell>
        </row>
      </sheetData>
      <sheetData sheetId="5">
        <row r="58">
          <cell r="K58">
            <v>11898000</v>
          </cell>
        </row>
      </sheetData>
      <sheetData sheetId="6"/>
      <sheetData sheetId="7"/>
      <sheetData sheetId="8"/>
      <sheetData sheetId="9"/>
      <sheetData sheetId="10"/>
      <sheetData sheetId="1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s>
    <sheetDataSet>
      <sheetData sheetId="0"/>
      <sheetData sheetId="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4"/>
      <sheetName val="ф5"/>
      <sheetName val="свод 2"/>
      <sheetName val="ТОПО ГЕО"/>
      <sheetName val="экол из "/>
      <sheetName val="110 (2)"/>
      <sheetName val="защита (2)"/>
      <sheetName val="АСУ"/>
      <sheetName val="диспетчерское упр"/>
      <sheetName val="связь (2)"/>
      <sheetName val="ЭМС"/>
      <sheetName val="ГОЧС2"/>
      <sheetName val="орг_движ2"/>
      <sheetName val="оос1"/>
      <sheetName val="свод_2"/>
      <sheetName val="ТОПО_ГЕО"/>
      <sheetName val="экол_из_"/>
      <sheetName val="110_(2)"/>
      <sheetName val="защита_(2)"/>
      <sheetName val="диспетчерское_упр"/>
      <sheetName val="связь_(2)"/>
    </sheetNames>
    <sheetDataSet>
      <sheetData sheetId="0"/>
      <sheetData sheetId="1"/>
      <sheetData sheetId="2" refreshError="1">
        <row r="10">
          <cell r="D10" t="str">
            <v xml:space="preserve"> ОАО "Ленэнерго"</v>
          </cell>
        </row>
      </sheetData>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s>
    <sheetDataSet>
      <sheetData sheetId="0"/>
      <sheetData sheetId="1"/>
      <sheetData sheetId="2"/>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9">
          <cell r="C9" t="str">
            <v>ООО НИИПРИИ  "Севзапинжтехнология"</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СТИ_Тамала_ПД"/>
      <sheetName val="списки"/>
      <sheetName val="таб3"/>
      <sheetName val="таб5"/>
    </sheetNames>
    <sheetDataSet>
      <sheetData sheetId="0"/>
      <sheetData sheetId="1">
        <row r="1">
          <cell r="B1" t="str">
            <v>Ф2-Нет</v>
          </cell>
          <cell r="L1">
            <v>1</v>
          </cell>
        </row>
        <row r="2">
          <cell r="L2">
            <v>1.3</v>
          </cell>
        </row>
      </sheetData>
      <sheetData sheetId="2" refreshError="1"/>
      <sheetData sheetId="3">
        <row r="5">
          <cell r="B5">
            <v>2.04</v>
          </cell>
        </row>
      </sheetData>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Данные для расчёта сметы"/>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Journals"/>
      <sheetName val="ц_1991"/>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ГПК"/>
      <sheetName val="ДКС"/>
      <sheetName val="Етыпур"/>
      <sheetName val="Западн"/>
      <sheetName val="НГКХ"/>
      <sheetName val="ПСП "/>
      <sheetName val="Тобольск"/>
      <sheetName val="УПН"/>
      <sheetName val="Коэфф1."/>
      <sheetName val="СметаСводная"/>
      <sheetName val="свод 2"/>
      <sheetName val="Кл-р SysTel"/>
      <sheetName val="См 1 наруж.водопровод"/>
      <sheetName val="СПРПФ"/>
      <sheetName val="ИГ1"/>
      <sheetName val="свод1"/>
      <sheetName val="СметаСводная Рыб"/>
      <sheetName val="#ССЫЛКА"/>
      <sheetName val="Лист опроса"/>
      <sheetName val="sapactivexlhiddensheet"/>
      <sheetName val="КП Прим (3)"/>
      <sheetName val="1.3"/>
      <sheetName val="Калькуляция_2012"/>
      <sheetName val="1.2.1-Проект"/>
      <sheetName val="Итог"/>
      <sheetName val="см8"/>
      <sheetName val="свод"/>
      <sheetName val="4"/>
      <sheetName val="СметаСводная Колпино"/>
      <sheetName val="Ачинский НПЗ"/>
      <sheetName val="к.84-к.83"/>
      <sheetName val="Вспомогательный"/>
      <sheetName val="Summary"/>
      <sheetName val="Шкаф"/>
      <sheetName val="Прайс лист"/>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Обновление"/>
      <sheetName val="Цена"/>
      <sheetName val="Product"/>
      <sheetName val="Спр_общий"/>
      <sheetName val="Пример расчета"/>
      <sheetName val="Курсы"/>
      <sheetName val="Упр"/>
      <sheetName val="Сводная смета"/>
      <sheetName val="list"/>
      <sheetName val="ВКЕ"/>
      <sheetName val="СМЕТА проект"/>
      <sheetName val="РП"/>
      <sheetName val="Разработка проекта"/>
      <sheetName val="Смета 1свод"/>
      <sheetName val="СметаСводная снег"/>
      <sheetName val="шаблон"/>
      <sheetName val="К.рын"/>
      <sheetName val="Main"/>
      <sheetName val="Землеотвод"/>
      <sheetName val="КП к снег Рыбинская"/>
      <sheetName val="СметаСводная павильон"/>
      <sheetName val="сводная"/>
      <sheetName val="OCK1"/>
      <sheetName val="НЕДЕЛИ"/>
      <sheetName val="Амур ДОН"/>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13.1"/>
      <sheetName val="Архив2"/>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Opex personnel (Term facs)"/>
      <sheetName val="КП (2)"/>
      <sheetName val="Calc"/>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в работу"/>
      <sheetName val="Прибыль опл"/>
      <sheetName val="трансформация1"/>
      <sheetName val="breakdown"/>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Об-15"/>
      <sheetName val="Destination"/>
      <sheetName val="СС"/>
      <sheetName val="Объемы работ по ПВ"/>
      <sheetName val="мсн"/>
      <sheetName val="Капитальные затраты"/>
      <sheetName val="РС"/>
      <sheetName val="информация"/>
      <sheetName val="См3 СЦБ-зап"/>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К"/>
      <sheetName val="база на 21-04-08"/>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НиП-84 авто-смета"/>
    </sheetNames>
    <definedNames>
      <definedName name="dial_koef_udar"/>
    </defined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mater_udar"/>
    </definedNames>
    <sheetDataSet>
      <sheetData sheetId="0" refreshError="1"/>
      <sheetData sheetId="1" refreshError="1"/>
      <sheetData sheetId="2"/>
      <sheetData sheetId="3"/>
      <sheetData sheetId="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sheetName val="свод общ ГК"/>
      <sheetName val="свод общ"/>
      <sheetName val="свод1"/>
      <sheetName val="свод 2"/>
      <sheetName val="свод 3"/>
      <sheetName val="свод 4"/>
      <sheetName val="свод 5"/>
      <sheetName val="сид1"/>
      <sheetName val="сид2"/>
      <sheetName val="сид3"/>
      <sheetName val="сид4"/>
      <sheetName val="сид5"/>
      <sheetName val="изыскания 1"/>
      <sheetName val="изыскания 2"/>
      <sheetName val="изыскания 3"/>
      <sheetName val="изыскания 4"/>
      <sheetName val="изыскания5"/>
      <sheetName val="ЭИ1"/>
      <sheetName val="ЭИ2"/>
      <sheetName val="ЭИ3"/>
      <sheetName val="ЭИ4"/>
      <sheetName val="ЭИ5"/>
      <sheetName val="экон из1"/>
      <sheetName val="экол из1"/>
      <sheetName val="экол из2"/>
      <sheetName val="экол из3"/>
      <sheetName val="экол из4"/>
      <sheetName val="экол из5"/>
      <sheetName val="дор1"/>
      <sheetName val="дор2"/>
      <sheetName val="дор3"/>
      <sheetName val="дор4"/>
      <sheetName val="дор5"/>
      <sheetName val="иск соор4"/>
      <sheetName val="площадка1"/>
      <sheetName val="площадка5"/>
      <sheetName val="светоф2"/>
      <sheetName val="светоф5"/>
      <sheetName val="ост2"/>
      <sheetName val="ост3"/>
      <sheetName val="трот2"/>
      <sheetName val="трот3"/>
      <sheetName val="нар осв1"/>
      <sheetName val="нар осв2"/>
      <sheetName val="нар осв3"/>
      <sheetName val="электроснаб1"/>
      <sheetName val="электроснаб2"/>
      <sheetName val="электроснаб3"/>
      <sheetName val="пер ком1 "/>
      <sheetName val="пер ком2"/>
      <sheetName val="пер ком3"/>
      <sheetName val="пер ком4"/>
      <sheetName val="пер ком5"/>
      <sheetName val="канал1"/>
      <sheetName val="канал2"/>
      <sheetName val="канал3"/>
      <sheetName val="экран2"/>
      <sheetName val="экран3"/>
      <sheetName val="орг_движ1"/>
      <sheetName val="орг_движ2"/>
      <sheetName val="орг_движ3"/>
      <sheetName val="орг_движ4"/>
      <sheetName val="орг_движ5"/>
      <sheetName val="акт1"/>
      <sheetName val="акт2"/>
      <sheetName val="акт3"/>
      <sheetName val="акт4"/>
      <sheetName val="акт5"/>
      <sheetName val="ГОЧС1"/>
      <sheetName val="ГОЧС2"/>
      <sheetName val="ГОЧС3"/>
      <sheetName val="ГОЧС4"/>
      <sheetName val="ГОЧС5"/>
      <sheetName val="оос1"/>
      <sheetName val="оос2"/>
      <sheetName val="оос3"/>
      <sheetName val="оос4"/>
      <sheetName val="оос5"/>
      <sheetName val="бл-во2"/>
      <sheetName val="бл-во3"/>
      <sheetName val="тэч1"/>
      <sheetName val="тэч2"/>
      <sheetName val="тэч3"/>
      <sheetName val="тэч4"/>
      <sheetName val="тэч5"/>
      <sheetName val="сод дор1"/>
      <sheetName val="сод дор2"/>
      <sheetName val="сод дор3"/>
      <sheetName val="сод дор4"/>
      <sheetName val="сод дор5"/>
      <sheetName val="изъят зем уч1"/>
      <sheetName val="изъят зем уч2"/>
      <sheetName val="изъят зем уч3"/>
      <sheetName val="изъят зем уч4"/>
      <sheetName val="изъят зем уч5"/>
      <sheetName val="памятн1"/>
      <sheetName val="памятн2"/>
      <sheetName val="памятн3"/>
      <sheetName val="памятн4"/>
      <sheetName val="памятн5"/>
      <sheetName val="конкурсн1"/>
      <sheetName val="конкурсн2"/>
      <sheetName val="конкурсн3"/>
      <sheetName val="конкурсн4"/>
      <sheetName val="конкурсн5"/>
      <sheetName val="кп_ГК"/>
      <sheetName val="свод_общ_ГК"/>
      <sheetName val="свод_общ"/>
      <sheetName val="свод_2"/>
      <sheetName val="свод_3"/>
      <sheetName val="свод_4"/>
      <sheetName val="свод_5"/>
      <sheetName val="изыскания_1"/>
      <sheetName val="изыскания_2"/>
      <sheetName val="изыскания_3"/>
      <sheetName val="изыскания_4"/>
      <sheetName val="экон_из1"/>
      <sheetName val="экол_из1"/>
      <sheetName val="экол_из2"/>
      <sheetName val="экол_из3"/>
      <sheetName val="экол_из4"/>
      <sheetName val="экол_из5"/>
      <sheetName val="иск_соор4"/>
      <sheetName val="нар_осв1"/>
      <sheetName val="нар_осв2"/>
      <sheetName val="нар_осв3"/>
      <sheetName val="пер_ком1_"/>
      <sheetName val="пер_ком2"/>
      <sheetName val="пер_ком3"/>
      <sheetName val="пер_ком4"/>
      <sheetName val="пер_ком5"/>
      <sheetName val="сод_дор1"/>
      <sheetName val="сод_дор2"/>
      <sheetName val="сод_дор3"/>
      <sheetName val="сод_дор4"/>
      <sheetName val="сод_дор5"/>
      <sheetName val="изъят_зем_уч1"/>
      <sheetName val="изъят_зем_уч2"/>
      <sheetName val="изъят_зем_уч3"/>
      <sheetName val="изъят_зем_уч4"/>
      <sheetName val="изъят_зем_уч5"/>
    </sheetNames>
    <sheetDataSet>
      <sheetData sheetId="0" refreshError="1"/>
      <sheetData sheetId="1" refreshError="1"/>
      <sheetData sheetId="2" refreshError="1"/>
      <sheetData sheetId="3" refreshError="1"/>
      <sheetData sheetId="4" refreshError="1">
        <row r="7">
          <cell r="A7" t="str">
            <v>Наименование  строительства, стадии проектирования:
Выполнение работ по разработке инженерного проекта реконструкции автомобильной дороги "Самара-Бугуруслан" на участке км 54+272 - км 73+900 в Кинельском районе Самарской области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см8"/>
      <sheetName val="ЛЧ"/>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s>
    <sheetDataSet>
      <sheetData sheetId="0"/>
      <sheetData sheetId="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 val="СметаСводная_павильон"/>
      <sheetName val="павильон_разбитый1"/>
      <sheetName val="фонтан_разбитый2"/>
      <sheetName val="Сети_по_доп_согл_"/>
      <sheetName val="КП_павильон"/>
    </sheetNames>
    <sheetDataSet>
      <sheetData sheetId="0" refreshError="1">
        <row r="6">
          <cell r="D6" t="str">
            <v>Рабочий проект по объекту "Реконструкция Исаакиевской площади с благоустройством прилегающих территорий. 1-ая очередь"</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s>
    <sheetDataSet>
      <sheetData sheetId="0"/>
      <sheetData sheetId="1"/>
      <sheetData sheetId="2"/>
      <sheetData sheetId="3" refreshError="1">
        <row r="10">
          <cell r="E10" t="str">
            <v>Государственный комитет Псковской области по дорожному  хозяйству</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s>
    <definedNames>
      <definedName name="dialog_montag_show"/>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s>
    <sheetDataSet>
      <sheetData sheetId="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2002_v2_"/>
      <sheetName val="лч и кам"/>
      <sheetName val="93-110"/>
      <sheetName val="СметаСводная"/>
      <sheetName val="ИГ1"/>
      <sheetName val="СметаСводная павильон"/>
      <sheetName val="Смета"/>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НиП-84 авто-смета"/>
    </sheetNames>
    <definedNames>
      <definedName name="dial_koef_udar"/>
    </defined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РЗ"/>
      <sheetName val="3конф"/>
    </sheetNames>
    <sheetDataSet>
      <sheetData sheetId="0"/>
      <sheetData sheetId="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_2 Шатурс сети  проект работы"/>
    </sheetNames>
    <sheetDataSet>
      <sheetData sheetId="0"/>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пределение"/>
      <sheetName val="Перечень объектов проект"/>
      <sheetName val="КАЛЕДАРНЫЙ ПЛАН"/>
      <sheetName val="СВОДНАЯ СМЕТА (2)"/>
      <sheetName val="Смета 3 Командировочные, ТКЗ и "/>
      <sheetName val="См-2 Шатурс сети  проект работы"/>
      <sheetName val="См-1 Шатурские сети изыскание"/>
      <sheetName val="Лист1"/>
      <sheetName val="Лист2"/>
      <sheetName val="Лист3"/>
      <sheetName val="См_2 Шатурс сети  проект работы"/>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 sheetId="9" refreshError="1"/>
      <sheetData sheetId="10"/>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талон"/>
      <sheetName val="эталон_new"/>
      <sheetName val="старый эталон"/>
      <sheetName val="шаблон"/>
      <sheetName val="информация"/>
      <sheetName val="MTP"/>
    </sheetNames>
    <sheetDataSet>
      <sheetData sheetId="0"/>
      <sheetData sheetId="1"/>
      <sheetData sheetId="2"/>
      <sheetData sheetId="3">
        <row r="1">
          <cell r="E1" t="str">
            <v>Стадия оформления договора</v>
          </cell>
          <cell r="G1" t="str">
            <v>Стадия проектирования</v>
          </cell>
        </row>
        <row r="2">
          <cell r="E2">
            <v>5</v>
          </cell>
          <cell r="G2">
            <v>7</v>
          </cell>
        </row>
        <row r="3">
          <cell r="E3" t="str">
            <v>заявлен</v>
          </cell>
          <cell r="G3" t="str">
            <v>ИЗ</v>
          </cell>
        </row>
        <row r="4">
          <cell r="E4" t="str">
            <v>на оформлении</v>
          </cell>
          <cell r="G4" t="str">
            <v>ИЗ + РП</v>
          </cell>
        </row>
        <row r="5">
          <cell r="E5" t="str">
            <v>подписан</v>
          </cell>
          <cell r="G5" t="str">
            <v>ИЗ + РД</v>
          </cell>
        </row>
        <row r="6">
          <cell r="E6" t="str">
            <v>заявлен / приостановлен</v>
          </cell>
          <cell r="G6" t="str">
            <v>РП</v>
          </cell>
        </row>
        <row r="7">
          <cell r="E7" t="str">
            <v>на оформлении / приостановлен</v>
          </cell>
          <cell r="G7" t="str">
            <v>РП + согл</v>
          </cell>
        </row>
        <row r="8">
          <cell r="E8" t="str">
            <v>подписан / приостановлен</v>
          </cell>
          <cell r="G8" t="str">
            <v>РД</v>
          </cell>
        </row>
        <row r="9">
          <cell r="E9" t="str">
            <v>подписан / на расторжении</v>
          </cell>
          <cell r="G9" t="str">
            <v>РД + согл</v>
          </cell>
        </row>
        <row r="10">
          <cell r="G10" t="str">
            <v>согл</v>
          </cell>
        </row>
        <row r="11">
          <cell r="G11" t="str">
            <v>ТЭО</v>
          </cell>
        </row>
        <row r="12">
          <cell r="G12" t="str">
            <v>УЧ</v>
          </cell>
        </row>
        <row r="13">
          <cell r="G13" t="str">
            <v>НИОКР</v>
          </cell>
        </row>
        <row r="14">
          <cell r="G14" t="str">
            <v>АН</v>
          </cell>
        </row>
        <row r="15">
          <cell r="G15" t="str">
            <v>ТД</v>
          </cell>
        </row>
        <row r="16">
          <cell r="G16" t="str">
            <v>ТехД</v>
          </cell>
        </row>
        <row r="17">
          <cell r="G17" t="str">
            <v>ОИ</v>
          </cell>
        </row>
        <row r="18">
          <cell r="G18" t="str">
            <v>ДОН</v>
          </cell>
        </row>
        <row r="19">
          <cell r="G19" t="str">
            <v>ТЭР</v>
          </cell>
        </row>
        <row r="20">
          <cell r="G20" t="str">
            <v>эксп</v>
          </cell>
        </row>
        <row r="21">
          <cell r="G21" t="str">
            <v>ЧТЗ</v>
          </cell>
        </row>
        <row r="22">
          <cell r="G22" t="str">
            <v>ПРОЧ</v>
          </cell>
        </row>
        <row r="23">
          <cell r="G23" t="str">
            <v>ТПр</v>
          </cell>
        </row>
        <row r="24">
          <cell r="G24" t="str">
            <v>АТТ</v>
          </cell>
        </row>
      </sheetData>
      <sheetData sheetId="4"/>
      <sheetData sheetId="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sheetNames>
    <sheetDataSet>
      <sheetData sheetId="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sheetNames>
    <sheetDataSet>
      <sheetData sheetId="0"/>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sheetName val="эталон"/>
      <sheetName val="эталон_new"/>
      <sheetName val="старый эталон"/>
      <sheetName val="информация"/>
      <sheetName val="MTP"/>
      <sheetName val="Смета"/>
    </sheetNames>
    <sheetDataSet>
      <sheetData sheetId="0" refreshError="1">
        <row r="1">
          <cell r="E1" t="str">
            <v>Стадия оформления договора</v>
          </cell>
          <cell r="G1" t="str">
            <v>Стадия проектирования</v>
          </cell>
        </row>
        <row r="2">
          <cell r="E2">
            <v>5</v>
          </cell>
          <cell r="G2">
            <v>7</v>
          </cell>
        </row>
        <row r="3">
          <cell r="E3" t="str">
            <v>заявлен</v>
          </cell>
          <cell r="G3" t="str">
            <v>ИЗ</v>
          </cell>
        </row>
        <row r="4">
          <cell r="E4" t="str">
            <v>на оформлении</v>
          </cell>
          <cell r="G4" t="str">
            <v>ИЗ + РП</v>
          </cell>
        </row>
        <row r="5">
          <cell r="E5" t="str">
            <v>подписан</v>
          </cell>
          <cell r="G5" t="str">
            <v>ИЗ + РД</v>
          </cell>
        </row>
        <row r="6">
          <cell r="E6" t="str">
            <v>заявлен / приостановлен</v>
          </cell>
          <cell r="G6" t="str">
            <v>РП</v>
          </cell>
        </row>
        <row r="7">
          <cell r="E7" t="str">
            <v>на оформлении / приостановлен</v>
          </cell>
          <cell r="G7" t="str">
            <v>РП + согл</v>
          </cell>
        </row>
        <row r="8">
          <cell r="E8" t="str">
            <v>подписан / приостановлен</v>
          </cell>
          <cell r="G8" t="str">
            <v>РД</v>
          </cell>
        </row>
        <row r="9">
          <cell r="E9" t="str">
            <v>подписан / на расторжении</v>
          </cell>
          <cell r="G9" t="str">
            <v>РД + согл</v>
          </cell>
        </row>
        <row r="10">
          <cell r="G10" t="str">
            <v>согл</v>
          </cell>
        </row>
        <row r="11">
          <cell r="G11" t="str">
            <v>ТЭО</v>
          </cell>
        </row>
        <row r="12">
          <cell r="G12" t="str">
            <v>УЧ</v>
          </cell>
        </row>
        <row r="13">
          <cell r="G13" t="str">
            <v>НИОКР</v>
          </cell>
        </row>
        <row r="14">
          <cell r="G14" t="str">
            <v>АН</v>
          </cell>
        </row>
        <row r="15">
          <cell r="G15" t="str">
            <v>ТД</v>
          </cell>
        </row>
        <row r="16">
          <cell r="G16" t="str">
            <v>ТехД</v>
          </cell>
        </row>
        <row r="17">
          <cell r="G17" t="str">
            <v>ОИ</v>
          </cell>
        </row>
        <row r="18">
          <cell r="G18" t="str">
            <v>ДОН</v>
          </cell>
        </row>
        <row r="19">
          <cell r="G19" t="str">
            <v>ТЭР</v>
          </cell>
        </row>
        <row r="20">
          <cell r="G20" t="str">
            <v>эксп</v>
          </cell>
        </row>
        <row r="21">
          <cell r="G21" t="str">
            <v>ЧТЗ</v>
          </cell>
        </row>
        <row r="22">
          <cell r="G22" t="str">
            <v>ПРОЧ</v>
          </cell>
        </row>
        <row r="23">
          <cell r="G23" t="str">
            <v>ТПр</v>
          </cell>
        </row>
        <row r="24">
          <cell r="G24" t="str">
            <v>АТТ</v>
          </cell>
        </row>
      </sheetData>
      <sheetData sheetId="1"/>
      <sheetData sheetId="2"/>
      <sheetData sheetId="3"/>
      <sheetData sheetId="4"/>
      <sheetData sheetId="5" refreshError="1"/>
      <sheetData sheetId="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Тампонаж"/>
      <sheetName val="Сводная смета"/>
      <sheetName val="Насос"/>
      <sheetName val="Водомер"/>
      <sheetName val="Лист6"/>
      <sheetName val="ПНР"/>
      <sheetName val="Оголовок"/>
      <sheetName val="Бурение 6"/>
      <sheetName val="СНиП-84 авто-смета"/>
    </sheetNames>
    <definedNames>
      <definedName name="Rashod_dolot_zap"/>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ГИП"/>
      <sheetName val="ОРФиСО"/>
      <sheetName val="Филиалы"/>
      <sheetName val="анн"/>
      <sheetName val="связи"/>
      <sheetName val="информация"/>
    </sheetNames>
    <sheetDataSet>
      <sheetData sheetId="0"/>
      <sheetData sheetId="1"/>
      <sheetData sheetId="2"/>
      <sheetData sheetId="3"/>
      <sheetData sheetId="4"/>
      <sheetData sheetId="5">
        <row r="8">
          <cell r="B8">
            <v>39426.518341319446</v>
          </cell>
        </row>
      </sheetData>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ация"/>
    </sheetNames>
    <sheetDataSet>
      <sheetData sheetId="0"/>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ация"/>
    </sheetNames>
    <sheetDataSet>
      <sheetData sheetId="0"/>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ация"/>
      <sheetName val="БГИП"/>
      <sheetName val="ОРФиСО"/>
      <sheetName val="Филиалы"/>
      <sheetName val="анн"/>
      <sheetName val="связи"/>
      <sheetName val="шаблон"/>
    </sheetNames>
    <sheetDataSet>
      <sheetData sheetId="0" refreshError="1">
        <row r="8">
          <cell r="B8">
            <v>39426.518341319446</v>
          </cell>
        </row>
      </sheetData>
      <sheetData sheetId="1"/>
      <sheetData sheetId="2"/>
      <sheetData sheetId="3"/>
      <sheetData sheetId="4"/>
      <sheetData sheetId="5"/>
      <sheetData sheetId="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топография"/>
      <sheetName val="см8"/>
      <sheetName val="Прайс_на_9114"/>
      <sheetName val="Коэфф1_1"/>
      <sheetName val="Прайс_лист"/>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8"/>
      <sheetName val="Сервис_________ _✈ʷ__x0004_______ᩀʷ__"/>
      <sheetName val="уник.списки"/>
      <sheetName val="свод (2)"/>
      <sheetName val="УП _2004"/>
      <sheetName val="мобдемоб"/>
      <sheetName val=""/>
      <sheetName val="ПД-2.1"/>
      <sheetName val="Сервис ✈ʷ_x0004_ᩀʷ"/>
      <sheetName val="Сервис__________x0009__✈ʷ__x0004_______ᩀʷ__"/>
      <sheetName val="мсн"/>
      <sheetName val="3.1 ТХ"/>
      <sheetName val="ГАЗ_камаз"/>
      <sheetName val="Смета 1свод"/>
      <sheetName val="Ресурсная ведомость часть 1"/>
      <sheetName val="ИД СМР"/>
      <sheetName val="ЛЧ"/>
      <sheetName val="Прайс_на_91141"/>
      <sheetName val="Коэфф1_2"/>
      <sheetName val="Прайс_лист1"/>
      <sheetName val="Данные_для_расчёта_сметы"/>
      <sheetName val="ПРАЙС_2000_ОТ_20_01_00"/>
      <sheetName val="СметаСводная_Рыб"/>
      <sheetName val="БП_НОВЫЙ"/>
      <sheetName val="Пояснение_"/>
      <sheetName val="кп_(3)"/>
      <sheetName val="СметаСводная_павильон"/>
      <sheetName val="Пример_расчета"/>
      <sheetName val="СметаСводная_снег"/>
      <sheetName val="таблица_руководству"/>
      <sheetName val="Суточная_добыча_за_неделю"/>
      <sheetName val="Сервис ✈ʷᩀʷ"/>
      <sheetName val="Сервис_✈ʷᩀʷ"/>
      <sheetName val="янв_"/>
      <sheetName val="Таблица_4_АСУТП"/>
      <sheetName val="Объемы_работ_по_ПВ"/>
      <sheetName val="Хаттон_90_90_Femco"/>
      <sheetName val="Сервис????????? ?✈ʷ???????ᩀʷ??"/>
      <sheetName val="отчет_эл_эн__2000"/>
      <sheetName val="Сервис?????????_?✈ʷ???????ᩀʷ??"/>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5"/>
      <sheetName val="ф10"/>
      <sheetName val="Смета 7"/>
      <sheetName val="Сервис ✈ʷ ᩀʷ"/>
      <sheetName val="Сервис????????? ?✈ʷ? ??????ᩀʷ??"/>
      <sheetName val="Сервис_________ _✈ʷ_ ______ᩀʷ__"/>
      <sheetName val="Сервис_x0000__x0000__x0000__x0000__x0000__x0000__x0000__x0000__"/>
      <sheetName val="Сервис?????????_x0009_?✈ʷ? ??????ᩀʷ??"/>
      <sheetName val="Сервис__________x0009__✈ʷ_ ______ᩀʷ__"/>
      <sheetName val="ИД1"/>
      <sheetName val="Характеристические ФО"/>
      <sheetName val="Исходные"/>
      <sheetName val="Сервис___________✈ʷ_______ᩀʷ__"/>
      <sheetName val="Сервис_✈ʷᩀʷ1"/>
      <sheetName val="Сервис?????????_?✈ʷ???????ᩀʷ??1"/>
      <sheetName val="Сервис___________✈ʷ_______ᩀʷ__1"/>
      <sheetName val="свод_(2)"/>
      <sheetName val="УП__2004"/>
      <sheetName val="ПД-2_1"/>
      <sheetName val="к_84-к_83"/>
      <sheetName val="Крылова"/>
      <sheetName val="исх-данные"/>
      <sheetName val="1"/>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ТЦ"/>
      <sheetName val="ССР БЦ"/>
      <sheetName val="ПЗ"/>
      <sheetName val="ДАННЫЕ"/>
      <sheetName val="Накладная ПСД"/>
      <sheetName val="Форма КС-3"/>
      <sheetName val="АКТ на ПИР"/>
      <sheetName val="Акт о вып.всех работ"/>
      <sheetName val="Письмо об увелич"/>
      <sheetName val="Письмо об отслеж"/>
      <sheetName val="ШАПКИ"/>
      <sheetName val="Ктен 2ПК"/>
      <sheetName val="01-01-01"/>
      <sheetName val="01-01-02"/>
      <sheetName val="01-01-03"/>
      <sheetName val="01-01-04"/>
      <sheetName val="01-01-05"/>
      <sheetName val="01-01-06"/>
      <sheetName val="02-01-01"/>
      <sheetName val="09-01-01"/>
      <sheetName val="02-01-02"/>
      <sheetName val="09-01-02"/>
      <sheetName val="02-01-03"/>
      <sheetName val="09-01-03"/>
      <sheetName val="02-01-04"/>
      <sheetName val="09-01-04"/>
      <sheetName val="02-01-05"/>
      <sheetName val="09-01-05"/>
      <sheetName val="02-01-06"/>
      <sheetName val="09-01-06"/>
      <sheetName val="02-01-07"/>
      <sheetName val="09-01-07"/>
      <sheetName val="02-01-08"/>
      <sheetName val="09-01-08"/>
      <sheetName val="02-01-09"/>
      <sheetName val="09-01-09"/>
      <sheetName val="02-01-10"/>
      <sheetName val="09-01-10"/>
      <sheetName val="07-01-01"/>
    </sheetNames>
    <sheetDataSet>
      <sheetData sheetId="0"/>
      <sheetData sheetId="1"/>
      <sheetData sheetId="2"/>
      <sheetData sheetId="3">
        <row r="16">
          <cell r="K16">
            <v>1.5</v>
          </cell>
        </row>
      </sheetData>
      <sheetData sheetId="4"/>
      <sheetData sheetId="5"/>
      <sheetData sheetId="6"/>
      <sheetData sheetId="7"/>
      <sheetData sheetId="8"/>
      <sheetData sheetId="9"/>
      <sheetData sheetId="10"/>
      <sheetData sheetId="11"/>
      <sheetData sheetId="12"/>
      <sheetData sheetId="13">
        <row r="8">
          <cell r="K8" t="str">
            <v xml:space="preserve"> </v>
          </cell>
        </row>
      </sheetData>
      <sheetData sheetId="14">
        <row r="8">
          <cell r="K8" t="str">
            <v xml:space="preserve"> </v>
          </cell>
        </row>
      </sheetData>
      <sheetData sheetId="15">
        <row r="8">
          <cell r="K8" t="str">
            <v xml:space="preserve"> </v>
          </cell>
        </row>
      </sheetData>
      <sheetData sheetId="16">
        <row r="8">
          <cell r="K8" t="str">
            <v xml:space="preserve"> </v>
          </cell>
        </row>
      </sheetData>
      <sheetData sheetId="17">
        <row r="8">
          <cell r="K8" t="str">
            <v xml:space="preserve"> </v>
          </cell>
        </row>
      </sheetData>
      <sheetData sheetId="18"/>
      <sheetData sheetId="19"/>
      <sheetData sheetId="20">
        <row r="8">
          <cell r="K8" t="str">
            <v xml:space="preserve"> </v>
          </cell>
        </row>
      </sheetData>
      <sheetData sheetId="21">
        <row r="8">
          <cell r="K8" t="str">
            <v xml:space="preserve"> </v>
          </cell>
        </row>
      </sheetData>
      <sheetData sheetId="22">
        <row r="8">
          <cell r="K8" t="str">
            <v xml:space="preserve"> </v>
          </cell>
        </row>
      </sheetData>
      <sheetData sheetId="23">
        <row r="8">
          <cell r="K8" t="str">
            <v xml:space="preserve"> </v>
          </cell>
        </row>
      </sheetData>
      <sheetData sheetId="24">
        <row r="8">
          <cell r="K8" t="str">
            <v xml:space="preserve"> </v>
          </cell>
        </row>
      </sheetData>
      <sheetData sheetId="25">
        <row r="8">
          <cell r="K8" t="str">
            <v xml:space="preserve"> </v>
          </cell>
        </row>
      </sheetData>
      <sheetData sheetId="26">
        <row r="8">
          <cell r="K8" t="str">
            <v xml:space="preserve"> </v>
          </cell>
        </row>
      </sheetData>
      <sheetData sheetId="27">
        <row r="8">
          <cell r="K8" t="str">
            <v xml:space="preserve"> </v>
          </cell>
        </row>
      </sheetData>
      <sheetData sheetId="28">
        <row r="8">
          <cell r="K8" t="str">
            <v xml:space="preserve"> </v>
          </cell>
        </row>
      </sheetData>
      <sheetData sheetId="29">
        <row r="8">
          <cell r="K8" t="str">
            <v xml:space="preserve"> </v>
          </cell>
        </row>
      </sheetData>
      <sheetData sheetId="30">
        <row r="8">
          <cell r="K8" t="str">
            <v xml:space="preserve"> </v>
          </cell>
        </row>
      </sheetData>
      <sheetData sheetId="31">
        <row r="8">
          <cell r="K8" t="str">
            <v xml:space="preserve"> </v>
          </cell>
        </row>
      </sheetData>
      <sheetData sheetId="32">
        <row r="8">
          <cell r="K8" t="str">
            <v xml:space="preserve"> </v>
          </cell>
        </row>
      </sheetData>
      <sheetData sheetId="33">
        <row r="8">
          <cell r="K8" t="str">
            <v xml:space="preserve"> </v>
          </cell>
        </row>
      </sheetData>
      <sheetData sheetId="34">
        <row r="8">
          <cell r="K8" t="str">
            <v xml:space="preserve"> </v>
          </cell>
        </row>
      </sheetData>
      <sheetData sheetId="35">
        <row r="8">
          <cell r="K8" t="str">
            <v xml:space="preserve"> </v>
          </cell>
        </row>
      </sheetData>
      <sheetData sheetId="36">
        <row r="8">
          <cell r="K8" t="str">
            <v xml:space="preserve"> </v>
          </cell>
        </row>
      </sheetData>
      <sheetData sheetId="37">
        <row r="8">
          <cell r="K8" t="str">
            <v xml:space="preserve"> </v>
          </cell>
        </row>
      </sheetData>
      <sheetData sheetId="38">
        <row r="8">
          <cell r="K8" t="str">
            <v xml:space="preserve"> </v>
          </cell>
        </row>
        <row r="22">
          <cell r="K22">
            <v>0</v>
          </cell>
        </row>
        <row r="23">
          <cell r="K23">
            <v>0</v>
          </cell>
        </row>
      </sheetData>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ССР ТЦ"/>
      <sheetName val="Вынос трассы ВЛ"/>
      <sheetName val="ПИР"/>
      <sheetName val="ГЕО"/>
      <sheetName val="Сметы"/>
      <sheetName val="02-01-01"/>
    </sheetNames>
    <sheetDataSet>
      <sheetData sheetId="0" refreshError="1"/>
      <sheetData sheetId="1">
        <row r="54">
          <cell r="D54">
            <v>5.45</v>
          </cell>
          <cell r="G54">
            <v>1.59</v>
          </cell>
        </row>
        <row r="56">
          <cell r="D56">
            <v>368.79</v>
          </cell>
          <cell r="G56">
            <v>107.87</v>
          </cell>
        </row>
      </sheetData>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ССР ТЦ"/>
      <sheetName val="Вынос трассы ВЛ"/>
      <sheetName val="ПИР"/>
      <sheetName val="ГЕО"/>
      <sheetName val="Сметы"/>
      <sheetName val="02-01-01"/>
    </sheetNames>
    <sheetDataSet>
      <sheetData sheetId="0"/>
      <sheetData sheetId="1">
        <row r="54">
          <cell r="H54">
            <v>7.57</v>
          </cell>
        </row>
        <row r="56">
          <cell r="H56">
            <v>512.77</v>
          </cell>
        </row>
      </sheetData>
      <sheetData sheetId="2"/>
      <sheetData sheetId="3"/>
      <sheetData sheetId="4"/>
      <sheetData sheetId="5"/>
      <sheetData sheetId="6"/>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ССР ТЦ"/>
      <sheetName val="Вынос трассы ВЛ"/>
      <sheetName val="ПИР"/>
      <sheetName val="ГЕО"/>
      <sheetName val="Сметы"/>
      <sheetName val="02-01-01"/>
      <sheetName val="02-01-02"/>
      <sheetName val="09-01-01"/>
      <sheetName val="09-01-02"/>
      <sheetName val="Конъюнктурный анализ"/>
    </sheetNames>
    <sheetDataSet>
      <sheetData sheetId="0" refreshError="1"/>
      <sheetData sheetId="1">
        <row r="62">
          <cell r="F62" t="str">
            <v>А.А. Аксенов</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1-01"/>
      <sheetName val="09-01-01"/>
      <sheetName val="Конъюнктурный анализ"/>
      <sheetName val="Source"/>
      <sheetName val="SourceObSm"/>
      <sheetName val="SmtRes"/>
      <sheetName val="EtalonRes"/>
      <sheetName val="SrcPoprs"/>
      <sheetName val="SrcKA"/>
    </sheetNames>
    <sheetDataSet>
      <sheetData sheetId="0"/>
      <sheetData sheetId="1"/>
      <sheetData sheetId="2" refreshError="1"/>
      <sheetData sheetId="3">
        <row r="1">
          <cell r="B1" t="str">
            <v>Smeta.RU Flash  (495) 974-1589</v>
          </cell>
        </row>
        <row r="12">
          <cell r="AB12" t="str">
            <v/>
          </cell>
          <cell r="AC12" t="str">
            <v/>
          </cell>
          <cell r="AD12" t="str">
            <v/>
          </cell>
          <cell r="AE12" t="str">
            <v/>
          </cell>
          <cell r="CQ12" t="str">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ell>
          <cell r="CV12" t="str">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ell>
          <cell r="CZ12" t="str">
            <v/>
          </cell>
          <cell r="DA12" t="str">
            <v/>
          </cell>
        </row>
        <row r="20">
          <cell r="G20" t="str">
            <v>СМР ВЛ-0,4 кВ</v>
          </cell>
          <cell r="L20" t="str">
            <v>02-01-01</v>
          </cell>
          <cell r="CM20" t="str">
            <v/>
          </cell>
        </row>
        <row r="28">
          <cell r="G28" t="str">
            <v>Развозка конструкций и материалов опор ВЛ 0,38-10 кВ по трассе: одностоечных железобетонных опор</v>
          </cell>
          <cell r="H28" t="str">
            <v>ШТ</v>
          </cell>
          <cell r="I28">
            <v>1</v>
          </cell>
          <cell r="K28">
            <v>1</v>
          </cell>
          <cell r="U28">
            <v>0.50600000000000001</v>
          </cell>
          <cell r="V28">
            <v>0.55200000000000005</v>
          </cell>
          <cell r="X28">
            <v>889.57</v>
          </cell>
          <cell r="Y28">
            <v>518.20000000000005</v>
          </cell>
          <cell r="AT28">
            <v>103</v>
          </cell>
          <cell r="AU28">
            <v>60</v>
          </cell>
          <cell r="BZ28">
            <v>103</v>
          </cell>
          <cell r="CA28">
            <v>60</v>
          </cell>
        </row>
        <row r="29">
          <cell r="G29" t="str">
            <v>Развозка конструкций и материалов опор ВЛ 0,38-10 кВ по трассе: материалов оснастки одностоечных опор</v>
          </cell>
          <cell r="H29" t="str">
            <v>ШТ</v>
          </cell>
          <cell r="I29">
            <v>1</v>
          </cell>
          <cell r="K29">
            <v>1</v>
          </cell>
          <cell r="U29">
            <v>0.28749999999999998</v>
          </cell>
          <cell r="V29">
            <v>0.161</v>
          </cell>
          <cell r="X29">
            <v>334.94</v>
          </cell>
          <cell r="Y29">
            <v>195.11</v>
          </cell>
          <cell r="AT29">
            <v>103</v>
          </cell>
          <cell r="AU29">
            <v>60</v>
          </cell>
          <cell r="BZ29">
            <v>103</v>
          </cell>
          <cell r="CA29">
            <v>60</v>
          </cell>
        </row>
        <row r="31">
          <cell r="G31" t="str">
            <v>Установка железобетонных опор ВЛ 0,38; 6-10 кВ с траверсами без приставок: одностоечных</v>
          </cell>
          <cell r="H31" t="str">
            <v>ШТ</v>
          </cell>
          <cell r="I31">
            <v>1</v>
          </cell>
          <cell r="K31">
            <v>1</v>
          </cell>
          <cell r="U31">
            <v>3.5190000000000001</v>
          </cell>
          <cell r="V31">
            <v>1.0004999999999999</v>
          </cell>
          <cell r="X31">
            <v>3600.89</v>
          </cell>
          <cell r="Y31">
            <v>2097.61</v>
          </cell>
          <cell r="AT31">
            <v>103</v>
          </cell>
          <cell r="AU31">
            <v>60</v>
          </cell>
          <cell r="BZ31">
            <v>103</v>
          </cell>
          <cell r="CA31">
            <v>60</v>
          </cell>
        </row>
        <row r="56">
          <cell r="F56">
            <v>4.3125</v>
          </cell>
        </row>
        <row r="57">
          <cell r="F57">
            <v>1.7135</v>
          </cell>
        </row>
        <row r="69">
          <cell r="G69" t="str">
            <v>Подвеска провода СИП-2 напряжением от 0,4 кВ до 1 кВ на опорах, при 32 опорах на км линии: с использованием автогидроподъемника</v>
          </cell>
          <cell r="H69" t="str">
            <v>1000 м</v>
          </cell>
          <cell r="I69">
            <v>3.5000000000000003E-2</v>
          </cell>
          <cell r="K69">
            <v>3.5000000000000003E-2</v>
          </cell>
          <cell r="U69">
            <v>3.8285800000000005</v>
          </cell>
          <cell r="V69">
            <v>1.0018225000000001</v>
          </cell>
          <cell r="X69">
            <v>3931.6</v>
          </cell>
          <cell r="Y69">
            <v>2290.25</v>
          </cell>
          <cell r="AT69">
            <v>103</v>
          </cell>
          <cell r="AU69">
            <v>60</v>
          </cell>
          <cell r="BZ69">
            <v>103</v>
          </cell>
          <cell r="CA69">
            <v>60</v>
          </cell>
        </row>
        <row r="99">
          <cell r="F99">
            <v>3.8285800000000001</v>
          </cell>
        </row>
        <row r="100">
          <cell r="F100">
            <v>1.0018225000000001</v>
          </cell>
        </row>
        <row r="111">
          <cell r="F111" t="str">
            <v>ТЦ_21.2.01.01_77_7703434244_25.10.2025_02_1.1</v>
          </cell>
          <cell r="G111" t="str">
            <v>Провод самонесущий изолированный СИПг-2 3х120+1х95</v>
          </cell>
          <cell r="H111" t="str">
            <v>м</v>
          </cell>
          <cell r="I111">
            <v>37</v>
          </cell>
          <cell r="K111">
            <v>37</v>
          </cell>
          <cell r="X111">
            <v>0</v>
          </cell>
          <cell r="Y111">
            <v>0</v>
          </cell>
          <cell r="AL111">
            <v>619.85</v>
          </cell>
          <cell r="AN111">
            <v>0</v>
          </cell>
          <cell r="AO111">
            <v>0</v>
          </cell>
          <cell r="AT111">
            <v>0</v>
          </cell>
          <cell r="AU111">
            <v>0</v>
          </cell>
          <cell r="HG111">
            <v>22934.45</v>
          </cell>
        </row>
        <row r="113">
          <cell r="F113" t="str">
            <v>ТЦ_05.1.02.07_77_7703434244_25.10.2025_02_3.1</v>
          </cell>
          <cell r="G113" t="str">
            <v>Стойка опоры СВ 110-5 АТ</v>
          </cell>
          <cell r="H113" t="str">
            <v>шт.</v>
          </cell>
          <cell r="I113">
            <v>1</v>
          </cell>
          <cell r="K113">
            <v>1</v>
          </cell>
          <cell r="X113">
            <v>0</v>
          </cell>
          <cell r="Y113">
            <v>0</v>
          </cell>
          <cell r="AL113">
            <v>15911.73</v>
          </cell>
          <cell r="AN113">
            <v>0</v>
          </cell>
          <cell r="AO113">
            <v>0</v>
          </cell>
          <cell r="AT113">
            <v>0</v>
          </cell>
          <cell r="AU113">
            <v>0</v>
          </cell>
          <cell r="HG113">
            <v>15911.73</v>
          </cell>
        </row>
        <row r="155">
          <cell r="F155">
            <v>0</v>
          </cell>
        </row>
        <row r="156">
          <cell r="F156">
            <v>0</v>
          </cell>
        </row>
        <row r="172">
          <cell r="F172">
            <v>0</v>
          </cell>
        </row>
        <row r="180">
          <cell r="F180">
            <v>64817.22</v>
          </cell>
        </row>
        <row r="181">
          <cell r="F181">
            <v>0</v>
          </cell>
        </row>
        <row r="182">
          <cell r="F182">
            <v>0</v>
          </cell>
        </row>
        <row r="185">
          <cell r="F185">
            <v>8.1410800000000005</v>
          </cell>
        </row>
        <row r="186">
          <cell r="F186">
            <v>2.7153225000000001</v>
          </cell>
        </row>
        <row r="193">
          <cell r="G193" t="str">
            <v>ПНР ВЛ-0,4 кВ</v>
          </cell>
          <cell r="L193" t="str">
            <v>09-01-01</v>
          </cell>
          <cell r="CM193" t="str">
            <v/>
          </cell>
        </row>
        <row r="201">
          <cell r="E201" t="str">
            <v>1</v>
          </cell>
          <cell r="G201" t="str">
            <v>Фазировка электрической линии или трансформатора с сетью напряжением: до 1 кВ</v>
          </cell>
          <cell r="H201" t="str">
            <v>ШТ</v>
          </cell>
          <cell r="I201">
            <v>8</v>
          </cell>
          <cell r="K201">
            <v>8</v>
          </cell>
          <cell r="U201">
            <v>6.56</v>
          </cell>
          <cell r="X201">
            <v>5169.9799999999996</v>
          </cell>
          <cell r="Y201">
            <v>2515.13</v>
          </cell>
          <cell r="AT201">
            <v>74</v>
          </cell>
          <cell r="AU201">
            <v>36</v>
          </cell>
          <cell r="BM201">
            <v>200001</v>
          </cell>
          <cell r="BZ201">
            <v>74</v>
          </cell>
          <cell r="CA201">
            <v>36</v>
          </cell>
        </row>
        <row r="202">
          <cell r="E202" t="str">
            <v>2</v>
          </cell>
          <cell r="G202" t="str">
            <v>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v>
          </cell>
          <cell r="H202" t="str">
            <v>ШТ</v>
          </cell>
          <cell r="I202">
            <v>1</v>
          </cell>
          <cell r="K202">
            <v>1</v>
          </cell>
          <cell r="U202">
            <v>0.32</v>
          </cell>
          <cell r="X202">
            <v>252.2</v>
          </cell>
          <cell r="Y202">
            <v>122.69</v>
          </cell>
          <cell r="AT202">
            <v>74</v>
          </cell>
          <cell r="AU202">
            <v>36</v>
          </cell>
          <cell r="BM202">
            <v>200001</v>
          </cell>
          <cell r="BZ202">
            <v>74</v>
          </cell>
          <cell r="CA202">
            <v>36</v>
          </cell>
        </row>
        <row r="203">
          <cell r="E203" t="str">
            <v>3</v>
          </cell>
          <cell r="G203" t="str">
            <v>Проверка наличия цепи между заземлителями и заземленными элементами</v>
          </cell>
          <cell r="H203" t="str">
            <v>100 измерений</v>
          </cell>
          <cell r="I203">
            <v>0.03</v>
          </cell>
          <cell r="K203">
            <v>0.03</v>
          </cell>
          <cell r="U203">
            <v>0.38879999999999998</v>
          </cell>
          <cell r="X203">
            <v>306.41000000000003</v>
          </cell>
          <cell r="Y203">
            <v>149.07</v>
          </cell>
          <cell r="AT203">
            <v>74</v>
          </cell>
          <cell r="AU203">
            <v>36</v>
          </cell>
          <cell r="BM203">
            <v>200001</v>
          </cell>
          <cell r="BZ203">
            <v>74</v>
          </cell>
          <cell r="CA203">
            <v>36</v>
          </cell>
        </row>
        <row r="204">
          <cell r="E204" t="str">
            <v>4</v>
          </cell>
          <cell r="G204" t="str">
            <v>Измерение сопротивления растеканию тока: заземлителя</v>
          </cell>
          <cell r="H204" t="str">
            <v>измерение</v>
          </cell>
          <cell r="I204">
            <v>3</v>
          </cell>
          <cell r="K204">
            <v>3</v>
          </cell>
          <cell r="U204">
            <v>3</v>
          </cell>
          <cell r="X204">
            <v>2364.3200000000002</v>
          </cell>
          <cell r="Y204">
            <v>1150.21</v>
          </cell>
          <cell r="AT204">
            <v>74</v>
          </cell>
          <cell r="AU204">
            <v>36</v>
          </cell>
          <cell r="BM204">
            <v>200001</v>
          </cell>
          <cell r="BZ204">
            <v>74</v>
          </cell>
          <cell r="CA204">
            <v>36</v>
          </cell>
        </row>
        <row r="205">
          <cell r="E205" t="str">
            <v>5</v>
          </cell>
          <cell r="G205" t="str">
            <v>Замер полного сопротивления цепи "фаза-нуль"</v>
          </cell>
          <cell r="H205" t="str">
            <v>ШТ</v>
          </cell>
          <cell r="I205">
            <v>1</v>
          </cell>
          <cell r="K205">
            <v>1</v>
          </cell>
          <cell r="U205">
            <v>1</v>
          </cell>
          <cell r="X205">
            <v>788.11</v>
          </cell>
          <cell r="Y205">
            <v>383.4</v>
          </cell>
          <cell r="AT205">
            <v>74</v>
          </cell>
          <cell r="AU205">
            <v>36</v>
          </cell>
          <cell r="BM205">
            <v>200001</v>
          </cell>
          <cell r="BZ205">
            <v>74</v>
          </cell>
          <cell r="CA205">
            <v>36</v>
          </cell>
        </row>
        <row r="206">
          <cell r="E206" t="str">
            <v>6</v>
          </cell>
          <cell r="G206" t="str">
            <v>Измерение токов утечки: или пробивного напряжения разрядника</v>
          </cell>
          <cell r="H206" t="str">
            <v>измерение</v>
          </cell>
          <cell r="I206">
            <v>3</v>
          </cell>
          <cell r="K206">
            <v>3</v>
          </cell>
          <cell r="U206">
            <v>4.8600000000000003</v>
          </cell>
          <cell r="X206">
            <v>3830.2</v>
          </cell>
          <cell r="Y206">
            <v>1863.34</v>
          </cell>
          <cell r="AT206">
            <v>74</v>
          </cell>
          <cell r="AU206">
            <v>36</v>
          </cell>
          <cell r="BM206">
            <v>200001</v>
          </cell>
          <cell r="BZ206">
            <v>74</v>
          </cell>
          <cell r="CA206">
            <v>36</v>
          </cell>
        </row>
        <row r="230">
          <cell r="F230">
            <v>16.128799999999998</v>
          </cell>
        </row>
        <row r="231">
          <cell r="F231">
            <v>0</v>
          </cell>
        </row>
        <row r="247">
          <cell r="F247">
            <v>0</v>
          </cell>
        </row>
        <row r="255">
          <cell r="F255">
            <v>0</v>
          </cell>
        </row>
        <row r="256">
          <cell r="F256">
            <v>0</v>
          </cell>
        </row>
        <row r="257">
          <cell r="F257">
            <v>36072.39</v>
          </cell>
        </row>
        <row r="260">
          <cell r="F260">
            <v>16.128799999999998</v>
          </cell>
        </row>
        <row r="261">
          <cell r="F261">
            <v>0</v>
          </cell>
        </row>
      </sheetData>
      <sheetData sheetId="4" refreshError="1"/>
      <sheetData sheetId="5">
        <row r="1">
          <cell r="AC1">
            <v>0</v>
          </cell>
          <cell r="AD1">
            <v>682.08</v>
          </cell>
          <cell r="AQ1">
            <v>1</v>
          </cell>
          <cell r="CX1">
            <v>0.50600000000000001</v>
          </cell>
          <cell r="CZ1">
            <v>682.08</v>
          </cell>
          <cell r="DI1">
            <v>345.13</v>
          </cell>
        </row>
        <row r="3">
          <cell r="AG3">
            <v>1076.98</v>
          </cell>
          <cell r="AT3">
            <v>0.24</v>
          </cell>
          <cell r="CX3">
            <v>0.27600000000000002</v>
          </cell>
          <cell r="CZ3">
            <v>1595.2</v>
          </cell>
          <cell r="DG3">
            <v>440.28</v>
          </cell>
          <cell r="DH3">
            <v>297.25</v>
          </cell>
          <cell r="DO3">
            <v>1</v>
          </cell>
        </row>
        <row r="4">
          <cell r="CX4">
            <v>0.27600000000000002</v>
          </cell>
          <cell r="CZ4">
            <v>14.91</v>
          </cell>
          <cell r="DG4">
            <v>4.12</v>
          </cell>
        </row>
        <row r="5">
          <cell r="AC5">
            <v>801.75</v>
          </cell>
          <cell r="AD5">
            <v>0</v>
          </cell>
          <cell r="AG5">
            <v>801.75</v>
          </cell>
          <cell r="AJ5">
            <v>1.23</v>
          </cell>
          <cell r="AQ5">
            <v>1</v>
          </cell>
          <cell r="AT5">
            <v>0.24</v>
          </cell>
          <cell r="CX5">
            <v>0.27600000000000002</v>
          </cell>
          <cell r="CZ5">
            <v>487.94</v>
          </cell>
          <cell r="DG5">
            <v>165.65</v>
          </cell>
          <cell r="DH5">
            <v>221.28</v>
          </cell>
          <cell r="DO5">
            <v>1</v>
          </cell>
        </row>
        <row r="6">
          <cell r="AC6">
            <v>0</v>
          </cell>
          <cell r="AD6">
            <v>682.08</v>
          </cell>
          <cell r="AQ6">
            <v>1</v>
          </cell>
          <cell r="CX6">
            <v>0.28749999999999998</v>
          </cell>
          <cell r="CZ6">
            <v>682.08</v>
          </cell>
          <cell r="DI6">
            <v>196.1</v>
          </cell>
        </row>
        <row r="8">
          <cell r="CX8">
            <v>0.161</v>
          </cell>
          <cell r="CZ8">
            <v>14.91</v>
          </cell>
          <cell r="DG8">
            <v>2.4</v>
          </cell>
        </row>
        <row r="9">
          <cell r="AC9">
            <v>801.75</v>
          </cell>
          <cell r="AD9">
            <v>0</v>
          </cell>
          <cell r="AG9">
            <v>801.75</v>
          </cell>
          <cell r="AJ9">
            <v>1.23</v>
          </cell>
          <cell r="AQ9">
            <v>1</v>
          </cell>
          <cell r="AT9">
            <v>0.14000000000000001</v>
          </cell>
          <cell r="CX9">
            <v>0.161</v>
          </cell>
          <cell r="CZ9">
            <v>487.94</v>
          </cell>
          <cell r="DG9">
            <v>96.63</v>
          </cell>
          <cell r="DH9">
            <v>129.08000000000001</v>
          </cell>
          <cell r="DO9">
            <v>1</v>
          </cell>
        </row>
        <row r="14">
          <cell r="AC14">
            <v>0</v>
          </cell>
          <cell r="AD14">
            <v>738.93</v>
          </cell>
          <cell r="AQ14">
            <v>1</v>
          </cell>
          <cell r="CX14">
            <v>3.5190000000000001</v>
          </cell>
          <cell r="CZ14">
            <v>738.93</v>
          </cell>
          <cell r="DI14">
            <v>2600.29</v>
          </cell>
        </row>
        <row r="16">
          <cell r="AG16">
            <v>921.41</v>
          </cell>
          <cell r="AJ16">
            <v>1.26</v>
          </cell>
          <cell r="AT16">
            <v>0.68</v>
          </cell>
          <cell r="CX16">
            <v>0.78200000000000003</v>
          </cell>
          <cell r="CZ16">
            <v>2088.77</v>
          </cell>
          <cell r="DG16">
            <v>2058.11</v>
          </cell>
          <cell r="DH16">
            <v>720.54</v>
          </cell>
          <cell r="DO16">
            <v>1</v>
          </cell>
        </row>
        <row r="17">
          <cell r="AG17">
            <v>801.75</v>
          </cell>
          <cell r="AT17">
            <v>0.19</v>
          </cell>
          <cell r="CX17">
            <v>0.2185</v>
          </cell>
          <cell r="CZ17">
            <v>640.84</v>
          </cell>
          <cell r="DG17">
            <v>140.02000000000001</v>
          </cell>
          <cell r="DH17">
            <v>175.18</v>
          </cell>
          <cell r="DO17">
            <v>1</v>
          </cell>
        </row>
        <row r="18">
          <cell r="AI18">
            <v>1.66</v>
          </cell>
          <cell r="CX18">
            <v>0.1</v>
          </cell>
          <cell r="CZ18">
            <v>238.29</v>
          </cell>
          <cell r="DF18">
            <v>39.56</v>
          </cell>
        </row>
        <row r="19">
          <cell r="AI19">
            <v>1.66</v>
          </cell>
          <cell r="CX19">
            <v>0.03</v>
          </cell>
          <cell r="CZ19">
            <v>58.53</v>
          </cell>
          <cell r="DF19">
            <v>2.91</v>
          </cell>
        </row>
        <row r="20">
          <cell r="AI20">
            <v>1.54</v>
          </cell>
          <cell r="CX20">
            <v>0.02</v>
          </cell>
          <cell r="CZ20">
            <v>56.11</v>
          </cell>
          <cell r="DF20">
            <v>1.73</v>
          </cell>
        </row>
        <row r="21">
          <cell r="AI21">
            <v>1.44</v>
          </cell>
          <cell r="CX21">
            <v>4.0000000000000002E-4</v>
          </cell>
          <cell r="CZ21">
            <v>61265.39</v>
          </cell>
          <cell r="DF21">
            <v>35.29</v>
          </cell>
        </row>
        <row r="22">
          <cell r="AI22">
            <v>1.29</v>
          </cell>
          <cell r="CX22">
            <v>1E-4</v>
          </cell>
          <cell r="CZ22">
            <v>80020.98</v>
          </cell>
          <cell r="DF22">
            <v>10.32</v>
          </cell>
        </row>
        <row r="23">
          <cell r="AC23">
            <v>0</v>
          </cell>
          <cell r="AD23">
            <v>0</v>
          </cell>
          <cell r="AI23">
            <v>1.34</v>
          </cell>
          <cell r="AQ23">
            <v>1</v>
          </cell>
          <cell r="CX23">
            <v>0.06</v>
          </cell>
          <cell r="CZ23">
            <v>1031.73</v>
          </cell>
          <cell r="DF23">
            <v>82.95</v>
          </cell>
        </row>
        <row r="37">
          <cell r="AC37">
            <v>0</v>
          </cell>
          <cell r="AD37">
            <v>652.16999999999996</v>
          </cell>
          <cell r="AQ37">
            <v>1</v>
          </cell>
          <cell r="CX37">
            <v>3.9847500000000001E-2</v>
          </cell>
          <cell r="CZ37">
            <v>652.16999999999996</v>
          </cell>
          <cell r="DI37">
            <v>25.99</v>
          </cell>
        </row>
        <row r="38">
          <cell r="CX38">
            <v>1.9034225</v>
          </cell>
          <cell r="CZ38">
            <v>712</v>
          </cell>
          <cell r="DI38">
            <v>1355.24</v>
          </cell>
        </row>
        <row r="39">
          <cell r="CX39">
            <v>0.94265500000000002</v>
          </cell>
          <cell r="CZ39">
            <v>801.75</v>
          </cell>
          <cell r="DI39">
            <v>755.77</v>
          </cell>
        </row>
        <row r="40">
          <cell r="CX40">
            <v>0.94265500000000002</v>
          </cell>
          <cell r="CZ40">
            <v>921.41</v>
          </cell>
          <cell r="DI40">
            <v>868.57</v>
          </cell>
        </row>
        <row r="42">
          <cell r="AG42">
            <v>1076.98</v>
          </cell>
          <cell r="AT42">
            <v>0.75</v>
          </cell>
          <cell r="CX42">
            <v>3.0187499999999999E-2</v>
          </cell>
          <cell r="CZ42">
            <v>1595.2</v>
          </cell>
          <cell r="DG42">
            <v>48.16</v>
          </cell>
          <cell r="DH42">
            <v>32.51</v>
          </cell>
          <cell r="DO42">
            <v>1</v>
          </cell>
        </row>
        <row r="43">
          <cell r="AJ43">
            <v>1.46</v>
          </cell>
          <cell r="CX43">
            <v>3.26025E-2</v>
          </cell>
          <cell r="CZ43">
            <v>11.45</v>
          </cell>
          <cell r="DG43">
            <v>0.55000000000000004</v>
          </cell>
        </row>
        <row r="44">
          <cell r="AG44">
            <v>801.75</v>
          </cell>
          <cell r="AJ44">
            <v>1.45</v>
          </cell>
          <cell r="AT44">
            <v>22.74</v>
          </cell>
          <cell r="CX44">
            <v>0.91528500000000002</v>
          </cell>
          <cell r="CZ44">
            <v>346.73</v>
          </cell>
          <cell r="DG44">
            <v>460.17</v>
          </cell>
          <cell r="DH44">
            <v>733.83</v>
          </cell>
          <cell r="DO44">
            <v>1</v>
          </cell>
        </row>
        <row r="45">
          <cell r="AG45">
            <v>801.75</v>
          </cell>
          <cell r="AT45">
            <v>0.59</v>
          </cell>
          <cell r="CX45">
            <v>2.3747500000000001E-2</v>
          </cell>
          <cell r="CZ45">
            <v>640.84</v>
          </cell>
          <cell r="DG45">
            <v>15.22</v>
          </cell>
          <cell r="DH45">
            <v>19.04</v>
          </cell>
          <cell r="DO45">
            <v>1</v>
          </cell>
        </row>
        <row r="46">
          <cell r="AC46">
            <v>801.75</v>
          </cell>
          <cell r="AD46">
            <v>0</v>
          </cell>
          <cell r="AG46">
            <v>801.75</v>
          </cell>
          <cell r="AQ46">
            <v>1</v>
          </cell>
          <cell r="AT46">
            <v>0.81</v>
          </cell>
          <cell r="CX46">
            <v>3.26025E-2</v>
          </cell>
          <cell r="CZ46">
            <v>210.38</v>
          </cell>
          <cell r="DG46">
            <v>6.86</v>
          </cell>
          <cell r="DH46">
            <v>26.14</v>
          </cell>
          <cell r="DO46">
            <v>1</v>
          </cell>
        </row>
        <row r="79">
          <cell r="AC79">
            <v>0</v>
          </cell>
          <cell r="AD79">
            <v>1076.98</v>
          </cell>
          <cell r="AQ79">
            <v>1</v>
          </cell>
          <cell r="CX79">
            <v>3.28</v>
          </cell>
          <cell r="CZ79">
            <v>1076.98</v>
          </cell>
          <cell r="DI79">
            <v>3532.49</v>
          </cell>
        </row>
        <row r="80">
          <cell r="AC80">
            <v>0</v>
          </cell>
          <cell r="AD80">
            <v>1053.04</v>
          </cell>
          <cell r="AQ80">
            <v>1</v>
          </cell>
          <cell r="CX80">
            <v>3.28</v>
          </cell>
          <cell r="CZ80">
            <v>1053.04</v>
          </cell>
          <cell r="DI80">
            <v>3453.97</v>
          </cell>
        </row>
        <row r="81">
          <cell r="AC81">
            <v>0</v>
          </cell>
          <cell r="AD81">
            <v>1076.98</v>
          </cell>
          <cell r="AQ81">
            <v>1</v>
          </cell>
          <cell r="CX81">
            <v>0.16</v>
          </cell>
          <cell r="CZ81">
            <v>1076.98</v>
          </cell>
          <cell r="DI81">
            <v>172.32</v>
          </cell>
        </row>
        <row r="82">
          <cell r="AC82">
            <v>0</v>
          </cell>
          <cell r="AD82">
            <v>1053.04</v>
          </cell>
          <cell r="AQ82">
            <v>1</v>
          </cell>
          <cell r="CX82">
            <v>0.16</v>
          </cell>
          <cell r="CZ82">
            <v>1053.04</v>
          </cell>
          <cell r="DI82">
            <v>168.49</v>
          </cell>
        </row>
        <row r="83">
          <cell r="AC83">
            <v>0</v>
          </cell>
          <cell r="AD83">
            <v>1076.98</v>
          </cell>
          <cell r="AQ83">
            <v>1</v>
          </cell>
          <cell r="CX83">
            <v>0.19439999999999999</v>
          </cell>
          <cell r="CZ83">
            <v>1076.98</v>
          </cell>
          <cell r="DI83">
            <v>209.36</v>
          </cell>
        </row>
        <row r="84">
          <cell r="AC84">
            <v>0</v>
          </cell>
          <cell r="AD84">
            <v>1053.04</v>
          </cell>
          <cell r="AQ84">
            <v>1</v>
          </cell>
          <cell r="CX84">
            <v>0.19439999999999999</v>
          </cell>
          <cell r="CZ84">
            <v>1053.04</v>
          </cell>
          <cell r="DI84">
            <v>204.71</v>
          </cell>
        </row>
        <row r="85">
          <cell r="AC85">
            <v>0</v>
          </cell>
          <cell r="AD85">
            <v>1076.98</v>
          </cell>
          <cell r="AQ85">
            <v>1</v>
          </cell>
          <cell r="CX85">
            <v>1.5</v>
          </cell>
          <cell r="CZ85">
            <v>1076.98</v>
          </cell>
          <cell r="DI85">
            <v>1615.47</v>
          </cell>
        </row>
        <row r="86">
          <cell r="AC86">
            <v>0</v>
          </cell>
          <cell r="AD86">
            <v>1053.04</v>
          </cell>
          <cell r="AQ86">
            <v>1</v>
          </cell>
          <cell r="CX86">
            <v>1.5</v>
          </cell>
          <cell r="CZ86">
            <v>1053.04</v>
          </cell>
          <cell r="DI86">
            <v>1579.56</v>
          </cell>
        </row>
        <row r="87">
          <cell r="AC87">
            <v>0</v>
          </cell>
          <cell r="AD87">
            <v>1076.98</v>
          </cell>
          <cell r="AQ87">
            <v>1</v>
          </cell>
          <cell r="CX87">
            <v>0.5</v>
          </cell>
          <cell r="CZ87">
            <v>1076.98</v>
          </cell>
          <cell r="DI87">
            <v>538.49</v>
          </cell>
        </row>
        <row r="88">
          <cell r="AC88">
            <v>0</v>
          </cell>
          <cell r="AD88">
            <v>1053.04</v>
          </cell>
          <cell r="AQ88">
            <v>1</v>
          </cell>
          <cell r="CX88">
            <v>0.5</v>
          </cell>
          <cell r="CZ88">
            <v>1053.04</v>
          </cell>
          <cell r="DI88">
            <v>526.52</v>
          </cell>
        </row>
        <row r="89">
          <cell r="AC89">
            <v>0</v>
          </cell>
          <cell r="AD89">
            <v>1076.98</v>
          </cell>
          <cell r="AQ89">
            <v>1</v>
          </cell>
          <cell r="CX89">
            <v>2.4300000000000002</v>
          </cell>
          <cell r="CZ89">
            <v>1076.98</v>
          </cell>
          <cell r="DI89">
            <v>2617.06</v>
          </cell>
        </row>
        <row r="90">
          <cell r="AC90">
            <v>0</v>
          </cell>
          <cell r="AD90">
            <v>1053.04</v>
          </cell>
          <cell r="AQ90">
            <v>1</v>
          </cell>
          <cell r="CX90">
            <v>2.4300000000000002</v>
          </cell>
          <cell r="CZ90">
            <v>1053.04</v>
          </cell>
          <cell r="DI90">
            <v>2558.89</v>
          </cell>
        </row>
      </sheetData>
      <sheetData sheetId="6">
        <row r="22">
          <cell r="I22" t="str">
            <v>05.1.02.07</v>
          </cell>
          <cell r="K22" t="str">
            <v>Стойка железобетонная вибрированная для опор</v>
          </cell>
          <cell r="O22" t="str">
            <v>ШТ</v>
          </cell>
          <cell r="X22">
            <v>0</v>
          </cell>
          <cell r="AG22">
            <v>0</v>
          </cell>
        </row>
        <row r="23">
          <cell r="I23" t="str">
            <v>07.2.02.05</v>
          </cell>
          <cell r="K23" t="str">
            <v>Траверсы стальные</v>
          </cell>
          <cell r="O23" t="str">
            <v>т</v>
          </cell>
          <cell r="X23">
            <v>0</v>
          </cell>
          <cell r="AG23">
            <v>0</v>
          </cell>
        </row>
        <row r="24">
          <cell r="I24" t="str">
            <v>07.2.07.13</v>
          </cell>
          <cell r="K24" t="str">
            <v>Хомуты стальные</v>
          </cell>
          <cell r="O24" t="str">
            <v>кг</v>
          </cell>
          <cell r="X24">
            <v>0</v>
          </cell>
          <cell r="AG24">
            <v>0</v>
          </cell>
        </row>
        <row r="25">
          <cell r="I25" t="str">
            <v>08.3.04.02</v>
          </cell>
          <cell r="K25" t="str">
            <v>Сталь стержневая диаметром до 10 мм</v>
          </cell>
          <cell r="O25" t="str">
            <v>т</v>
          </cell>
          <cell r="X25">
            <v>0</v>
          </cell>
          <cell r="AG25">
            <v>0</v>
          </cell>
        </row>
        <row r="29">
          <cell r="I29" t="str">
            <v>22.2.01.04</v>
          </cell>
          <cell r="K29" t="str">
            <v>Изоляторы штыревые</v>
          </cell>
          <cell r="O29" t="str">
            <v>ШТ</v>
          </cell>
          <cell r="X29">
            <v>0</v>
          </cell>
          <cell r="AG29">
            <v>0</v>
          </cell>
        </row>
        <row r="30">
          <cell r="I30" t="str">
            <v>22.2.02.21</v>
          </cell>
          <cell r="K30" t="str">
            <v>Штыри</v>
          </cell>
          <cell r="O30" t="str">
            <v>ШТ</v>
          </cell>
          <cell r="X30">
            <v>0</v>
          </cell>
          <cell r="AG30">
            <v>0</v>
          </cell>
        </row>
        <row r="31">
          <cell r="I31" t="str">
            <v>22.2.02.23</v>
          </cell>
          <cell r="K31" t="str">
            <v>Металлические плакаты</v>
          </cell>
          <cell r="O31" t="str">
            <v>ШТ</v>
          </cell>
          <cell r="X31">
            <v>0</v>
          </cell>
          <cell r="AG31">
            <v>0</v>
          </cell>
        </row>
        <row r="64">
          <cell r="I64" t="str">
            <v>20.1.01.01</v>
          </cell>
          <cell r="K64" t="str">
            <v>Комплект линейной арматуры для крепления СИП-2 на опоре ВЛИ</v>
          </cell>
          <cell r="O64" t="str">
            <v>ШТ</v>
          </cell>
          <cell r="X64">
            <v>0</v>
          </cell>
          <cell r="AG64">
            <v>0</v>
          </cell>
        </row>
        <row r="65">
          <cell r="I65" t="str">
            <v>20.1.01.11</v>
          </cell>
          <cell r="K65" t="str">
            <v>Комплект линейной арматуры для устройства заземлений на опорах ВЛИ</v>
          </cell>
          <cell r="O65" t="str">
            <v>ШТ</v>
          </cell>
          <cell r="X65">
            <v>0</v>
          </cell>
          <cell r="AG65">
            <v>0</v>
          </cell>
        </row>
        <row r="66">
          <cell r="I66" t="str">
            <v>21.2.01.01</v>
          </cell>
          <cell r="K66" t="str">
            <v>Провода самонесущие изолированные для ВЛИ</v>
          </cell>
          <cell r="O66" t="str">
            <v>1000 м</v>
          </cell>
          <cell r="X66">
            <v>0</v>
          </cell>
          <cell r="AG66">
            <v>0</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3:J24"/>
  <sheetViews>
    <sheetView view="pageBreakPreview" zoomScale="85" zoomScaleNormal="100" zoomScaleSheetLayoutView="85" workbookViewId="0">
      <selection activeCell="A7" sqref="A7"/>
    </sheetView>
  </sheetViews>
  <sheetFormatPr defaultColWidth="8.85546875" defaultRowHeight="15" x14ac:dyDescent="0.25"/>
  <cols>
    <col min="1" max="1" width="5.42578125" customWidth="1"/>
  </cols>
  <sheetData>
    <row r="3" spans="1:10" ht="18.75" x14ac:dyDescent="0.3">
      <c r="A3" s="345" t="s">
        <v>25</v>
      </c>
      <c r="B3" s="345"/>
      <c r="C3" s="345"/>
      <c r="D3" s="345"/>
      <c r="E3" s="345"/>
      <c r="F3" s="345"/>
      <c r="G3" s="345"/>
      <c r="H3" s="345"/>
      <c r="I3" s="345"/>
      <c r="J3" s="8"/>
    </row>
    <row r="5" spans="1:10" ht="84.75" customHeight="1" x14ac:dyDescent="0.25">
      <c r="A5" s="346" t="str">
        <f>CONCATENATE("         Заказчиком проектно-сметной документации по объекту: «",Сметы!B2,"» является ПАО «Россети Московский регион»  филиал «Северные электрические сети».")</f>
        <v xml:space="preserve">         Заказчиком проектно-сметной документации по объекту: «Реконструкция ВЛИ-0,38 кВ от ТП-6/0,4 кВ №120 от опоры №18 до опоры мт. 4 ф. 3. 1, ПС №40 "Лобня", в т. ч. ПИР, МО, Мытищинский р-н, г. Долгопрудный, мкр. Шереметьевский, СНТ "Горняк", уч. 81» является ПАО «Россети Московский регион»  филиал «Северные электрические сети».</v>
      </c>
      <c r="B5" s="346"/>
      <c r="C5" s="346"/>
      <c r="D5" s="346"/>
      <c r="E5" s="346"/>
      <c r="F5" s="346"/>
      <c r="G5" s="346"/>
      <c r="H5" s="346"/>
      <c r="I5" s="346"/>
      <c r="J5" s="346"/>
    </row>
    <row r="6" spans="1:10" ht="67.5" customHeight="1" x14ac:dyDescent="0.25">
      <c r="A6" s="344" t="s">
        <v>394</v>
      </c>
      <c r="B6" s="344"/>
      <c r="C6" s="344"/>
      <c r="D6" s="344"/>
      <c r="E6" s="344"/>
      <c r="F6" s="344"/>
      <c r="G6" s="344"/>
      <c r="H6" s="344"/>
      <c r="I6" s="344"/>
      <c r="J6" s="344"/>
    </row>
    <row r="8" spans="1:10" ht="16.5" x14ac:dyDescent="0.25">
      <c r="A8" s="347" t="s">
        <v>26</v>
      </c>
      <c r="B8" s="347"/>
      <c r="C8" s="347"/>
      <c r="D8" s="347"/>
      <c r="E8" s="347"/>
      <c r="F8" s="347"/>
      <c r="G8" s="347"/>
      <c r="H8" s="347"/>
      <c r="I8" s="347"/>
      <c r="J8" s="347"/>
    </row>
    <row r="9" spans="1:10" ht="45" customHeight="1" x14ac:dyDescent="0.25">
      <c r="A9" s="346" t="s">
        <v>78</v>
      </c>
      <c r="B9" s="346"/>
      <c r="C9" s="346"/>
      <c r="D9" s="346"/>
      <c r="E9" s="346"/>
      <c r="F9" s="346"/>
      <c r="G9" s="346"/>
      <c r="H9" s="346"/>
      <c r="I9" s="346"/>
      <c r="J9" s="346"/>
    </row>
    <row r="10" spans="1:10" x14ac:dyDescent="0.25">
      <c r="A10" s="344" t="s">
        <v>27</v>
      </c>
      <c r="B10" s="344"/>
      <c r="C10" s="344"/>
      <c r="D10" s="344"/>
      <c r="E10" s="344"/>
      <c r="F10" s="344"/>
      <c r="G10" s="344"/>
      <c r="H10" s="344"/>
      <c r="I10" s="344"/>
      <c r="J10" s="344"/>
    </row>
    <row r="11" spans="1:10" x14ac:dyDescent="0.25">
      <c r="A11" s="344"/>
      <c r="B11" s="344"/>
      <c r="C11" s="344"/>
      <c r="D11" s="344"/>
      <c r="E11" s="344"/>
      <c r="F11" s="344"/>
      <c r="G11" s="344"/>
      <c r="H11" s="344"/>
      <c r="I11" s="344"/>
      <c r="J11" s="344"/>
    </row>
    <row r="12" spans="1:10" ht="40.5" customHeight="1" x14ac:dyDescent="0.25">
      <c r="A12" s="346" t="s">
        <v>156</v>
      </c>
      <c r="B12" s="346"/>
      <c r="C12" s="346"/>
      <c r="D12" s="346"/>
      <c r="E12" s="346"/>
      <c r="F12" s="346"/>
      <c r="G12" s="346"/>
      <c r="H12" s="346"/>
      <c r="I12" s="346"/>
      <c r="J12" s="346"/>
    </row>
    <row r="13" spans="1:10" ht="48.75" customHeight="1" x14ac:dyDescent="0.25">
      <c r="A13" s="346" t="s">
        <v>28</v>
      </c>
      <c r="B13" s="346"/>
      <c r="C13" s="346"/>
      <c r="D13" s="346"/>
      <c r="E13" s="346"/>
      <c r="F13" s="346"/>
      <c r="G13" s="346"/>
      <c r="H13" s="346"/>
      <c r="I13" s="346"/>
      <c r="J13" s="346"/>
    </row>
    <row r="14" spans="1:10" ht="16.5" x14ac:dyDescent="0.25">
      <c r="A14" s="349" t="s">
        <v>29</v>
      </c>
      <c r="B14" s="349"/>
      <c r="C14" s="349"/>
      <c r="D14" s="349"/>
      <c r="E14" s="349"/>
      <c r="F14" s="349"/>
      <c r="G14" s="349"/>
      <c r="H14" s="349"/>
      <c r="I14" s="349"/>
      <c r="J14" s="349"/>
    </row>
    <row r="15" spans="1:10" ht="16.5" x14ac:dyDescent="0.25">
      <c r="A15" s="349" t="s">
        <v>30</v>
      </c>
      <c r="B15" s="349"/>
      <c r="C15" s="349"/>
      <c r="D15" s="349"/>
      <c r="E15" s="349"/>
      <c r="F15" s="349"/>
      <c r="G15" s="349"/>
      <c r="H15" s="349"/>
      <c r="I15" s="349"/>
      <c r="J15" s="349"/>
    </row>
    <row r="16" spans="1:10" x14ac:dyDescent="0.25">
      <c r="A16" s="9"/>
      <c r="B16" s="9"/>
      <c r="C16" s="9"/>
      <c r="D16" s="9"/>
      <c r="E16" s="9"/>
      <c r="F16" s="9"/>
      <c r="G16" s="9"/>
      <c r="H16" s="9"/>
      <c r="I16" s="9"/>
      <c r="J16" s="9"/>
    </row>
    <row r="17" spans="1:10" ht="48.75" customHeight="1" x14ac:dyDescent="0.25">
      <c r="A17" s="346" t="str">
        <f>CONCATENATE("         Кроме того, в сводном сметном расчете учтен резерв средств на возмещение расходов по оплате непредвиденных работ и затрат в размере ",'ССР ТЦ'!H47," тыс. руб.")</f>
        <v xml:space="preserve">         Кроме того, в сводном сметном расчете учтен резерв средств на возмещение расходов по оплате непредвиденных работ и затрат в размере 1,66 тыс. руб.</v>
      </c>
      <c r="B17" s="346"/>
      <c r="C17" s="346"/>
      <c r="D17" s="346"/>
      <c r="E17" s="346"/>
      <c r="F17" s="346"/>
      <c r="G17" s="346"/>
      <c r="H17" s="346"/>
      <c r="I17" s="346"/>
      <c r="J17" s="346"/>
    </row>
    <row r="19" spans="1:10" ht="29.25" customHeight="1" x14ac:dyDescent="0.25">
      <c r="A19" s="348" t="str">
        <f>CONCATENATE("          Общая стоимость по сводному сметному расчету в текущем уровне цен: всего – ",'ССР ТЦ'!H53," тыс. руб., c НДС.")</f>
        <v xml:space="preserve">          Общая стоимость по сводному сметному расчету в текущем уровне цен: всего – 136,27 тыс. руб., c НДС.</v>
      </c>
      <c r="B19" s="348"/>
      <c r="C19" s="348"/>
      <c r="D19" s="348"/>
      <c r="E19" s="348"/>
      <c r="F19" s="348"/>
      <c r="G19" s="348"/>
      <c r="H19" s="348"/>
      <c r="I19" s="348"/>
      <c r="J19" s="348"/>
    </row>
    <row r="20" spans="1:10" ht="15.75" x14ac:dyDescent="0.25">
      <c r="A20" s="10"/>
      <c r="B20" s="10"/>
      <c r="C20" s="10"/>
      <c r="D20" s="10"/>
      <c r="E20" s="10"/>
      <c r="F20" s="10"/>
      <c r="G20" s="10"/>
      <c r="H20" s="10"/>
      <c r="I20" s="10"/>
      <c r="J20" s="10"/>
    </row>
    <row r="21" spans="1:10" ht="15.75" x14ac:dyDescent="0.25">
      <c r="A21" s="10"/>
      <c r="B21" s="10"/>
      <c r="C21" s="10"/>
      <c r="D21" s="10"/>
      <c r="E21" s="10"/>
      <c r="F21" s="10"/>
      <c r="G21" s="10"/>
      <c r="H21" s="10"/>
      <c r="I21" s="10"/>
      <c r="J21" s="10"/>
    </row>
    <row r="23" spans="1:10" ht="16.5" x14ac:dyDescent="0.25">
      <c r="A23" s="11" t="s">
        <v>31</v>
      </c>
      <c r="B23" s="12"/>
      <c r="C23" s="13"/>
      <c r="D23" s="13"/>
      <c r="E23" s="13"/>
      <c r="F23" s="13"/>
      <c r="G23" s="13"/>
      <c r="H23" s="13"/>
      <c r="I23" s="14" t="s">
        <v>36</v>
      </c>
      <c r="J23" s="12"/>
    </row>
    <row r="24" spans="1:10" x14ac:dyDescent="0.25">
      <c r="I24" t="s">
        <v>37</v>
      </c>
    </row>
  </sheetData>
  <mergeCells count="12">
    <mergeCell ref="A19:J19"/>
    <mergeCell ref="A12:J12"/>
    <mergeCell ref="A13:J13"/>
    <mergeCell ref="A14:J14"/>
    <mergeCell ref="A15:J15"/>
    <mergeCell ref="A17:J17"/>
    <mergeCell ref="A10:J11"/>
    <mergeCell ref="A3:I3"/>
    <mergeCell ref="A5:J5"/>
    <mergeCell ref="A6:J6"/>
    <mergeCell ref="A8:J8"/>
    <mergeCell ref="A9:J9"/>
  </mergeCells>
  <pageMargins left="0.7" right="0.7" top="0.75" bottom="0.75" header="0.3" footer="0.3"/>
  <pageSetup paperSize="9" scale="9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L64"/>
  <sheetViews>
    <sheetView tabSelected="1" view="pageBreakPreview" topLeftCell="A35" zoomScaleNormal="100" zoomScaleSheetLayoutView="100" workbookViewId="0">
      <selection activeCell="F47" sqref="F47"/>
    </sheetView>
  </sheetViews>
  <sheetFormatPr defaultRowHeight="12.75" x14ac:dyDescent="0.2"/>
  <cols>
    <col min="1" max="1" width="5.140625" style="43" customWidth="1"/>
    <col min="2" max="2" width="20.42578125" style="101" customWidth="1"/>
    <col min="3" max="3" width="34" style="43" customWidth="1"/>
    <col min="4" max="4" width="20.28515625" style="43" bestFit="1" customWidth="1"/>
    <col min="5" max="5" width="18.28515625" style="43" bestFit="1" customWidth="1"/>
    <col min="6" max="6" width="14.7109375" style="43" bestFit="1" customWidth="1"/>
    <col min="7" max="7" width="13.85546875" style="43" customWidth="1"/>
    <col min="8" max="8" width="17.7109375" style="43" customWidth="1"/>
    <col min="9" max="9" width="15.42578125" style="43" customWidth="1"/>
    <col min="10" max="10" width="12.140625" style="43" bestFit="1" customWidth="1"/>
    <col min="11" max="256" width="9.140625" style="43"/>
    <col min="257" max="257" width="5.140625" style="43" customWidth="1"/>
    <col min="258" max="258" width="20.42578125" style="43" customWidth="1"/>
    <col min="259" max="259" width="34" style="43" customWidth="1"/>
    <col min="260" max="260" width="20.28515625" style="43" bestFit="1" customWidth="1"/>
    <col min="261" max="261" width="18.28515625" style="43" bestFit="1" customWidth="1"/>
    <col min="262" max="262" width="14.7109375" style="43" bestFit="1" customWidth="1"/>
    <col min="263" max="263" width="13.85546875" style="43" customWidth="1"/>
    <col min="264" max="264" width="17.7109375" style="43" customWidth="1"/>
    <col min="265" max="265" width="15.42578125" style="43" customWidth="1"/>
    <col min="266" max="266" width="12.140625" style="43" bestFit="1" customWidth="1"/>
    <col min="267" max="512" width="9.140625" style="43"/>
    <col min="513" max="513" width="5.140625" style="43" customWidth="1"/>
    <col min="514" max="514" width="20.42578125" style="43" customWidth="1"/>
    <col min="515" max="515" width="34" style="43" customWidth="1"/>
    <col min="516" max="516" width="20.28515625" style="43" bestFit="1" customWidth="1"/>
    <col min="517" max="517" width="18.28515625" style="43" bestFit="1" customWidth="1"/>
    <col min="518" max="518" width="14.7109375" style="43" bestFit="1" customWidth="1"/>
    <col min="519" max="519" width="13.85546875" style="43" customWidth="1"/>
    <col min="520" max="520" width="17.7109375" style="43" customWidth="1"/>
    <col min="521" max="521" width="15.42578125" style="43" customWidth="1"/>
    <col min="522" max="522" width="12.140625" style="43" bestFit="1" customWidth="1"/>
    <col min="523" max="768" width="9.140625" style="43"/>
    <col min="769" max="769" width="5.140625" style="43" customWidth="1"/>
    <col min="770" max="770" width="20.42578125" style="43" customWidth="1"/>
    <col min="771" max="771" width="34" style="43" customWidth="1"/>
    <col min="772" max="772" width="20.28515625" style="43" bestFit="1" customWidth="1"/>
    <col min="773" max="773" width="18.28515625" style="43" bestFit="1" customWidth="1"/>
    <col min="774" max="774" width="14.7109375" style="43" bestFit="1" customWidth="1"/>
    <col min="775" max="775" width="13.85546875" style="43" customWidth="1"/>
    <col min="776" max="776" width="17.7109375" style="43" customWidth="1"/>
    <col min="777" max="777" width="15.42578125" style="43" customWidth="1"/>
    <col min="778" max="778" width="12.140625" style="43" bestFit="1" customWidth="1"/>
    <col min="779" max="1024" width="9.140625" style="43"/>
    <col min="1025" max="1025" width="5.140625" style="43" customWidth="1"/>
    <col min="1026" max="1026" width="20.42578125" style="43" customWidth="1"/>
    <col min="1027" max="1027" width="34" style="43" customWidth="1"/>
    <col min="1028" max="1028" width="20.28515625" style="43" bestFit="1" customWidth="1"/>
    <col min="1029" max="1029" width="18.28515625" style="43" bestFit="1" customWidth="1"/>
    <col min="1030" max="1030" width="14.7109375" style="43" bestFit="1" customWidth="1"/>
    <col min="1031" max="1031" width="13.85546875" style="43" customWidth="1"/>
    <col min="1032" max="1032" width="17.7109375" style="43" customWidth="1"/>
    <col min="1033" max="1033" width="15.42578125" style="43" customWidth="1"/>
    <col min="1034" max="1034" width="12.140625" style="43" bestFit="1" customWidth="1"/>
    <col min="1035" max="1280" width="9.140625" style="43"/>
    <col min="1281" max="1281" width="5.140625" style="43" customWidth="1"/>
    <col min="1282" max="1282" width="20.42578125" style="43" customWidth="1"/>
    <col min="1283" max="1283" width="34" style="43" customWidth="1"/>
    <col min="1284" max="1284" width="20.28515625" style="43" bestFit="1" customWidth="1"/>
    <col min="1285" max="1285" width="18.28515625" style="43" bestFit="1" customWidth="1"/>
    <col min="1286" max="1286" width="14.7109375" style="43" bestFit="1" customWidth="1"/>
    <col min="1287" max="1287" width="13.85546875" style="43" customWidth="1"/>
    <col min="1288" max="1288" width="17.7109375" style="43" customWidth="1"/>
    <col min="1289" max="1289" width="15.42578125" style="43" customWidth="1"/>
    <col min="1290" max="1290" width="12.140625" style="43" bestFit="1" customWidth="1"/>
    <col min="1291" max="1536" width="9.140625" style="43"/>
    <col min="1537" max="1537" width="5.140625" style="43" customWidth="1"/>
    <col min="1538" max="1538" width="20.42578125" style="43" customWidth="1"/>
    <col min="1539" max="1539" width="34" style="43" customWidth="1"/>
    <col min="1540" max="1540" width="20.28515625" style="43" bestFit="1" customWidth="1"/>
    <col min="1541" max="1541" width="18.28515625" style="43" bestFit="1" customWidth="1"/>
    <col min="1542" max="1542" width="14.7109375" style="43" bestFit="1" customWidth="1"/>
    <col min="1543" max="1543" width="13.85546875" style="43" customWidth="1"/>
    <col min="1544" max="1544" width="17.7109375" style="43" customWidth="1"/>
    <col min="1545" max="1545" width="15.42578125" style="43" customWidth="1"/>
    <col min="1546" max="1546" width="12.140625" style="43" bestFit="1" customWidth="1"/>
    <col min="1547" max="1792" width="9.140625" style="43"/>
    <col min="1793" max="1793" width="5.140625" style="43" customWidth="1"/>
    <col min="1794" max="1794" width="20.42578125" style="43" customWidth="1"/>
    <col min="1795" max="1795" width="34" style="43" customWidth="1"/>
    <col min="1796" max="1796" width="20.28515625" style="43" bestFit="1" customWidth="1"/>
    <col min="1797" max="1797" width="18.28515625" style="43" bestFit="1" customWidth="1"/>
    <col min="1798" max="1798" width="14.7109375" style="43" bestFit="1" customWidth="1"/>
    <col min="1799" max="1799" width="13.85546875" style="43" customWidth="1"/>
    <col min="1800" max="1800" width="17.7109375" style="43" customWidth="1"/>
    <col min="1801" max="1801" width="15.42578125" style="43" customWidth="1"/>
    <col min="1802" max="1802" width="12.140625" style="43" bestFit="1" customWidth="1"/>
    <col min="1803" max="2048" width="9.140625" style="43"/>
    <col min="2049" max="2049" width="5.140625" style="43" customWidth="1"/>
    <col min="2050" max="2050" width="20.42578125" style="43" customWidth="1"/>
    <col min="2051" max="2051" width="34" style="43" customWidth="1"/>
    <col min="2052" max="2052" width="20.28515625" style="43" bestFit="1" customWidth="1"/>
    <col min="2053" max="2053" width="18.28515625" style="43" bestFit="1" customWidth="1"/>
    <col min="2054" max="2054" width="14.7109375" style="43" bestFit="1" customWidth="1"/>
    <col min="2055" max="2055" width="13.85546875" style="43" customWidth="1"/>
    <col min="2056" max="2056" width="17.7109375" style="43" customWidth="1"/>
    <col min="2057" max="2057" width="15.42578125" style="43" customWidth="1"/>
    <col min="2058" max="2058" width="12.140625" style="43" bestFit="1" customWidth="1"/>
    <col min="2059" max="2304" width="9.140625" style="43"/>
    <col min="2305" max="2305" width="5.140625" style="43" customWidth="1"/>
    <col min="2306" max="2306" width="20.42578125" style="43" customWidth="1"/>
    <col min="2307" max="2307" width="34" style="43" customWidth="1"/>
    <col min="2308" max="2308" width="20.28515625" style="43" bestFit="1" customWidth="1"/>
    <col min="2309" max="2309" width="18.28515625" style="43" bestFit="1" customWidth="1"/>
    <col min="2310" max="2310" width="14.7109375" style="43" bestFit="1" customWidth="1"/>
    <col min="2311" max="2311" width="13.85546875" style="43" customWidth="1"/>
    <col min="2312" max="2312" width="17.7109375" style="43" customWidth="1"/>
    <col min="2313" max="2313" width="15.42578125" style="43" customWidth="1"/>
    <col min="2314" max="2314" width="12.140625" style="43" bestFit="1" customWidth="1"/>
    <col min="2315" max="2560" width="9.140625" style="43"/>
    <col min="2561" max="2561" width="5.140625" style="43" customWidth="1"/>
    <col min="2562" max="2562" width="20.42578125" style="43" customWidth="1"/>
    <col min="2563" max="2563" width="34" style="43" customWidth="1"/>
    <col min="2564" max="2564" width="20.28515625" style="43" bestFit="1" customWidth="1"/>
    <col min="2565" max="2565" width="18.28515625" style="43" bestFit="1" customWidth="1"/>
    <col min="2566" max="2566" width="14.7109375" style="43" bestFit="1" customWidth="1"/>
    <col min="2567" max="2567" width="13.85546875" style="43" customWidth="1"/>
    <col min="2568" max="2568" width="17.7109375" style="43" customWidth="1"/>
    <col min="2569" max="2569" width="15.42578125" style="43" customWidth="1"/>
    <col min="2570" max="2570" width="12.140625" style="43" bestFit="1" customWidth="1"/>
    <col min="2571" max="2816" width="9.140625" style="43"/>
    <col min="2817" max="2817" width="5.140625" style="43" customWidth="1"/>
    <col min="2818" max="2818" width="20.42578125" style="43" customWidth="1"/>
    <col min="2819" max="2819" width="34" style="43" customWidth="1"/>
    <col min="2820" max="2820" width="20.28515625" style="43" bestFit="1" customWidth="1"/>
    <col min="2821" max="2821" width="18.28515625" style="43" bestFit="1" customWidth="1"/>
    <col min="2822" max="2822" width="14.7109375" style="43" bestFit="1" customWidth="1"/>
    <col min="2823" max="2823" width="13.85546875" style="43" customWidth="1"/>
    <col min="2824" max="2824" width="17.7109375" style="43" customWidth="1"/>
    <col min="2825" max="2825" width="15.42578125" style="43" customWidth="1"/>
    <col min="2826" max="2826" width="12.140625" style="43" bestFit="1" customWidth="1"/>
    <col min="2827" max="3072" width="9.140625" style="43"/>
    <col min="3073" max="3073" width="5.140625" style="43" customWidth="1"/>
    <col min="3074" max="3074" width="20.42578125" style="43" customWidth="1"/>
    <col min="3075" max="3075" width="34" style="43" customWidth="1"/>
    <col min="3076" max="3076" width="20.28515625" style="43" bestFit="1" customWidth="1"/>
    <col min="3077" max="3077" width="18.28515625" style="43" bestFit="1" customWidth="1"/>
    <col min="3078" max="3078" width="14.7109375" style="43" bestFit="1" customWidth="1"/>
    <col min="3079" max="3079" width="13.85546875" style="43" customWidth="1"/>
    <col min="3080" max="3080" width="17.7109375" style="43" customWidth="1"/>
    <col min="3081" max="3081" width="15.42578125" style="43" customWidth="1"/>
    <col min="3082" max="3082" width="12.140625" style="43" bestFit="1" customWidth="1"/>
    <col min="3083" max="3328" width="9.140625" style="43"/>
    <col min="3329" max="3329" width="5.140625" style="43" customWidth="1"/>
    <col min="3330" max="3330" width="20.42578125" style="43" customWidth="1"/>
    <col min="3331" max="3331" width="34" style="43" customWidth="1"/>
    <col min="3332" max="3332" width="20.28515625" style="43" bestFit="1" customWidth="1"/>
    <col min="3333" max="3333" width="18.28515625" style="43" bestFit="1" customWidth="1"/>
    <col min="3334" max="3334" width="14.7109375" style="43" bestFit="1" customWidth="1"/>
    <col min="3335" max="3335" width="13.85546875" style="43" customWidth="1"/>
    <col min="3336" max="3336" width="17.7109375" style="43" customWidth="1"/>
    <col min="3337" max="3337" width="15.42578125" style="43" customWidth="1"/>
    <col min="3338" max="3338" width="12.140625" style="43" bestFit="1" customWidth="1"/>
    <col min="3339" max="3584" width="9.140625" style="43"/>
    <col min="3585" max="3585" width="5.140625" style="43" customWidth="1"/>
    <col min="3586" max="3586" width="20.42578125" style="43" customWidth="1"/>
    <col min="3587" max="3587" width="34" style="43" customWidth="1"/>
    <col min="3588" max="3588" width="20.28515625" style="43" bestFit="1" customWidth="1"/>
    <col min="3589" max="3589" width="18.28515625" style="43" bestFit="1" customWidth="1"/>
    <col min="3590" max="3590" width="14.7109375" style="43" bestFit="1" customWidth="1"/>
    <col min="3591" max="3591" width="13.85546875" style="43" customWidth="1"/>
    <col min="3592" max="3592" width="17.7109375" style="43" customWidth="1"/>
    <col min="3593" max="3593" width="15.42578125" style="43" customWidth="1"/>
    <col min="3594" max="3594" width="12.140625" style="43" bestFit="1" customWidth="1"/>
    <col min="3595" max="3840" width="9.140625" style="43"/>
    <col min="3841" max="3841" width="5.140625" style="43" customWidth="1"/>
    <col min="3842" max="3842" width="20.42578125" style="43" customWidth="1"/>
    <col min="3843" max="3843" width="34" style="43" customWidth="1"/>
    <col min="3844" max="3844" width="20.28515625" style="43" bestFit="1" customWidth="1"/>
    <col min="3845" max="3845" width="18.28515625" style="43" bestFit="1" customWidth="1"/>
    <col min="3846" max="3846" width="14.7109375" style="43" bestFit="1" customWidth="1"/>
    <col min="3847" max="3847" width="13.85546875" style="43" customWidth="1"/>
    <col min="3848" max="3848" width="17.7109375" style="43" customWidth="1"/>
    <col min="3849" max="3849" width="15.42578125" style="43" customWidth="1"/>
    <col min="3850" max="3850" width="12.140625" style="43" bestFit="1" customWidth="1"/>
    <col min="3851" max="4096" width="9.140625" style="43"/>
    <col min="4097" max="4097" width="5.140625" style="43" customWidth="1"/>
    <col min="4098" max="4098" width="20.42578125" style="43" customWidth="1"/>
    <col min="4099" max="4099" width="34" style="43" customWidth="1"/>
    <col min="4100" max="4100" width="20.28515625" style="43" bestFit="1" customWidth="1"/>
    <col min="4101" max="4101" width="18.28515625" style="43" bestFit="1" customWidth="1"/>
    <col min="4102" max="4102" width="14.7109375" style="43" bestFit="1" customWidth="1"/>
    <col min="4103" max="4103" width="13.85546875" style="43" customWidth="1"/>
    <col min="4104" max="4104" width="17.7109375" style="43" customWidth="1"/>
    <col min="4105" max="4105" width="15.42578125" style="43" customWidth="1"/>
    <col min="4106" max="4106" width="12.140625" style="43" bestFit="1" customWidth="1"/>
    <col min="4107" max="4352" width="9.140625" style="43"/>
    <col min="4353" max="4353" width="5.140625" style="43" customWidth="1"/>
    <col min="4354" max="4354" width="20.42578125" style="43" customWidth="1"/>
    <col min="4355" max="4355" width="34" style="43" customWidth="1"/>
    <col min="4356" max="4356" width="20.28515625" style="43" bestFit="1" customWidth="1"/>
    <col min="4357" max="4357" width="18.28515625" style="43" bestFit="1" customWidth="1"/>
    <col min="4358" max="4358" width="14.7109375" style="43" bestFit="1" customWidth="1"/>
    <col min="4359" max="4359" width="13.85546875" style="43" customWidth="1"/>
    <col min="4360" max="4360" width="17.7109375" style="43" customWidth="1"/>
    <col min="4361" max="4361" width="15.42578125" style="43" customWidth="1"/>
    <col min="4362" max="4362" width="12.140625" style="43" bestFit="1" customWidth="1"/>
    <col min="4363" max="4608" width="9.140625" style="43"/>
    <col min="4609" max="4609" width="5.140625" style="43" customWidth="1"/>
    <col min="4610" max="4610" width="20.42578125" style="43" customWidth="1"/>
    <col min="4611" max="4611" width="34" style="43" customWidth="1"/>
    <col min="4612" max="4612" width="20.28515625" style="43" bestFit="1" customWidth="1"/>
    <col min="4613" max="4613" width="18.28515625" style="43" bestFit="1" customWidth="1"/>
    <col min="4614" max="4614" width="14.7109375" style="43" bestFit="1" customWidth="1"/>
    <col min="4615" max="4615" width="13.85546875" style="43" customWidth="1"/>
    <col min="4616" max="4616" width="17.7109375" style="43" customWidth="1"/>
    <col min="4617" max="4617" width="15.42578125" style="43" customWidth="1"/>
    <col min="4618" max="4618" width="12.140625" style="43" bestFit="1" customWidth="1"/>
    <col min="4619" max="4864" width="9.140625" style="43"/>
    <col min="4865" max="4865" width="5.140625" style="43" customWidth="1"/>
    <col min="4866" max="4866" width="20.42578125" style="43" customWidth="1"/>
    <col min="4867" max="4867" width="34" style="43" customWidth="1"/>
    <col min="4868" max="4868" width="20.28515625" style="43" bestFit="1" customWidth="1"/>
    <col min="4869" max="4869" width="18.28515625" style="43" bestFit="1" customWidth="1"/>
    <col min="4870" max="4870" width="14.7109375" style="43" bestFit="1" customWidth="1"/>
    <col min="4871" max="4871" width="13.85546875" style="43" customWidth="1"/>
    <col min="4872" max="4872" width="17.7109375" style="43" customWidth="1"/>
    <col min="4873" max="4873" width="15.42578125" style="43" customWidth="1"/>
    <col min="4874" max="4874" width="12.140625" style="43" bestFit="1" customWidth="1"/>
    <col min="4875" max="5120" width="9.140625" style="43"/>
    <col min="5121" max="5121" width="5.140625" style="43" customWidth="1"/>
    <col min="5122" max="5122" width="20.42578125" style="43" customWidth="1"/>
    <col min="5123" max="5123" width="34" style="43" customWidth="1"/>
    <col min="5124" max="5124" width="20.28515625" style="43" bestFit="1" customWidth="1"/>
    <col min="5125" max="5125" width="18.28515625" style="43" bestFit="1" customWidth="1"/>
    <col min="5126" max="5126" width="14.7109375" style="43" bestFit="1" customWidth="1"/>
    <col min="5127" max="5127" width="13.85546875" style="43" customWidth="1"/>
    <col min="5128" max="5128" width="17.7109375" style="43" customWidth="1"/>
    <col min="5129" max="5129" width="15.42578125" style="43" customWidth="1"/>
    <col min="5130" max="5130" width="12.140625" style="43" bestFit="1" customWidth="1"/>
    <col min="5131" max="5376" width="9.140625" style="43"/>
    <col min="5377" max="5377" width="5.140625" style="43" customWidth="1"/>
    <col min="5378" max="5378" width="20.42578125" style="43" customWidth="1"/>
    <col min="5379" max="5379" width="34" style="43" customWidth="1"/>
    <col min="5380" max="5380" width="20.28515625" style="43" bestFit="1" customWidth="1"/>
    <col min="5381" max="5381" width="18.28515625" style="43" bestFit="1" customWidth="1"/>
    <col min="5382" max="5382" width="14.7109375" style="43" bestFit="1" customWidth="1"/>
    <col min="5383" max="5383" width="13.85546875" style="43" customWidth="1"/>
    <col min="5384" max="5384" width="17.7109375" style="43" customWidth="1"/>
    <col min="5385" max="5385" width="15.42578125" style="43" customWidth="1"/>
    <col min="5386" max="5386" width="12.140625" style="43" bestFit="1" customWidth="1"/>
    <col min="5387" max="5632" width="9.140625" style="43"/>
    <col min="5633" max="5633" width="5.140625" style="43" customWidth="1"/>
    <col min="5634" max="5634" width="20.42578125" style="43" customWidth="1"/>
    <col min="5635" max="5635" width="34" style="43" customWidth="1"/>
    <col min="5636" max="5636" width="20.28515625" style="43" bestFit="1" customWidth="1"/>
    <col min="5637" max="5637" width="18.28515625" style="43" bestFit="1" customWidth="1"/>
    <col min="5638" max="5638" width="14.7109375" style="43" bestFit="1" customWidth="1"/>
    <col min="5639" max="5639" width="13.85546875" style="43" customWidth="1"/>
    <col min="5640" max="5640" width="17.7109375" style="43" customWidth="1"/>
    <col min="5641" max="5641" width="15.42578125" style="43" customWidth="1"/>
    <col min="5642" max="5642" width="12.140625" style="43" bestFit="1" customWidth="1"/>
    <col min="5643" max="5888" width="9.140625" style="43"/>
    <col min="5889" max="5889" width="5.140625" style="43" customWidth="1"/>
    <col min="5890" max="5890" width="20.42578125" style="43" customWidth="1"/>
    <col min="5891" max="5891" width="34" style="43" customWidth="1"/>
    <col min="5892" max="5892" width="20.28515625" style="43" bestFit="1" customWidth="1"/>
    <col min="5893" max="5893" width="18.28515625" style="43" bestFit="1" customWidth="1"/>
    <col min="5894" max="5894" width="14.7109375" style="43" bestFit="1" customWidth="1"/>
    <col min="5895" max="5895" width="13.85546875" style="43" customWidth="1"/>
    <col min="5896" max="5896" width="17.7109375" style="43" customWidth="1"/>
    <col min="5897" max="5897" width="15.42578125" style="43" customWidth="1"/>
    <col min="5898" max="5898" width="12.140625" style="43" bestFit="1" customWidth="1"/>
    <col min="5899" max="6144" width="9.140625" style="43"/>
    <col min="6145" max="6145" width="5.140625" style="43" customWidth="1"/>
    <col min="6146" max="6146" width="20.42578125" style="43" customWidth="1"/>
    <col min="6147" max="6147" width="34" style="43" customWidth="1"/>
    <col min="6148" max="6148" width="20.28515625" style="43" bestFit="1" customWidth="1"/>
    <col min="6149" max="6149" width="18.28515625" style="43" bestFit="1" customWidth="1"/>
    <col min="6150" max="6150" width="14.7109375" style="43" bestFit="1" customWidth="1"/>
    <col min="6151" max="6151" width="13.85546875" style="43" customWidth="1"/>
    <col min="6152" max="6152" width="17.7109375" style="43" customWidth="1"/>
    <col min="6153" max="6153" width="15.42578125" style="43" customWidth="1"/>
    <col min="6154" max="6154" width="12.140625" style="43" bestFit="1" customWidth="1"/>
    <col min="6155" max="6400" width="9.140625" style="43"/>
    <col min="6401" max="6401" width="5.140625" style="43" customWidth="1"/>
    <col min="6402" max="6402" width="20.42578125" style="43" customWidth="1"/>
    <col min="6403" max="6403" width="34" style="43" customWidth="1"/>
    <col min="6404" max="6404" width="20.28515625" style="43" bestFit="1" customWidth="1"/>
    <col min="6405" max="6405" width="18.28515625" style="43" bestFit="1" customWidth="1"/>
    <col min="6406" max="6406" width="14.7109375" style="43" bestFit="1" customWidth="1"/>
    <col min="6407" max="6407" width="13.85546875" style="43" customWidth="1"/>
    <col min="6408" max="6408" width="17.7109375" style="43" customWidth="1"/>
    <col min="6409" max="6409" width="15.42578125" style="43" customWidth="1"/>
    <col min="6410" max="6410" width="12.140625" style="43" bestFit="1" customWidth="1"/>
    <col min="6411" max="6656" width="9.140625" style="43"/>
    <col min="6657" max="6657" width="5.140625" style="43" customWidth="1"/>
    <col min="6658" max="6658" width="20.42578125" style="43" customWidth="1"/>
    <col min="6659" max="6659" width="34" style="43" customWidth="1"/>
    <col min="6660" max="6660" width="20.28515625" style="43" bestFit="1" customWidth="1"/>
    <col min="6661" max="6661" width="18.28515625" style="43" bestFit="1" customWidth="1"/>
    <col min="6662" max="6662" width="14.7109375" style="43" bestFit="1" customWidth="1"/>
    <col min="6663" max="6663" width="13.85546875" style="43" customWidth="1"/>
    <col min="6664" max="6664" width="17.7109375" style="43" customWidth="1"/>
    <col min="6665" max="6665" width="15.42578125" style="43" customWidth="1"/>
    <col min="6666" max="6666" width="12.140625" style="43" bestFit="1" customWidth="1"/>
    <col min="6667" max="6912" width="9.140625" style="43"/>
    <col min="6913" max="6913" width="5.140625" style="43" customWidth="1"/>
    <col min="6914" max="6914" width="20.42578125" style="43" customWidth="1"/>
    <col min="6915" max="6915" width="34" style="43" customWidth="1"/>
    <col min="6916" max="6916" width="20.28515625" style="43" bestFit="1" customWidth="1"/>
    <col min="6917" max="6917" width="18.28515625" style="43" bestFit="1" customWidth="1"/>
    <col min="6918" max="6918" width="14.7109375" style="43" bestFit="1" customWidth="1"/>
    <col min="6919" max="6919" width="13.85546875" style="43" customWidth="1"/>
    <col min="6920" max="6920" width="17.7109375" style="43" customWidth="1"/>
    <col min="6921" max="6921" width="15.42578125" style="43" customWidth="1"/>
    <col min="6922" max="6922" width="12.140625" style="43" bestFit="1" customWidth="1"/>
    <col min="6923" max="7168" width="9.140625" style="43"/>
    <col min="7169" max="7169" width="5.140625" style="43" customWidth="1"/>
    <col min="7170" max="7170" width="20.42578125" style="43" customWidth="1"/>
    <col min="7171" max="7171" width="34" style="43" customWidth="1"/>
    <col min="7172" max="7172" width="20.28515625" style="43" bestFit="1" customWidth="1"/>
    <col min="7173" max="7173" width="18.28515625" style="43" bestFit="1" customWidth="1"/>
    <col min="7174" max="7174" width="14.7109375" style="43" bestFit="1" customWidth="1"/>
    <col min="7175" max="7175" width="13.85546875" style="43" customWidth="1"/>
    <col min="7176" max="7176" width="17.7109375" style="43" customWidth="1"/>
    <col min="7177" max="7177" width="15.42578125" style="43" customWidth="1"/>
    <col min="7178" max="7178" width="12.140625" style="43" bestFit="1" customWidth="1"/>
    <col min="7179" max="7424" width="9.140625" style="43"/>
    <col min="7425" max="7425" width="5.140625" style="43" customWidth="1"/>
    <col min="7426" max="7426" width="20.42578125" style="43" customWidth="1"/>
    <col min="7427" max="7427" width="34" style="43" customWidth="1"/>
    <col min="7428" max="7428" width="20.28515625" style="43" bestFit="1" customWidth="1"/>
    <col min="7429" max="7429" width="18.28515625" style="43" bestFit="1" customWidth="1"/>
    <col min="7430" max="7430" width="14.7109375" style="43" bestFit="1" customWidth="1"/>
    <col min="7431" max="7431" width="13.85546875" style="43" customWidth="1"/>
    <col min="7432" max="7432" width="17.7109375" style="43" customWidth="1"/>
    <col min="7433" max="7433" width="15.42578125" style="43" customWidth="1"/>
    <col min="7434" max="7434" width="12.140625" style="43" bestFit="1" customWidth="1"/>
    <col min="7435" max="7680" width="9.140625" style="43"/>
    <col min="7681" max="7681" width="5.140625" style="43" customWidth="1"/>
    <col min="7682" max="7682" width="20.42578125" style="43" customWidth="1"/>
    <col min="7683" max="7683" width="34" style="43" customWidth="1"/>
    <col min="7684" max="7684" width="20.28515625" style="43" bestFit="1" customWidth="1"/>
    <col min="7685" max="7685" width="18.28515625" style="43" bestFit="1" customWidth="1"/>
    <col min="7686" max="7686" width="14.7109375" style="43" bestFit="1" customWidth="1"/>
    <col min="7687" max="7687" width="13.85546875" style="43" customWidth="1"/>
    <col min="7688" max="7688" width="17.7109375" style="43" customWidth="1"/>
    <col min="7689" max="7689" width="15.42578125" style="43" customWidth="1"/>
    <col min="7690" max="7690" width="12.140625" style="43" bestFit="1" customWidth="1"/>
    <col min="7691" max="7936" width="9.140625" style="43"/>
    <col min="7937" max="7937" width="5.140625" style="43" customWidth="1"/>
    <col min="7938" max="7938" width="20.42578125" style="43" customWidth="1"/>
    <col min="7939" max="7939" width="34" style="43" customWidth="1"/>
    <col min="7940" max="7940" width="20.28515625" style="43" bestFit="1" customWidth="1"/>
    <col min="7941" max="7941" width="18.28515625" style="43" bestFit="1" customWidth="1"/>
    <col min="7942" max="7942" width="14.7109375" style="43" bestFit="1" customWidth="1"/>
    <col min="7943" max="7943" width="13.85546875" style="43" customWidth="1"/>
    <col min="7944" max="7944" width="17.7109375" style="43" customWidth="1"/>
    <col min="7945" max="7945" width="15.42578125" style="43" customWidth="1"/>
    <col min="7946" max="7946" width="12.140625" style="43" bestFit="1" customWidth="1"/>
    <col min="7947" max="8192" width="9.140625" style="43"/>
    <col min="8193" max="8193" width="5.140625" style="43" customWidth="1"/>
    <col min="8194" max="8194" width="20.42578125" style="43" customWidth="1"/>
    <col min="8195" max="8195" width="34" style="43" customWidth="1"/>
    <col min="8196" max="8196" width="20.28515625" style="43" bestFit="1" customWidth="1"/>
    <col min="8197" max="8197" width="18.28515625" style="43" bestFit="1" customWidth="1"/>
    <col min="8198" max="8198" width="14.7109375" style="43" bestFit="1" customWidth="1"/>
    <col min="8199" max="8199" width="13.85546875" style="43" customWidth="1"/>
    <col min="8200" max="8200" width="17.7109375" style="43" customWidth="1"/>
    <col min="8201" max="8201" width="15.42578125" style="43" customWidth="1"/>
    <col min="8202" max="8202" width="12.140625" style="43" bestFit="1" customWidth="1"/>
    <col min="8203" max="8448" width="9.140625" style="43"/>
    <col min="8449" max="8449" width="5.140625" style="43" customWidth="1"/>
    <col min="8450" max="8450" width="20.42578125" style="43" customWidth="1"/>
    <col min="8451" max="8451" width="34" style="43" customWidth="1"/>
    <col min="8452" max="8452" width="20.28515625" style="43" bestFit="1" customWidth="1"/>
    <col min="8453" max="8453" width="18.28515625" style="43" bestFit="1" customWidth="1"/>
    <col min="8454" max="8454" width="14.7109375" style="43" bestFit="1" customWidth="1"/>
    <col min="8455" max="8455" width="13.85546875" style="43" customWidth="1"/>
    <col min="8456" max="8456" width="17.7109375" style="43" customWidth="1"/>
    <col min="8457" max="8457" width="15.42578125" style="43" customWidth="1"/>
    <col min="8458" max="8458" width="12.140625" style="43" bestFit="1" customWidth="1"/>
    <col min="8459" max="8704" width="9.140625" style="43"/>
    <col min="8705" max="8705" width="5.140625" style="43" customWidth="1"/>
    <col min="8706" max="8706" width="20.42578125" style="43" customWidth="1"/>
    <col min="8707" max="8707" width="34" style="43" customWidth="1"/>
    <col min="8708" max="8708" width="20.28515625" style="43" bestFit="1" customWidth="1"/>
    <col min="8709" max="8709" width="18.28515625" style="43" bestFit="1" customWidth="1"/>
    <col min="8710" max="8710" width="14.7109375" style="43" bestFit="1" customWidth="1"/>
    <col min="8711" max="8711" width="13.85546875" style="43" customWidth="1"/>
    <col min="8712" max="8712" width="17.7109375" style="43" customWidth="1"/>
    <col min="8713" max="8713" width="15.42578125" style="43" customWidth="1"/>
    <col min="8714" max="8714" width="12.140625" style="43" bestFit="1" customWidth="1"/>
    <col min="8715" max="8960" width="9.140625" style="43"/>
    <col min="8961" max="8961" width="5.140625" style="43" customWidth="1"/>
    <col min="8962" max="8962" width="20.42578125" style="43" customWidth="1"/>
    <col min="8963" max="8963" width="34" style="43" customWidth="1"/>
    <col min="8964" max="8964" width="20.28515625" style="43" bestFit="1" customWidth="1"/>
    <col min="8965" max="8965" width="18.28515625" style="43" bestFit="1" customWidth="1"/>
    <col min="8966" max="8966" width="14.7109375" style="43" bestFit="1" customWidth="1"/>
    <col min="8967" max="8967" width="13.85546875" style="43" customWidth="1"/>
    <col min="8968" max="8968" width="17.7109375" style="43" customWidth="1"/>
    <col min="8969" max="8969" width="15.42578125" style="43" customWidth="1"/>
    <col min="8970" max="8970" width="12.140625" style="43" bestFit="1" customWidth="1"/>
    <col min="8971" max="9216" width="9.140625" style="43"/>
    <col min="9217" max="9217" width="5.140625" style="43" customWidth="1"/>
    <col min="9218" max="9218" width="20.42578125" style="43" customWidth="1"/>
    <col min="9219" max="9219" width="34" style="43" customWidth="1"/>
    <col min="9220" max="9220" width="20.28515625" style="43" bestFit="1" customWidth="1"/>
    <col min="9221" max="9221" width="18.28515625" style="43" bestFit="1" customWidth="1"/>
    <col min="9222" max="9222" width="14.7109375" style="43" bestFit="1" customWidth="1"/>
    <col min="9223" max="9223" width="13.85546875" style="43" customWidth="1"/>
    <col min="9224" max="9224" width="17.7109375" style="43" customWidth="1"/>
    <col min="9225" max="9225" width="15.42578125" style="43" customWidth="1"/>
    <col min="9226" max="9226" width="12.140625" style="43" bestFit="1" customWidth="1"/>
    <col min="9227" max="9472" width="9.140625" style="43"/>
    <col min="9473" max="9473" width="5.140625" style="43" customWidth="1"/>
    <col min="9474" max="9474" width="20.42578125" style="43" customWidth="1"/>
    <col min="9475" max="9475" width="34" style="43" customWidth="1"/>
    <col min="9476" max="9476" width="20.28515625" style="43" bestFit="1" customWidth="1"/>
    <col min="9477" max="9477" width="18.28515625" style="43" bestFit="1" customWidth="1"/>
    <col min="9478" max="9478" width="14.7109375" style="43" bestFit="1" customWidth="1"/>
    <col min="9479" max="9479" width="13.85546875" style="43" customWidth="1"/>
    <col min="9480" max="9480" width="17.7109375" style="43" customWidth="1"/>
    <col min="9481" max="9481" width="15.42578125" style="43" customWidth="1"/>
    <col min="9482" max="9482" width="12.140625" style="43" bestFit="1" customWidth="1"/>
    <col min="9483" max="9728" width="9.140625" style="43"/>
    <col min="9729" max="9729" width="5.140625" style="43" customWidth="1"/>
    <col min="9730" max="9730" width="20.42578125" style="43" customWidth="1"/>
    <col min="9731" max="9731" width="34" style="43" customWidth="1"/>
    <col min="9732" max="9732" width="20.28515625" style="43" bestFit="1" customWidth="1"/>
    <col min="9733" max="9733" width="18.28515625" style="43" bestFit="1" customWidth="1"/>
    <col min="9734" max="9734" width="14.7109375" style="43" bestFit="1" customWidth="1"/>
    <col min="9735" max="9735" width="13.85546875" style="43" customWidth="1"/>
    <col min="9736" max="9736" width="17.7109375" style="43" customWidth="1"/>
    <col min="9737" max="9737" width="15.42578125" style="43" customWidth="1"/>
    <col min="9738" max="9738" width="12.140625" style="43" bestFit="1" customWidth="1"/>
    <col min="9739" max="9984" width="9.140625" style="43"/>
    <col min="9985" max="9985" width="5.140625" style="43" customWidth="1"/>
    <col min="9986" max="9986" width="20.42578125" style="43" customWidth="1"/>
    <col min="9987" max="9987" width="34" style="43" customWidth="1"/>
    <col min="9988" max="9988" width="20.28515625" style="43" bestFit="1" customWidth="1"/>
    <col min="9989" max="9989" width="18.28515625" style="43" bestFit="1" customWidth="1"/>
    <col min="9990" max="9990" width="14.7109375" style="43" bestFit="1" customWidth="1"/>
    <col min="9991" max="9991" width="13.85546875" style="43" customWidth="1"/>
    <col min="9992" max="9992" width="17.7109375" style="43" customWidth="1"/>
    <col min="9993" max="9993" width="15.42578125" style="43" customWidth="1"/>
    <col min="9994" max="9994" width="12.140625" style="43" bestFit="1" customWidth="1"/>
    <col min="9995" max="10240" width="9.140625" style="43"/>
    <col min="10241" max="10241" width="5.140625" style="43" customWidth="1"/>
    <col min="10242" max="10242" width="20.42578125" style="43" customWidth="1"/>
    <col min="10243" max="10243" width="34" style="43" customWidth="1"/>
    <col min="10244" max="10244" width="20.28515625" style="43" bestFit="1" customWidth="1"/>
    <col min="10245" max="10245" width="18.28515625" style="43" bestFit="1" customWidth="1"/>
    <col min="10246" max="10246" width="14.7109375" style="43" bestFit="1" customWidth="1"/>
    <col min="10247" max="10247" width="13.85546875" style="43" customWidth="1"/>
    <col min="10248" max="10248" width="17.7109375" style="43" customWidth="1"/>
    <col min="10249" max="10249" width="15.42578125" style="43" customWidth="1"/>
    <col min="10250" max="10250" width="12.140625" style="43" bestFit="1" customWidth="1"/>
    <col min="10251" max="10496" width="9.140625" style="43"/>
    <col min="10497" max="10497" width="5.140625" style="43" customWidth="1"/>
    <col min="10498" max="10498" width="20.42578125" style="43" customWidth="1"/>
    <col min="10499" max="10499" width="34" style="43" customWidth="1"/>
    <col min="10500" max="10500" width="20.28515625" style="43" bestFit="1" customWidth="1"/>
    <col min="10501" max="10501" width="18.28515625" style="43" bestFit="1" customWidth="1"/>
    <col min="10502" max="10502" width="14.7109375" style="43" bestFit="1" customWidth="1"/>
    <col min="10503" max="10503" width="13.85546875" style="43" customWidth="1"/>
    <col min="10504" max="10504" width="17.7109375" style="43" customWidth="1"/>
    <col min="10505" max="10505" width="15.42578125" style="43" customWidth="1"/>
    <col min="10506" max="10506" width="12.140625" style="43" bestFit="1" customWidth="1"/>
    <col min="10507" max="10752" width="9.140625" style="43"/>
    <col min="10753" max="10753" width="5.140625" style="43" customWidth="1"/>
    <col min="10754" max="10754" width="20.42578125" style="43" customWidth="1"/>
    <col min="10755" max="10755" width="34" style="43" customWidth="1"/>
    <col min="10756" max="10756" width="20.28515625" style="43" bestFit="1" customWidth="1"/>
    <col min="10757" max="10757" width="18.28515625" style="43" bestFit="1" customWidth="1"/>
    <col min="10758" max="10758" width="14.7109375" style="43" bestFit="1" customWidth="1"/>
    <col min="10759" max="10759" width="13.85546875" style="43" customWidth="1"/>
    <col min="10760" max="10760" width="17.7109375" style="43" customWidth="1"/>
    <col min="10761" max="10761" width="15.42578125" style="43" customWidth="1"/>
    <col min="10762" max="10762" width="12.140625" style="43" bestFit="1" customWidth="1"/>
    <col min="10763" max="11008" width="9.140625" style="43"/>
    <col min="11009" max="11009" width="5.140625" style="43" customWidth="1"/>
    <col min="11010" max="11010" width="20.42578125" style="43" customWidth="1"/>
    <col min="11011" max="11011" width="34" style="43" customWidth="1"/>
    <col min="11012" max="11012" width="20.28515625" style="43" bestFit="1" customWidth="1"/>
    <col min="11013" max="11013" width="18.28515625" style="43" bestFit="1" customWidth="1"/>
    <col min="11014" max="11014" width="14.7109375" style="43" bestFit="1" customWidth="1"/>
    <col min="11015" max="11015" width="13.85546875" style="43" customWidth="1"/>
    <col min="11016" max="11016" width="17.7109375" style="43" customWidth="1"/>
    <col min="11017" max="11017" width="15.42578125" style="43" customWidth="1"/>
    <col min="11018" max="11018" width="12.140625" style="43" bestFit="1" customWidth="1"/>
    <col min="11019" max="11264" width="9.140625" style="43"/>
    <col min="11265" max="11265" width="5.140625" style="43" customWidth="1"/>
    <col min="11266" max="11266" width="20.42578125" style="43" customWidth="1"/>
    <col min="11267" max="11267" width="34" style="43" customWidth="1"/>
    <col min="11268" max="11268" width="20.28515625" style="43" bestFit="1" customWidth="1"/>
    <col min="11269" max="11269" width="18.28515625" style="43" bestFit="1" customWidth="1"/>
    <col min="11270" max="11270" width="14.7109375" style="43" bestFit="1" customWidth="1"/>
    <col min="11271" max="11271" width="13.85546875" style="43" customWidth="1"/>
    <col min="11272" max="11272" width="17.7109375" style="43" customWidth="1"/>
    <col min="11273" max="11273" width="15.42578125" style="43" customWidth="1"/>
    <col min="11274" max="11274" width="12.140625" style="43" bestFit="1" customWidth="1"/>
    <col min="11275" max="11520" width="9.140625" style="43"/>
    <col min="11521" max="11521" width="5.140625" style="43" customWidth="1"/>
    <col min="11522" max="11522" width="20.42578125" style="43" customWidth="1"/>
    <col min="11523" max="11523" width="34" style="43" customWidth="1"/>
    <col min="11524" max="11524" width="20.28515625" style="43" bestFit="1" customWidth="1"/>
    <col min="11525" max="11525" width="18.28515625" style="43" bestFit="1" customWidth="1"/>
    <col min="11526" max="11526" width="14.7109375" style="43" bestFit="1" customWidth="1"/>
    <col min="11527" max="11527" width="13.85546875" style="43" customWidth="1"/>
    <col min="11528" max="11528" width="17.7109375" style="43" customWidth="1"/>
    <col min="11529" max="11529" width="15.42578125" style="43" customWidth="1"/>
    <col min="11530" max="11530" width="12.140625" style="43" bestFit="1" customWidth="1"/>
    <col min="11531" max="11776" width="9.140625" style="43"/>
    <col min="11777" max="11777" width="5.140625" style="43" customWidth="1"/>
    <col min="11778" max="11778" width="20.42578125" style="43" customWidth="1"/>
    <col min="11779" max="11779" width="34" style="43" customWidth="1"/>
    <col min="11780" max="11780" width="20.28515625" style="43" bestFit="1" customWidth="1"/>
    <col min="11781" max="11781" width="18.28515625" style="43" bestFit="1" customWidth="1"/>
    <col min="11782" max="11782" width="14.7109375" style="43" bestFit="1" customWidth="1"/>
    <col min="11783" max="11783" width="13.85546875" style="43" customWidth="1"/>
    <col min="11784" max="11784" width="17.7109375" style="43" customWidth="1"/>
    <col min="11785" max="11785" width="15.42578125" style="43" customWidth="1"/>
    <col min="11786" max="11786" width="12.140625" style="43" bestFit="1" customWidth="1"/>
    <col min="11787" max="12032" width="9.140625" style="43"/>
    <col min="12033" max="12033" width="5.140625" style="43" customWidth="1"/>
    <col min="12034" max="12034" width="20.42578125" style="43" customWidth="1"/>
    <col min="12035" max="12035" width="34" style="43" customWidth="1"/>
    <col min="12036" max="12036" width="20.28515625" style="43" bestFit="1" customWidth="1"/>
    <col min="12037" max="12037" width="18.28515625" style="43" bestFit="1" customWidth="1"/>
    <col min="12038" max="12038" width="14.7109375" style="43" bestFit="1" customWidth="1"/>
    <col min="12039" max="12039" width="13.85546875" style="43" customWidth="1"/>
    <col min="12040" max="12040" width="17.7109375" style="43" customWidth="1"/>
    <col min="12041" max="12041" width="15.42578125" style="43" customWidth="1"/>
    <col min="12042" max="12042" width="12.140625" style="43" bestFit="1" customWidth="1"/>
    <col min="12043" max="12288" width="9.140625" style="43"/>
    <col min="12289" max="12289" width="5.140625" style="43" customWidth="1"/>
    <col min="12290" max="12290" width="20.42578125" style="43" customWidth="1"/>
    <col min="12291" max="12291" width="34" style="43" customWidth="1"/>
    <col min="12292" max="12292" width="20.28515625" style="43" bestFit="1" customWidth="1"/>
    <col min="12293" max="12293" width="18.28515625" style="43" bestFit="1" customWidth="1"/>
    <col min="12294" max="12294" width="14.7109375" style="43" bestFit="1" customWidth="1"/>
    <col min="12295" max="12295" width="13.85546875" style="43" customWidth="1"/>
    <col min="12296" max="12296" width="17.7109375" style="43" customWidth="1"/>
    <col min="12297" max="12297" width="15.42578125" style="43" customWidth="1"/>
    <col min="12298" max="12298" width="12.140625" style="43" bestFit="1" customWidth="1"/>
    <col min="12299" max="12544" width="9.140625" style="43"/>
    <col min="12545" max="12545" width="5.140625" style="43" customWidth="1"/>
    <col min="12546" max="12546" width="20.42578125" style="43" customWidth="1"/>
    <col min="12547" max="12547" width="34" style="43" customWidth="1"/>
    <col min="12548" max="12548" width="20.28515625" style="43" bestFit="1" customWidth="1"/>
    <col min="12549" max="12549" width="18.28515625" style="43" bestFit="1" customWidth="1"/>
    <col min="12550" max="12550" width="14.7109375" style="43" bestFit="1" customWidth="1"/>
    <col min="12551" max="12551" width="13.85546875" style="43" customWidth="1"/>
    <col min="12552" max="12552" width="17.7109375" style="43" customWidth="1"/>
    <col min="12553" max="12553" width="15.42578125" style="43" customWidth="1"/>
    <col min="12554" max="12554" width="12.140625" style="43" bestFit="1" customWidth="1"/>
    <col min="12555" max="12800" width="9.140625" style="43"/>
    <col min="12801" max="12801" width="5.140625" style="43" customWidth="1"/>
    <col min="12802" max="12802" width="20.42578125" style="43" customWidth="1"/>
    <col min="12803" max="12803" width="34" style="43" customWidth="1"/>
    <col min="12804" max="12804" width="20.28515625" style="43" bestFit="1" customWidth="1"/>
    <col min="12805" max="12805" width="18.28515625" style="43" bestFit="1" customWidth="1"/>
    <col min="12806" max="12806" width="14.7109375" style="43" bestFit="1" customWidth="1"/>
    <col min="12807" max="12807" width="13.85546875" style="43" customWidth="1"/>
    <col min="12808" max="12808" width="17.7109375" style="43" customWidth="1"/>
    <col min="12809" max="12809" width="15.42578125" style="43" customWidth="1"/>
    <col min="12810" max="12810" width="12.140625" style="43" bestFit="1" customWidth="1"/>
    <col min="12811" max="13056" width="9.140625" style="43"/>
    <col min="13057" max="13057" width="5.140625" style="43" customWidth="1"/>
    <col min="13058" max="13058" width="20.42578125" style="43" customWidth="1"/>
    <col min="13059" max="13059" width="34" style="43" customWidth="1"/>
    <col min="13060" max="13060" width="20.28515625" style="43" bestFit="1" customWidth="1"/>
    <col min="13061" max="13061" width="18.28515625" style="43" bestFit="1" customWidth="1"/>
    <col min="13062" max="13062" width="14.7109375" style="43" bestFit="1" customWidth="1"/>
    <col min="13063" max="13063" width="13.85546875" style="43" customWidth="1"/>
    <col min="13064" max="13064" width="17.7109375" style="43" customWidth="1"/>
    <col min="13065" max="13065" width="15.42578125" style="43" customWidth="1"/>
    <col min="13066" max="13066" width="12.140625" style="43" bestFit="1" customWidth="1"/>
    <col min="13067" max="13312" width="9.140625" style="43"/>
    <col min="13313" max="13313" width="5.140625" style="43" customWidth="1"/>
    <col min="13314" max="13314" width="20.42578125" style="43" customWidth="1"/>
    <col min="13315" max="13315" width="34" style="43" customWidth="1"/>
    <col min="13316" max="13316" width="20.28515625" style="43" bestFit="1" customWidth="1"/>
    <col min="13317" max="13317" width="18.28515625" style="43" bestFit="1" customWidth="1"/>
    <col min="13318" max="13318" width="14.7109375" style="43" bestFit="1" customWidth="1"/>
    <col min="13319" max="13319" width="13.85546875" style="43" customWidth="1"/>
    <col min="13320" max="13320" width="17.7109375" style="43" customWidth="1"/>
    <col min="13321" max="13321" width="15.42578125" style="43" customWidth="1"/>
    <col min="13322" max="13322" width="12.140625" style="43" bestFit="1" customWidth="1"/>
    <col min="13323" max="13568" width="9.140625" style="43"/>
    <col min="13569" max="13569" width="5.140625" style="43" customWidth="1"/>
    <col min="13570" max="13570" width="20.42578125" style="43" customWidth="1"/>
    <col min="13571" max="13571" width="34" style="43" customWidth="1"/>
    <col min="13572" max="13572" width="20.28515625" style="43" bestFit="1" customWidth="1"/>
    <col min="13573" max="13573" width="18.28515625" style="43" bestFit="1" customWidth="1"/>
    <col min="13574" max="13574" width="14.7109375" style="43" bestFit="1" customWidth="1"/>
    <col min="13575" max="13575" width="13.85546875" style="43" customWidth="1"/>
    <col min="13576" max="13576" width="17.7109375" style="43" customWidth="1"/>
    <col min="13577" max="13577" width="15.42578125" style="43" customWidth="1"/>
    <col min="13578" max="13578" width="12.140625" style="43" bestFit="1" customWidth="1"/>
    <col min="13579" max="13824" width="9.140625" style="43"/>
    <col min="13825" max="13825" width="5.140625" style="43" customWidth="1"/>
    <col min="13826" max="13826" width="20.42578125" style="43" customWidth="1"/>
    <col min="13827" max="13827" width="34" style="43" customWidth="1"/>
    <col min="13828" max="13828" width="20.28515625" style="43" bestFit="1" customWidth="1"/>
    <col min="13829" max="13829" width="18.28515625" style="43" bestFit="1" customWidth="1"/>
    <col min="13830" max="13830" width="14.7109375" style="43" bestFit="1" customWidth="1"/>
    <col min="13831" max="13831" width="13.85546875" style="43" customWidth="1"/>
    <col min="13832" max="13832" width="17.7109375" style="43" customWidth="1"/>
    <col min="13833" max="13833" width="15.42578125" style="43" customWidth="1"/>
    <col min="13834" max="13834" width="12.140625" style="43" bestFit="1" customWidth="1"/>
    <col min="13835" max="14080" width="9.140625" style="43"/>
    <col min="14081" max="14081" width="5.140625" style="43" customWidth="1"/>
    <col min="14082" max="14082" width="20.42578125" style="43" customWidth="1"/>
    <col min="14083" max="14083" width="34" style="43" customWidth="1"/>
    <col min="14084" max="14084" width="20.28515625" style="43" bestFit="1" customWidth="1"/>
    <col min="14085" max="14085" width="18.28515625" style="43" bestFit="1" customWidth="1"/>
    <col min="14086" max="14086" width="14.7109375" style="43" bestFit="1" customWidth="1"/>
    <col min="14087" max="14087" width="13.85546875" style="43" customWidth="1"/>
    <col min="14088" max="14088" width="17.7109375" style="43" customWidth="1"/>
    <col min="14089" max="14089" width="15.42578125" style="43" customWidth="1"/>
    <col min="14090" max="14090" width="12.140625" style="43" bestFit="1" customWidth="1"/>
    <col min="14091" max="14336" width="9.140625" style="43"/>
    <col min="14337" max="14337" width="5.140625" style="43" customWidth="1"/>
    <col min="14338" max="14338" width="20.42578125" style="43" customWidth="1"/>
    <col min="14339" max="14339" width="34" style="43" customWidth="1"/>
    <col min="14340" max="14340" width="20.28515625" style="43" bestFit="1" customWidth="1"/>
    <col min="14341" max="14341" width="18.28515625" style="43" bestFit="1" customWidth="1"/>
    <col min="14342" max="14342" width="14.7109375" style="43" bestFit="1" customWidth="1"/>
    <col min="14343" max="14343" width="13.85546875" style="43" customWidth="1"/>
    <col min="14344" max="14344" width="17.7109375" style="43" customWidth="1"/>
    <col min="14345" max="14345" width="15.42578125" style="43" customWidth="1"/>
    <col min="14346" max="14346" width="12.140625" style="43" bestFit="1" customWidth="1"/>
    <col min="14347" max="14592" width="9.140625" style="43"/>
    <col min="14593" max="14593" width="5.140625" style="43" customWidth="1"/>
    <col min="14594" max="14594" width="20.42578125" style="43" customWidth="1"/>
    <col min="14595" max="14595" width="34" style="43" customWidth="1"/>
    <col min="14596" max="14596" width="20.28515625" style="43" bestFit="1" customWidth="1"/>
    <col min="14597" max="14597" width="18.28515625" style="43" bestFit="1" customWidth="1"/>
    <col min="14598" max="14598" width="14.7109375" style="43" bestFit="1" customWidth="1"/>
    <col min="14599" max="14599" width="13.85546875" style="43" customWidth="1"/>
    <col min="14600" max="14600" width="17.7109375" style="43" customWidth="1"/>
    <col min="14601" max="14601" width="15.42578125" style="43" customWidth="1"/>
    <col min="14602" max="14602" width="12.140625" style="43" bestFit="1" customWidth="1"/>
    <col min="14603" max="14848" width="9.140625" style="43"/>
    <col min="14849" max="14849" width="5.140625" style="43" customWidth="1"/>
    <col min="14850" max="14850" width="20.42578125" style="43" customWidth="1"/>
    <col min="14851" max="14851" width="34" style="43" customWidth="1"/>
    <col min="14852" max="14852" width="20.28515625" style="43" bestFit="1" customWidth="1"/>
    <col min="14853" max="14853" width="18.28515625" style="43" bestFit="1" customWidth="1"/>
    <col min="14854" max="14854" width="14.7109375" style="43" bestFit="1" customWidth="1"/>
    <col min="14855" max="14855" width="13.85546875" style="43" customWidth="1"/>
    <col min="14856" max="14856" width="17.7109375" style="43" customWidth="1"/>
    <col min="14857" max="14857" width="15.42578125" style="43" customWidth="1"/>
    <col min="14858" max="14858" width="12.140625" style="43" bestFit="1" customWidth="1"/>
    <col min="14859" max="15104" width="9.140625" style="43"/>
    <col min="15105" max="15105" width="5.140625" style="43" customWidth="1"/>
    <col min="15106" max="15106" width="20.42578125" style="43" customWidth="1"/>
    <col min="15107" max="15107" width="34" style="43" customWidth="1"/>
    <col min="15108" max="15108" width="20.28515625" style="43" bestFit="1" customWidth="1"/>
    <col min="15109" max="15109" width="18.28515625" style="43" bestFit="1" customWidth="1"/>
    <col min="15110" max="15110" width="14.7109375" style="43" bestFit="1" customWidth="1"/>
    <col min="15111" max="15111" width="13.85546875" style="43" customWidth="1"/>
    <col min="15112" max="15112" width="17.7109375" style="43" customWidth="1"/>
    <col min="15113" max="15113" width="15.42578125" style="43" customWidth="1"/>
    <col min="15114" max="15114" width="12.140625" style="43" bestFit="1" customWidth="1"/>
    <col min="15115" max="15360" width="9.140625" style="43"/>
    <col min="15361" max="15361" width="5.140625" style="43" customWidth="1"/>
    <col min="15362" max="15362" width="20.42578125" style="43" customWidth="1"/>
    <col min="15363" max="15363" width="34" style="43" customWidth="1"/>
    <col min="15364" max="15364" width="20.28515625" style="43" bestFit="1" customWidth="1"/>
    <col min="15365" max="15365" width="18.28515625" style="43" bestFit="1" customWidth="1"/>
    <col min="15366" max="15366" width="14.7109375" style="43" bestFit="1" customWidth="1"/>
    <col min="15367" max="15367" width="13.85546875" style="43" customWidth="1"/>
    <col min="15368" max="15368" width="17.7109375" style="43" customWidth="1"/>
    <col min="15369" max="15369" width="15.42578125" style="43" customWidth="1"/>
    <col min="15370" max="15370" width="12.140625" style="43" bestFit="1" customWidth="1"/>
    <col min="15371" max="15616" width="9.140625" style="43"/>
    <col min="15617" max="15617" width="5.140625" style="43" customWidth="1"/>
    <col min="15618" max="15618" width="20.42578125" style="43" customWidth="1"/>
    <col min="15619" max="15619" width="34" style="43" customWidth="1"/>
    <col min="15620" max="15620" width="20.28515625" style="43" bestFit="1" customWidth="1"/>
    <col min="15621" max="15621" width="18.28515625" style="43" bestFit="1" customWidth="1"/>
    <col min="15622" max="15622" width="14.7109375" style="43" bestFit="1" customWidth="1"/>
    <col min="15623" max="15623" width="13.85546875" style="43" customWidth="1"/>
    <col min="15624" max="15624" width="17.7109375" style="43" customWidth="1"/>
    <col min="15625" max="15625" width="15.42578125" style="43" customWidth="1"/>
    <col min="15626" max="15626" width="12.140625" style="43" bestFit="1" customWidth="1"/>
    <col min="15627" max="15872" width="9.140625" style="43"/>
    <col min="15873" max="15873" width="5.140625" style="43" customWidth="1"/>
    <col min="15874" max="15874" width="20.42578125" style="43" customWidth="1"/>
    <col min="15875" max="15875" width="34" style="43" customWidth="1"/>
    <col min="15876" max="15876" width="20.28515625" style="43" bestFit="1" customWidth="1"/>
    <col min="15877" max="15877" width="18.28515625" style="43" bestFit="1" customWidth="1"/>
    <col min="15878" max="15878" width="14.7109375" style="43" bestFit="1" customWidth="1"/>
    <col min="15879" max="15879" width="13.85546875" style="43" customWidth="1"/>
    <col min="15880" max="15880" width="17.7109375" style="43" customWidth="1"/>
    <col min="15881" max="15881" width="15.42578125" style="43" customWidth="1"/>
    <col min="15882" max="15882" width="12.140625" style="43" bestFit="1" customWidth="1"/>
    <col min="15883" max="16128" width="9.140625" style="43"/>
    <col min="16129" max="16129" width="5.140625" style="43" customWidth="1"/>
    <col min="16130" max="16130" width="20.42578125" style="43" customWidth="1"/>
    <col min="16131" max="16131" width="34" style="43" customWidth="1"/>
    <col min="16132" max="16132" width="20.28515625" style="43" bestFit="1" customWidth="1"/>
    <col min="16133" max="16133" width="18.28515625" style="43" bestFit="1" customWidth="1"/>
    <col min="16134" max="16134" width="14.7109375" style="43" bestFit="1" customWidth="1"/>
    <col min="16135" max="16135" width="13.85546875" style="43" customWidth="1"/>
    <col min="16136" max="16136" width="17.7109375" style="43" customWidth="1"/>
    <col min="16137" max="16137" width="15.42578125" style="43" customWidth="1"/>
    <col min="16138" max="16138" width="12.140625" style="43" bestFit="1" customWidth="1"/>
    <col min="16139" max="16384" width="9.140625" style="43"/>
  </cols>
  <sheetData>
    <row r="1" spans="1:12" ht="15.75" x14ac:dyDescent="0.25">
      <c r="A1" s="42"/>
      <c r="B1" s="46"/>
      <c r="C1" s="42"/>
      <c r="D1" s="42"/>
      <c r="E1" s="42"/>
      <c r="F1" s="47"/>
      <c r="G1" s="353" t="s">
        <v>398</v>
      </c>
      <c r="H1" s="353"/>
    </row>
    <row r="2" spans="1:12" ht="21" x14ac:dyDescent="0.35">
      <c r="A2" s="42"/>
      <c r="B2" s="354" t="s">
        <v>397</v>
      </c>
      <c r="C2" s="354"/>
      <c r="D2" s="354"/>
      <c r="E2" s="354"/>
      <c r="F2" s="354"/>
      <c r="G2" s="354"/>
      <c r="H2" s="354"/>
    </row>
    <row r="3" spans="1:12" ht="15.75" x14ac:dyDescent="0.25">
      <c r="A3" s="42"/>
      <c r="B3" s="46"/>
      <c r="C3" s="42"/>
      <c r="D3" s="42"/>
      <c r="E3" s="42"/>
      <c r="F3" s="47"/>
      <c r="G3" s="42"/>
      <c r="H3" s="42"/>
    </row>
    <row r="4" spans="1:12" ht="39" customHeight="1" x14ac:dyDescent="0.2">
      <c r="A4" s="45"/>
      <c r="B4" s="355" t="str">
        <f>Сметы!B2</f>
        <v>Реконструкция ВЛИ-0,38 кВ от ТП-6/0,4 кВ №120 от опоры №18 до опоры мт. 4 ф. 3. 1, ПС №40 "Лобня", в т. ч. ПИР, МО, Мытищинский р-н, г. Долгопрудный, мкр. Шереметьевский, СНТ "Горняк", уч. 81</v>
      </c>
      <c r="C4" s="355"/>
      <c r="D4" s="355"/>
      <c r="E4" s="355"/>
      <c r="F4" s="355"/>
      <c r="G4" s="355"/>
      <c r="H4" s="355"/>
    </row>
    <row r="5" spans="1:12" ht="15" x14ac:dyDescent="0.2">
      <c r="A5" s="44"/>
      <c r="B5" s="356" t="s">
        <v>38</v>
      </c>
      <c r="C5" s="356"/>
      <c r="D5" s="356"/>
      <c r="E5" s="356"/>
      <c r="F5" s="356"/>
      <c r="G5" s="356"/>
      <c r="H5" s="356"/>
    </row>
    <row r="6" spans="1:12" ht="15.75" x14ac:dyDescent="0.25">
      <c r="A6" s="42"/>
      <c r="B6" s="48"/>
      <c r="C6" s="42"/>
      <c r="D6" s="357" t="str">
        <f>Сметы!B3</f>
        <v>М126888-339545</v>
      </c>
      <c r="E6" s="357"/>
      <c r="F6" s="357"/>
      <c r="G6" s="42"/>
      <c r="H6" s="42"/>
    </row>
    <row r="7" spans="1:12" ht="21" x14ac:dyDescent="0.35">
      <c r="A7" s="49"/>
      <c r="B7" s="50"/>
      <c r="C7" s="51"/>
      <c r="D7" s="51"/>
      <c r="E7" s="51"/>
      <c r="F7" s="51"/>
      <c r="G7" s="51"/>
      <c r="H7" s="51"/>
    </row>
    <row r="8" spans="1:12" ht="18" customHeight="1" x14ac:dyDescent="0.35">
      <c r="A8" s="49" t="s">
        <v>39</v>
      </c>
      <c r="B8" s="48"/>
      <c r="C8" s="52"/>
      <c r="D8" s="53" t="s">
        <v>169</v>
      </c>
      <c r="E8" s="54"/>
      <c r="F8" s="51"/>
      <c r="G8" s="51"/>
      <c r="H8" s="102">
        <f>Сметы!D3</f>
        <v>45926</v>
      </c>
    </row>
    <row r="9" spans="1:12" ht="15" x14ac:dyDescent="0.2">
      <c r="A9" s="358" t="s">
        <v>0</v>
      </c>
      <c r="B9" s="359" t="s">
        <v>40</v>
      </c>
      <c r="C9" s="358" t="s">
        <v>1</v>
      </c>
      <c r="D9" s="358" t="s">
        <v>41</v>
      </c>
      <c r="E9" s="358"/>
      <c r="F9" s="358"/>
      <c r="G9" s="358"/>
      <c r="H9" s="358" t="s">
        <v>42</v>
      </c>
    </row>
    <row r="10" spans="1:12" ht="30" x14ac:dyDescent="0.2">
      <c r="A10" s="358"/>
      <c r="B10" s="359"/>
      <c r="C10" s="358"/>
      <c r="D10" s="55" t="s">
        <v>2</v>
      </c>
      <c r="E10" s="55" t="s">
        <v>3</v>
      </c>
      <c r="F10" s="56" t="s">
        <v>4</v>
      </c>
      <c r="G10" s="56" t="s">
        <v>5</v>
      </c>
      <c r="H10" s="358"/>
    </row>
    <row r="11" spans="1:12" ht="15" x14ac:dyDescent="0.2">
      <c r="A11" s="56">
        <v>1</v>
      </c>
      <c r="B11" s="57">
        <v>2</v>
      </c>
      <c r="C11" s="56">
        <v>3</v>
      </c>
      <c r="D11" s="55">
        <v>4</v>
      </c>
      <c r="E11" s="55">
        <v>5</v>
      </c>
      <c r="F11" s="55">
        <v>6</v>
      </c>
      <c r="G11" s="55">
        <v>7</v>
      </c>
      <c r="H11" s="55">
        <v>8</v>
      </c>
    </row>
    <row r="12" spans="1:12" ht="15" x14ac:dyDescent="0.2">
      <c r="A12" s="58"/>
      <c r="B12" s="363" t="s">
        <v>43</v>
      </c>
      <c r="C12" s="363"/>
      <c r="D12" s="363"/>
      <c r="E12" s="363"/>
      <c r="F12" s="363"/>
      <c r="G12" s="363"/>
      <c r="H12" s="59"/>
    </row>
    <row r="13" spans="1:12" ht="15" hidden="1" x14ac:dyDescent="0.2">
      <c r="A13" s="60">
        <v>1</v>
      </c>
      <c r="B13" s="61" t="s">
        <v>85</v>
      </c>
      <c r="C13" s="153" t="str">
        <f>Сметы!C5</f>
        <v>Расчистка трассы</v>
      </c>
      <c r="D13" s="154">
        <f>Сметы!D5/1000</f>
        <v>0</v>
      </c>
      <c r="E13" s="154"/>
      <c r="F13" s="154"/>
      <c r="G13" s="154"/>
      <c r="H13" s="65"/>
      <c r="L13" s="66"/>
    </row>
    <row r="14" spans="1:12" ht="15" hidden="1" x14ac:dyDescent="0.2">
      <c r="A14" s="60">
        <v>1</v>
      </c>
      <c r="B14" s="61" t="s">
        <v>85</v>
      </c>
      <c r="C14" s="153" t="str">
        <f>Сметы!C6</f>
        <v>Демонтажные работы</v>
      </c>
      <c r="D14" s="154">
        <f>Сметы!D6/1000</f>
        <v>0</v>
      </c>
      <c r="E14" s="154">
        <f>Сметы!E6/1000</f>
        <v>0</v>
      </c>
      <c r="F14" s="154"/>
      <c r="G14" s="154"/>
      <c r="H14" s="65">
        <f t="shared" ref="H14" si="0">SUM(D14:G14)</f>
        <v>0</v>
      </c>
      <c r="L14" s="66"/>
    </row>
    <row r="15" spans="1:12" ht="15" x14ac:dyDescent="0.2">
      <c r="A15" s="60">
        <v>1</v>
      </c>
      <c r="B15" s="61" t="s">
        <v>85</v>
      </c>
      <c r="C15" s="62" t="str">
        <f>Сметы!C7</f>
        <v>Вынос трассы</v>
      </c>
      <c r="D15" s="184"/>
      <c r="E15" s="184">
        <v>0</v>
      </c>
      <c r="F15" s="184">
        <v>0</v>
      </c>
      <c r="G15" s="184">
        <f>Сметы!D7/1000</f>
        <v>0</v>
      </c>
      <c r="H15" s="65">
        <f t="shared" ref="H15" si="1">SUM(D15:G15)</f>
        <v>0</v>
      </c>
    </row>
    <row r="16" spans="1:12" ht="15" x14ac:dyDescent="0.2">
      <c r="A16" s="364" t="s">
        <v>44</v>
      </c>
      <c r="B16" s="365"/>
      <c r="C16" s="366"/>
      <c r="D16" s="67">
        <f>SUM(D14:D15)</f>
        <v>0</v>
      </c>
      <c r="E16" s="67">
        <f>SUM(E14:E15)</f>
        <v>0</v>
      </c>
      <c r="F16" s="67">
        <f>SUM(F14:F15)</f>
        <v>0</v>
      </c>
      <c r="G16" s="67">
        <f>SUM(G14:G15)</f>
        <v>0</v>
      </c>
      <c r="H16" s="67">
        <f>SUM(H14:H15)</f>
        <v>0</v>
      </c>
    </row>
    <row r="17" spans="1:10" ht="15" x14ac:dyDescent="0.2">
      <c r="A17" s="58"/>
      <c r="B17" s="363" t="s">
        <v>45</v>
      </c>
      <c r="C17" s="363"/>
      <c r="D17" s="363"/>
      <c r="E17" s="363"/>
      <c r="F17" s="363"/>
      <c r="G17" s="363"/>
      <c r="H17" s="59"/>
    </row>
    <row r="18" spans="1:10" ht="15" x14ac:dyDescent="0.2">
      <c r="A18" s="60">
        <f>A15+1</f>
        <v>2</v>
      </c>
      <c r="B18" s="61" t="s">
        <v>86</v>
      </c>
      <c r="C18" s="230" t="s">
        <v>164</v>
      </c>
      <c r="D18" s="65">
        <f>Сметы!D8/1000</f>
        <v>64.819999999999993</v>
      </c>
      <c r="E18" s="65">
        <f>Сметы!E8/1000</f>
        <v>0</v>
      </c>
      <c r="F18" s="65">
        <f>Сметы!F8/1000</f>
        <v>0</v>
      </c>
      <c r="G18" s="64"/>
      <c r="H18" s="65">
        <f t="shared" ref="H18:H19" si="2">SUM(D18:G18)</f>
        <v>64.819999999999993</v>
      </c>
    </row>
    <row r="19" spans="1:10" ht="15" hidden="1" x14ac:dyDescent="0.2">
      <c r="A19" s="60">
        <f>A18+1</f>
        <v>3</v>
      </c>
      <c r="B19" s="61" t="s">
        <v>87</v>
      </c>
      <c r="C19" s="68"/>
      <c r="D19" s="63"/>
      <c r="E19" s="63"/>
      <c r="F19" s="63"/>
      <c r="G19" s="64">
        <v>0</v>
      </c>
      <c r="H19" s="65">
        <f t="shared" si="2"/>
        <v>0</v>
      </c>
    </row>
    <row r="20" spans="1:10" ht="15" x14ac:dyDescent="0.2">
      <c r="A20" s="364" t="s">
        <v>46</v>
      </c>
      <c r="B20" s="365"/>
      <c r="C20" s="366"/>
      <c r="D20" s="67">
        <f>SUM(D18:D19)</f>
        <v>64.819999999999993</v>
      </c>
      <c r="E20" s="67">
        <f>SUM(E18:E19)</f>
        <v>0</v>
      </c>
      <c r="F20" s="67">
        <f>SUM(F18:F19)</f>
        <v>0</v>
      </c>
      <c r="G20" s="67">
        <f>SUM(G18:G19)</f>
        <v>0</v>
      </c>
      <c r="H20" s="67">
        <f>SUM(H18:H19)</f>
        <v>64.819999999999993</v>
      </c>
    </row>
    <row r="21" spans="1:10" ht="15" x14ac:dyDescent="0.2">
      <c r="A21" s="360" t="s">
        <v>47</v>
      </c>
      <c r="B21" s="361"/>
      <c r="C21" s="362"/>
      <c r="D21" s="69">
        <f>D16+D20</f>
        <v>64.819999999999993</v>
      </c>
      <c r="E21" s="69">
        <f>E16+E20</f>
        <v>0</v>
      </c>
      <c r="F21" s="69">
        <f>F16+F20</f>
        <v>0</v>
      </c>
      <c r="G21" s="69">
        <f>G16+G20</f>
        <v>0</v>
      </c>
      <c r="H21" s="69">
        <f>H16+H20</f>
        <v>64.819999999999993</v>
      </c>
    </row>
    <row r="22" spans="1:10" ht="15" hidden="1" x14ac:dyDescent="0.2">
      <c r="A22" s="58"/>
      <c r="B22" s="363" t="s">
        <v>48</v>
      </c>
      <c r="C22" s="363"/>
      <c r="D22" s="363"/>
      <c r="E22" s="363"/>
      <c r="F22" s="363"/>
      <c r="G22" s="363"/>
      <c r="H22" s="59"/>
    </row>
    <row r="23" spans="1:10" ht="15" hidden="1" x14ac:dyDescent="0.2">
      <c r="A23" s="60">
        <f>A19+1</f>
        <v>4</v>
      </c>
      <c r="B23" s="61" t="s">
        <v>49</v>
      </c>
      <c r="C23" s="70" t="str">
        <f>'[166]07-01-01'!K8</f>
        <v xml:space="preserve"> </v>
      </c>
      <c r="D23" s="65"/>
      <c r="E23" s="63">
        <f>'[166]07-01-01'!K22</f>
        <v>0</v>
      </c>
      <c r="F23" s="63">
        <f>'[166]07-01-01'!K23</f>
        <v>0</v>
      </c>
      <c r="G23" s="63">
        <v>0</v>
      </c>
      <c r="H23" s="65">
        <f>SUM(D23:G23)</f>
        <v>0</v>
      </c>
    </row>
    <row r="24" spans="1:10" ht="15" hidden="1" x14ac:dyDescent="0.2">
      <c r="A24" s="364" t="s">
        <v>50</v>
      </c>
      <c r="B24" s="365"/>
      <c r="C24" s="366"/>
      <c r="D24" s="67">
        <f>SUM(D23)</f>
        <v>0</v>
      </c>
      <c r="E24" s="67">
        <f>SUM(E23)</f>
        <v>0</v>
      </c>
      <c r="F24" s="67">
        <f>SUM(F23)</f>
        <v>0</v>
      </c>
      <c r="G24" s="67">
        <f>SUM(G23)</f>
        <v>0</v>
      </c>
      <c r="H24" s="67">
        <f>SUM(H23)</f>
        <v>0</v>
      </c>
    </row>
    <row r="25" spans="1:10" ht="15" hidden="1" x14ac:dyDescent="0.2">
      <c r="A25" s="360" t="s">
        <v>51</v>
      </c>
      <c r="B25" s="361"/>
      <c r="C25" s="362"/>
      <c r="D25" s="69">
        <f>D21+D24</f>
        <v>64.819999999999993</v>
      </c>
      <c r="E25" s="69">
        <f>E21+E24</f>
        <v>0</v>
      </c>
      <c r="F25" s="69">
        <f>F21+F24</f>
        <v>0</v>
      </c>
      <c r="G25" s="69">
        <f>G21+G24</f>
        <v>0</v>
      </c>
      <c r="H25" s="69">
        <f>H21+H24</f>
        <v>64.819999999999993</v>
      </c>
    </row>
    <row r="26" spans="1:10" ht="15" x14ac:dyDescent="0.2">
      <c r="A26" s="71"/>
      <c r="B26" s="367" t="s">
        <v>52</v>
      </c>
      <c r="C26" s="367"/>
      <c r="D26" s="72"/>
      <c r="E26" s="72"/>
      <c r="F26" s="72"/>
      <c r="G26" s="72"/>
      <c r="H26" s="73"/>
    </row>
    <row r="27" spans="1:10" ht="45" x14ac:dyDescent="0.2">
      <c r="A27" s="60">
        <f>A18+1</f>
        <v>3</v>
      </c>
      <c r="B27" s="74" t="s">
        <v>88</v>
      </c>
      <c r="C27" s="75" t="s">
        <v>111</v>
      </c>
      <c r="D27" s="67">
        <f>D25*2.5%</f>
        <v>1.62</v>
      </c>
      <c r="E27" s="67">
        <f>E25*2.5%</f>
        <v>0</v>
      </c>
      <c r="F27" s="67"/>
      <c r="G27" s="67"/>
      <c r="H27" s="67">
        <f>D27+E27+F27+G27</f>
        <v>1.62</v>
      </c>
    </row>
    <row r="28" spans="1:10" ht="15" x14ac:dyDescent="0.2">
      <c r="A28" s="76"/>
      <c r="B28" s="76"/>
      <c r="C28" s="76" t="s">
        <v>53</v>
      </c>
      <c r="D28" s="69">
        <f>D27</f>
        <v>1.62</v>
      </c>
      <c r="E28" s="69">
        <f t="shared" ref="E28:H28" si="3">E27</f>
        <v>0</v>
      </c>
      <c r="F28" s="69">
        <f t="shared" si="3"/>
        <v>0</v>
      </c>
      <c r="G28" s="69">
        <f t="shared" si="3"/>
        <v>0</v>
      </c>
      <c r="H28" s="69">
        <f t="shared" si="3"/>
        <v>1.62</v>
      </c>
    </row>
    <row r="29" spans="1:10" ht="15" x14ac:dyDescent="0.2">
      <c r="A29" s="77"/>
      <c r="B29" s="367" t="s">
        <v>54</v>
      </c>
      <c r="C29" s="367"/>
      <c r="D29" s="367"/>
      <c r="E29" s="367"/>
      <c r="F29" s="367"/>
      <c r="G29" s="367"/>
      <c r="H29" s="59"/>
    </row>
    <row r="30" spans="1:10" ht="15" x14ac:dyDescent="0.2">
      <c r="A30" s="60">
        <f>A27+1</f>
        <v>4</v>
      </c>
      <c r="B30" s="78" t="s">
        <v>89</v>
      </c>
      <c r="C30" s="231" t="s">
        <v>165</v>
      </c>
      <c r="D30" s="63"/>
      <c r="E30" s="63"/>
      <c r="F30" s="63"/>
      <c r="G30" s="65">
        <f>Сметы!H8/1000</f>
        <v>36.07</v>
      </c>
      <c r="H30" s="65">
        <f t="shared" ref="H30:H33" si="4">SUM(D30:G30)</f>
        <v>36.07</v>
      </c>
    </row>
    <row r="31" spans="1:10" ht="15" hidden="1" x14ac:dyDescent="0.2">
      <c r="A31" s="60">
        <f>A30+1</f>
        <v>5</v>
      </c>
      <c r="B31" s="78" t="s">
        <v>90</v>
      </c>
      <c r="C31" s="79" t="s">
        <v>91</v>
      </c>
      <c r="D31" s="63"/>
      <c r="E31" s="63"/>
      <c r="F31" s="63"/>
      <c r="G31" s="65"/>
      <c r="H31" s="65">
        <f t="shared" si="4"/>
        <v>0</v>
      </c>
    </row>
    <row r="32" spans="1:10" ht="75" x14ac:dyDescent="0.2">
      <c r="A32" s="80">
        <f>A30+1</f>
        <v>5</v>
      </c>
      <c r="B32" s="78" t="s">
        <v>92</v>
      </c>
      <c r="C32" s="81" t="s">
        <v>93</v>
      </c>
      <c r="D32" s="65">
        <f>(D18)*0.019</f>
        <v>1.23</v>
      </c>
      <c r="E32" s="65">
        <f>(E18)*0.019</f>
        <v>0</v>
      </c>
      <c r="F32" s="82">
        <v>0</v>
      </c>
      <c r="G32" s="82">
        <v>0</v>
      </c>
      <c r="H32" s="65">
        <f t="shared" si="4"/>
        <v>1.23</v>
      </c>
      <c r="J32" s="83"/>
    </row>
    <row r="33" spans="1:10" ht="75" hidden="1" x14ac:dyDescent="0.2">
      <c r="A33" s="80">
        <f>A32+1</f>
        <v>6</v>
      </c>
      <c r="B33" s="78" t="s">
        <v>94</v>
      </c>
      <c r="C33" s="81" t="s">
        <v>95</v>
      </c>
      <c r="D33" s="65">
        <f>D18*1.02*0.021*0</f>
        <v>0</v>
      </c>
      <c r="E33" s="65">
        <f>E18*1.02*0.021*0</f>
        <v>0</v>
      </c>
      <c r="F33" s="82"/>
      <c r="G33" s="82"/>
      <c r="H33" s="65">
        <f t="shared" si="4"/>
        <v>0</v>
      </c>
      <c r="J33" s="83"/>
    </row>
    <row r="34" spans="1:10" ht="15" x14ac:dyDescent="0.2">
      <c r="A34" s="364" t="s">
        <v>55</v>
      </c>
      <c r="B34" s="365"/>
      <c r="C34" s="366"/>
      <c r="D34" s="67">
        <f>SUM(D30:D33)</f>
        <v>1.23</v>
      </c>
      <c r="E34" s="67">
        <f t="shared" ref="E34:G34" si="5">SUM(E30:E33)</f>
        <v>0</v>
      </c>
      <c r="F34" s="67">
        <f t="shared" si="5"/>
        <v>0</v>
      </c>
      <c r="G34" s="67">
        <f t="shared" si="5"/>
        <v>36.07</v>
      </c>
      <c r="H34" s="155">
        <f>SUM(H30:H33)</f>
        <v>37.299999999999997</v>
      </c>
    </row>
    <row r="35" spans="1:10" ht="15" x14ac:dyDescent="0.2">
      <c r="A35" s="360" t="s">
        <v>56</v>
      </c>
      <c r="B35" s="361"/>
      <c r="C35" s="362"/>
      <c r="D35" s="556">
        <f>D25+D28+D34</f>
        <v>67.67</v>
      </c>
      <c r="E35" s="556">
        <f t="shared" ref="E35:H35" si="6">E25+E28+E34</f>
        <v>0</v>
      </c>
      <c r="F35" s="556">
        <f t="shared" si="6"/>
        <v>0</v>
      </c>
      <c r="G35" s="556">
        <f t="shared" si="6"/>
        <v>36.07</v>
      </c>
      <c r="H35" s="556">
        <f t="shared" si="6"/>
        <v>103.74</v>
      </c>
    </row>
    <row r="36" spans="1:10" ht="15" x14ac:dyDescent="0.2">
      <c r="A36" s="77"/>
      <c r="B36" s="367" t="s">
        <v>57</v>
      </c>
      <c r="C36" s="367"/>
      <c r="D36" s="367"/>
      <c r="E36" s="367"/>
      <c r="F36" s="367"/>
      <c r="G36" s="367"/>
      <c r="H36" s="60"/>
    </row>
    <row r="37" spans="1:10" ht="45" x14ac:dyDescent="0.2">
      <c r="A37" s="60">
        <f>A32+1</f>
        <v>6</v>
      </c>
      <c r="B37" s="84" t="s">
        <v>154</v>
      </c>
      <c r="C37" s="70" t="s">
        <v>155</v>
      </c>
      <c r="D37" s="64"/>
      <c r="E37" s="64"/>
      <c r="F37" s="64"/>
      <c r="G37" s="185">
        <f>ROUND((H35+H44)*0.0393,2)</f>
        <v>4.08</v>
      </c>
      <c r="H37" s="65">
        <f>SUM(D37:G37)</f>
        <v>4.08</v>
      </c>
    </row>
    <row r="38" spans="1:10" ht="45" x14ac:dyDescent="0.2">
      <c r="A38" s="80">
        <f>A37+1</f>
        <v>7</v>
      </c>
      <c r="B38" s="84" t="s">
        <v>96</v>
      </c>
      <c r="C38" s="81" t="s">
        <v>97</v>
      </c>
      <c r="D38" s="64"/>
      <c r="E38" s="64"/>
      <c r="F38" s="64"/>
      <c r="G38" s="63">
        <f>ROUND((H35)*0.0214,2)</f>
        <v>2.2200000000000002</v>
      </c>
      <c r="H38" s="65">
        <f>SUM(D38:G38)</f>
        <v>2.2200000000000002</v>
      </c>
      <c r="J38" s="85"/>
    </row>
    <row r="39" spans="1:10" ht="15" x14ac:dyDescent="0.2">
      <c r="A39" s="364" t="s">
        <v>58</v>
      </c>
      <c r="B39" s="365"/>
      <c r="C39" s="366"/>
      <c r="D39" s="67">
        <f>SUM(D37:D38)</f>
        <v>0</v>
      </c>
      <c r="E39" s="67">
        <f>SUM(E37:E38)</f>
        <v>0</v>
      </c>
      <c r="F39" s="67">
        <f>SUM(F37:F38)</f>
        <v>0</v>
      </c>
      <c r="G39" s="67">
        <f>SUM(G37:G38)</f>
        <v>6.3</v>
      </c>
      <c r="H39" s="67">
        <f>SUM(D39:G39)</f>
        <v>6.3</v>
      </c>
    </row>
    <row r="40" spans="1:10" ht="15" x14ac:dyDescent="0.2">
      <c r="A40" s="360" t="s">
        <v>59</v>
      </c>
      <c r="B40" s="361"/>
      <c r="C40" s="362"/>
      <c r="D40" s="69">
        <f>D35+D39</f>
        <v>67.67</v>
      </c>
      <c r="E40" s="69">
        <f>E35+E39</f>
        <v>0</v>
      </c>
      <c r="F40" s="69">
        <f>F35+F39</f>
        <v>0</v>
      </c>
      <c r="G40" s="69">
        <f>G35+G39</f>
        <v>42.37</v>
      </c>
      <c r="H40" s="69">
        <f>H35+H39</f>
        <v>110.04</v>
      </c>
    </row>
    <row r="41" spans="1:10" ht="15" x14ac:dyDescent="0.2">
      <c r="A41" s="77"/>
      <c r="B41" s="367" t="s">
        <v>60</v>
      </c>
      <c r="C41" s="367"/>
      <c r="D41" s="367"/>
      <c r="E41" s="367"/>
      <c r="F41" s="367"/>
      <c r="G41" s="367"/>
      <c r="H41" s="60"/>
    </row>
    <row r="42" spans="1:10" ht="15" x14ac:dyDescent="0.2">
      <c r="A42" s="60">
        <f>A38+1</f>
        <v>8</v>
      </c>
      <c r="B42" s="86" t="s">
        <v>98</v>
      </c>
      <c r="C42" s="87" t="s">
        <v>7</v>
      </c>
      <c r="D42" s="64"/>
      <c r="E42" s="64"/>
      <c r="F42" s="64"/>
      <c r="G42" s="65">
        <f>Сметы!D17/1000</f>
        <v>0</v>
      </c>
      <c r="H42" s="65">
        <f>SUM(D42:G42)</f>
        <v>0</v>
      </c>
    </row>
    <row r="43" spans="1:10" ht="15" x14ac:dyDescent="0.2">
      <c r="A43" s="80">
        <f>A42+1</f>
        <v>9</v>
      </c>
      <c r="B43" s="88" t="s">
        <v>99</v>
      </c>
      <c r="C43" s="89" t="s">
        <v>100</v>
      </c>
      <c r="D43" s="64"/>
      <c r="E43" s="64"/>
      <c r="F43" s="64"/>
      <c r="G43" s="65">
        <f>Сметы!D18/1000</f>
        <v>0</v>
      </c>
      <c r="H43" s="65">
        <f>SUM(D43:G43)</f>
        <v>0</v>
      </c>
    </row>
    <row r="44" spans="1:10" ht="15" x14ac:dyDescent="0.2">
      <c r="A44" s="364" t="s">
        <v>61</v>
      </c>
      <c r="B44" s="365"/>
      <c r="C44" s="366"/>
      <c r="D44" s="67">
        <f>SUM(D42:D43)</f>
        <v>0</v>
      </c>
      <c r="E44" s="67">
        <f>SUM(E42:E43)</f>
        <v>0</v>
      </c>
      <c r="F44" s="67">
        <f>SUM(F42:F43)</f>
        <v>0</v>
      </c>
      <c r="G44" s="67">
        <f>SUM(G42:G43)</f>
        <v>0</v>
      </c>
      <c r="H44" s="67">
        <f>SUM(H42:H43)</f>
        <v>0</v>
      </c>
    </row>
    <row r="45" spans="1:10" ht="15" x14ac:dyDescent="0.2">
      <c r="A45" s="360" t="s">
        <v>62</v>
      </c>
      <c r="B45" s="361"/>
      <c r="C45" s="362"/>
      <c r="D45" s="69">
        <f>D40+D44</f>
        <v>67.67</v>
      </c>
      <c r="E45" s="69">
        <f>E40+E44</f>
        <v>0</v>
      </c>
      <c r="F45" s="69">
        <f>F40+F44</f>
        <v>0</v>
      </c>
      <c r="G45" s="69">
        <f>G40+G44</f>
        <v>42.37</v>
      </c>
      <c r="H45" s="69">
        <f>H44+H40</f>
        <v>110.04</v>
      </c>
    </row>
    <row r="46" spans="1:10" ht="15" x14ac:dyDescent="0.2">
      <c r="A46" s="77"/>
      <c r="B46" s="367" t="s">
        <v>8</v>
      </c>
      <c r="C46" s="367"/>
      <c r="D46" s="367"/>
      <c r="E46" s="367"/>
      <c r="F46" s="367"/>
      <c r="G46" s="367"/>
      <c r="H46" s="60"/>
    </row>
    <row r="47" spans="1:10" ht="45" x14ac:dyDescent="0.2">
      <c r="A47" s="60">
        <f>A43+1</f>
        <v>10</v>
      </c>
      <c r="B47" s="84" t="s">
        <v>101</v>
      </c>
      <c r="C47" s="70" t="s">
        <v>102</v>
      </c>
      <c r="D47" s="63">
        <f>D45*1.5%</f>
        <v>1.02</v>
      </c>
      <c r="E47" s="63">
        <f t="shared" ref="E47:F47" si="7">E45*1.5%</f>
        <v>0</v>
      </c>
      <c r="F47" s="63">
        <f t="shared" si="7"/>
        <v>0</v>
      </c>
      <c r="G47" s="63">
        <f>G45*1.5%</f>
        <v>0.64</v>
      </c>
      <c r="H47" s="63">
        <f>H45*1.5%+0.01</f>
        <v>1.66</v>
      </c>
    </row>
    <row r="48" spans="1:10" ht="15" x14ac:dyDescent="0.2">
      <c r="A48" s="90"/>
      <c r="B48" s="91"/>
      <c r="C48" s="92" t="s">
        <v>63</v>
      </c>
      <c r="D48" s="93">
        <f>SUM(D47:D47)</f>
        <v>1.02</v>
      </c>
      <c r="E48" s="93">
        <f>SUM(E47:E47)</f>
        <v>0</v>
      </c>
      <c r="F48" s="63">
        <f>SUM(F47:F47)</f>
        <v>0</v>
      </c>
      <c r="G48" s="93">
        <f>SUM(G47:G47)</f>
        <v>0.64</v>
      </c>
      <c r="H48" s="93">
        <f>SUM(H47:H47)</f>
        <v>1.66</v>
      </c>
    </row>
    <row r="49" spans="1:9" ht="15" x14ac:dyDescent="0.2">
      <c r="A49" s="90"/>
      <c r="B49" s="91"/>
      <c r="C49" s="90" t="s">
        <v>9</v>
      </c>
      <c r="D49" s="69">
        <f>D45+D48</f>
        <v>68.69</v>
      </c>
      <c r="E49" s="69">
        <f>E45+E48</f>
        <v>0</v>
      </c>
      <c r="F49" s="69">
        <f>F45+F48</f>
        <v>0</v>
      </c>
      <c r="G49" s="69">
        <f>G45+G48</f>
        <v>43.01</v>
      </c>
      <c r="H49" s="69">
        <f>H45+H48</f>
        <v>111.7</v>
      </c>
      <c r="I49" s="104">
        <v>533515.26</v>
      </c>
    </row>
    <row r="50" spans="1:9" ht="15" x14ac:dyDescent="0.2">
      <c r="A50" s="90"/>
      <c r="B50" s="367" t="s">
        <v>64</v>
      </c>
      <c r="C50" s="367"/>
      <c r="D50" s="367"/>
      <c r="E50" s="367"/>
      <c r="F50" s="367"/>
      <c r="G50" s="367"/>
      <c r="H50" s="69"/>
      <c r="I50" s="85">
        <f>H49*1000</f>
        <v>111700</v>
      </c>
    </row>
    <row r="51" spans="1:9" ht="43.5" customHeight="1" x14ac:dyDescent="0.2">
      <c r="A51" s="60">
        <f>A47+1</f>
        <v>11</v>
      </c>
      <c r="B51" s="78" t="s">
        <v>103</v>
      </c>
      <c r="C51" s="94" t="s">
        <v>104</v>
      </c>
      <c r="D51" s="63">
        <f>ROUND(D49*0.22,2)</f>
        <v>15.11</v>
      </c>
      <c r="E51" s="63">
        <f t="shared" ref="E51:G51" si="8">ROUND(E49*0.22,2)</f>
        <v>0</v>
      </c>
      <c r="F51" s="63">
        <f t="shared" si="8"/>
        <v>0</v>
      </c>
      <c r="G51" s="63">
        <f t="shared" si="8"/>
        <v>9.4600000000000009</v>
      </c>
      <c r="H51" s="67">
        <f>SUM(D51:G51)</f>
        <v>24.57</v>
      </c>
      <c r="I51" s="85">
        <f>I49-I50</f>
        <v>421815.26</v>
      </c>
    </row>
    <row r="52" spans="1:9" ht="15" x14ac:dyDescent="0.2">
      <c r="A52" s="90"/>
      <c r="B52" s="91"/>
      <c r="C52" s="95" t="s">
        <v>65</v>
      </c>
      <c r="D52" s="69">
        <f>SUM(D51:D51)</f>
        <v>15.11</v>
      </c>
      <c r="E52" s="69">
        <f>SUM(E51:E51)</f>
        <v>0</v>
      </c>
      <c r="F52" s="69">
        <f>SUM(F51:F51)</f>
        <v>0</v>
      </c>
      <c r="G52" s="69">
        <f>SUM(G51:G51)</f>
        <v>9.4600000000000009</v>
      </c>
      <c r="H52" s="69">
        <f>SUM(H51:H51)</f>
        <v>24.57</v>
      </c>
    </row>
    <row r="53" spans="1:9" ht="30" x14ac:dyDescent="0.2">
      <c r="A53" s="90"/>
      <c r="B53" s="91"/>
      <c r="C53" s="95" t="s">
        <v>66</v>
      </c>
      <c r="D53" s="69">
        <f>D49+D52</f>
        <v>83.8</v>
      </c>
      <c r="E53" s="69">
        <f>E49+E52</f>
        <v>0</v>
      </c>
      <c r="F53" s="69">
        <f>F49+F52</f>
        <v>0</v>
      </c>
      <c r="G53" s="69">
        <f>G49+G52</f>
        <v>52.47</v>
      </c>
      <c r="H53" s="64">
        <f>H49+H52</f>
        <v>136.27000000000001</v>
      </c>
      <c r="I53" s="85"/>
    </row>
    <row r="54" spans="1:9" x14ac:dyDescent="0.2">
      <c r="A54" s="96"/>
      <c r="B54" s="97"/>
      <c r="C54" s="96"/>
      <c r="D54" s="96"/>
      <c r="E54" s="96"/>
      <c r="F54" s="96"/>
      <c r="G54" s="96"/>
      <c r="H54" s="96"/>
    </row>
    <row r="55" spans="1:9" ht="65.25" customHeight="1" x14ac:dyDescent="0.25">
      <c r="A55" s="98"/>
      <c r="B55" s="350" t="s">
        <v>399</v>
      </c>
      <c r="C55" s="351"/>
      <c r="D55" s="351"/>
      <c r="E55" s="352" t="s">
        <v>400</v>
      </c>
      <c r="F55" s="352"/>
      <c r="G55"/>
      <c r="H55"/>
    </row>
    <row r="56" spans="1:9" ht="15" x14ac:dyDescent="0.25">
      <c r="A56" s="96"/>
      <c r="B56" s="100" t="s">
        <v>33</v>
      </c>
      <c r="C56" s="96"/>
      <c r="D56" s="96"/>
      <c r="E56" s="96"/>
      <c r="F56"/>
      <c r="G56"/>
      <c r="H56"/>
    </row>
    <row r="57" spans="1:9" x14ac:dyDescent="0.2">
      <c r="A57" s="96"/>
      <c r="B57" s="97"/>
      <c r="C57" s="96"/>
      <c r="D57" s="96"/>
      <c r="E57" s="96"/>
      <c r="F57" s="96"/>
      <c r="G57" s="96"/>
      <c r="H57" s="96"/>
    </row>
    <row r="58" spans="1:9" x14ac:dyDescent="0.2">
      <c r="A58" s="96"/>
      <c r="B58" s="97"/>
      <c r="C58" s="96"/>
      <c r="D58" s="103">
        <f>D47+'[167]ССР ТЦ'!$D$54</f>
        <v>6.47</v>
      </c>
      <c r="E58" s="96"/>
      <c r="F58" s="96"/>
      <c r="G58" s="85">
        <f>G47+'[167]ССР ТЦ'!$G$54</f>
        <v>2.23</v>
      </c>
      <c r="H58" s="103">
        <f>H47+'[168]ССР ТЦ'!$H$54</f>
        <v>9.23</v>
      </c>
    </row>
    <row r="59" spans="1:9" x14ac:dyDescent="0.2">
      <c r="A59" s="96"/>
      <c r="B59" s="97"/>
      <c r="C59" s="96"/>
      <c r="D59" s="103">
        <f>D49+'[167]ССР ТЦ'!$D$56</f>
        <v>437.48</v>
      </c>
      <c r="E59" s="96"/>
      <c r="F59" s="96"/>
      <c r="G59" s="85">
        <f>G49+'[167]ССР ТЦ'!$G$56</f>
        <v>150.88</v>
      </c>
      <c r="H59" s="103">
        <f>H49+'[168]ССР ТЦ'!$H$56</f>
        <v>624.47</v>
      </c>
    </row>
    <row r="60" spans="1:9" x14ac:dyDescent="0.2">
      <c r="A60" s="96"/>
      <c r="B60" s="97"/>
      <c r="C60" s="96"/>
      <c r="D60" s="96"/>
      <c r="E60" s="96"/>
      <c r="F60" s="96"/>
      <c r="G60" s="103"/>
      <c r="H60" s="96"/>
    </row>
    <row r="61" spans="1:9" x14ac:dyDescent="0.2">
      <c r="G61" s="85"/>
    </row>
    <row r="63" spans="1:9" x14ac:dyDescent="0.2">
      <c r="G63" s="103">
        <f>D47+E47+F47+G47</f>
        <v>1.66</v>
      </c>
    </row>
    <row r="64" spans="1:9" x14ac:dyDescent="0.2">
      <c r="G64" s="103">
        <f>D49+E49+F49+G49</f>
        <v>111.7</v>
      </c>
    </row>
  </sheetData>
  <mergeCells count="32">
    <mergeCell ref="B26:C26"/>
    <mergeCell ref="B29:G29"/>
    <mergeCell ref="A34:C34"/>
    <mergeCell ref="B46:G46"/>
    <mergeCell ref="B50:G50"/>
    <mergeCell ref="B36:G36"/>
    <mergeCell ref="A39:C39"/>
    <mergeCell ref="A40:C40"/>
    <mergeCell ref="B41:G41"/>
    <mergeCell ref="A44:C44"/>
    <mergeCell ref="A45:C45"/>
    <mergeCell ref="A9:A10"/>
    <mergeCell ref="B9:B10"/>
    <mergeCell ref="C9:C10"/>
    <mergeCell ref="D9:G9"/>
    <mergeCell ref="H9:H10"/>
    <mergeCell ref="B55:D55"/>
    <mergeCell ref="E55:F55"/>
    <mergeCell ref="G1:H1"/>
    <mergeCell ref="B2:H2"/>
    <mergeCell ref="B4:H4"/>
    <mergeCell ref="B5:H5"/>
    <mergeCell ref="D6:F6"/>
    <mergeCell ref="A35:C35"/>
    <mergeCell ref="B12:G12"/>
    <mergeCell ref="A16:C16"/>
    <mergeCell ref="B17:G17"/>
    <mergeCell ref="A20:C20"/>
    <mergeCell ref="A21:C21"/>
    <mergeCell ref="B22:G22"/>
    <mergeCell ref="A24:C24"/>
    <mergeCell ref="A25:C25"/>
  </mergeCells>
  <pageMargins left="0.7" right="0.7" top="0.75" bottom="0.75" header="0.3" footer="0.3"/>
  <pageSetup paperSize="9"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5" tint="0.59999389629810485"/>
  </sheetPr>
  <dimension ref="A1:P272"/>
  <sheetViews>
    <sheetView view="pageBreakPreview" zoomScale="85" zoomScaleNormal="93" zoomScaleSheetLayoutView="85" workbookViewId="0">
      <selection activeCell="E8" sqref="E8:E13"/>
    </sheetView>
  </sheetViews>
  <sheetFormatPr defaultColWidth="8.85546875" defaultRowHeight="12.75" x14ac:dyDescent="0.2"/>
  <cols>
    <col min="1" max="1" width="7.7109375" style="173" customWidth="1"/>
    <col min="2" max="2" width="39.42578125" style="173" customWidth="1"/>
    <col min="3" max="3" width="29.85546875" style="173" customWidth="1"/>
    <col min="4" max="4" width="22" style="173" customWidth="1"/>
    <col min="5" max="5" width="14.7109375" style="173" customWidth="1"/>
    <col min="6" max="6" width="16.140625" style="173" customWidth="1"/>
    <col min="7" max="8" width="10.7109375" style="173" customWidth="1"/>
    <col min="9" max="9" width="13" style="173" customWidth="1"/>
    <col min="10" max="16" width="3.28515625" style="173" customWidth="1"/>
    <col min="17" max="28" width="1.7109375" style="173" customWidth="1"/>
    <col min="29" max="32" width="0.5703125" style="173" customWidth="1"/>
    <col min="33" max="16384" width="8.85546875" style="173"/>
  </cols>
  <sheetData>
    <row r="1" spans="1:16" ht="15.75" x14ac:dyDescent="0.25">
      <c r="A1" s="159"/>
      <c r="B1" s="159"/>
      <c r="C1" s="159"/>
      <c r="D1" s="159"/>
      <c r="E1" s="159"/>
      <c r="F1" s="159"/>
      <c r="G1" s="159"/>
      <c r="H1" s="159"/>
      <c r="I1" s="159"/>
      <c r="J1" s="159"/>
      <c r="K1" s="159"/>
      <c r="L1" s="159"/>
      <c r="M1" s="159"/>
      <c r="N1" s="159"/>
      <c r="O1" s="159"/>
      <c r="P1" s="159"/>
    </row>
    <row r="2" spans="1:16" ht="15.75" x14ac:dyDescent="0.25">
      <c r="A2" s="381" t="s">
        <v>157</v>
      </c>
      <c r="B2" s="381"/>
      <c r="C2" s="381"/>
      <c r="D2" s="381"/>
      <c r="E2" s="381"/>
      <c r="F2" s="159"/>
      <c r="G2" s="159"/>
      <c r="H2" s="159"/>
      <c r="I2" s="159"/>
      <c r="J2" s="159"/>
      <c r="K2" s="159"/>
      <c r="L2" s="159"/>
      <c r="M2" s="159"/>
      <c r="N2" s="159"/>
      <c r="O2" s="159"/>
      <c r="P2" s="159"/>
    </row>
    <row r="3" spans="1:16" ht="15.75" x14ac:dyDescent="0.25">
      <c r="A3" s="381" t="s">
        <v>158</v>
      </c>
      <c r="B3" s="381"/>
      <c r="C3" s="381"/>
      <c r="D3" s="381"/>
      <c r="E3" s="381"/>
      <c r="F3" s="159"/>
      <c r="G3" s="159"/>
      <c r="H3" s="159"/>
      <c r="I3" s="159"/>
      <c r="J3" s="159"/>
      <c r="K3" s="159"/>
      <c r="L3" s="159"/>
      <c r="M3" s="159"/>
      <c r="N3" s="159"/>
      <c r="O3" s="159"/>
      <c r="P3" s="159"/>
    </row>
    <row r="4" spans="1:16" ht="15.75" x14ac:dyDescent="0.25">
      <c r="A4" s="382"/>
      <c r="B4" s="382"/>
      <c r="C4" s="382"/>
      <c r="D4" s="382"/>
      <c r="E4" s="382"/>
      <c r="F4" s="159"/>
      <c r="G4" s="159"/>
      <c r="H4" s="159"/>
      <c r="I4" s="159"/>
      <c r="J4" s="159"/>
      <c r="K4" s="159"/>
      <c r="L4" s="159"/>
      <c r="M4" s="159"/>
      <c r="N4" s="159"/>
      <c r="O4" s="159"/>
      <c r="P4" s="159"/>
    </row>
    <row r="5" spans="1:16" ht="36" customHeight="1" x14ac:dyDescent="0.3">
      <c r="A5" s="387" t="str">
        <f>Сметы!B2</f>
        <v>Реконструкция ВЛИ-0,38 кВ от ТП-6/0,4 кВ №120 от опоры №18 до опоры мт. 4 ф. 3. 1, ПС №40 "Лобня", в т. ч. ПИР, МО, Мытищинский р-н, г. Долгопрудный, мкр. Шереметьевский, СНТ "Горняк", уч. 81</v>
      </c>
      <c r="B5" s="387"/>
      <c r="C5" s="387"/>
      <c r="D5" s="387"/>
      <c r="E5" s="387"/>
      <c r="F5" s="190"/>
      <c r="G5" s="191"/>
      <c r="H5" s="191"/>
      <c r="I5" s="191"/>
      <c r="J5" s="191"/>
      <c r="K5" s="190"/>
      <c r="L5" s="190"/>
      <c r="M5" s="159"/>
      <c r="N5" s="159"/>
      <c r="O5" s="159"/>
      <c r="P5" s="159"/>
    </row>
    <row r="6" spans="1:16" ht="15.75" hidden="1" customHeight="1" x14ac:dyDescent="0.25">
      <c r="A6" s="383"/>
      <c r="B6" s="383"/>
      <c r="C6" s="383"/>
      <c r="D6" s="383"/>
      <c r="E6" s="383"/>
      <c r="F6" s="159"/>
      <c r="G6" s="159"/>
      <c r="H6" s="159"/>
      <c r="I6" s="159"/>
      <c r="J6" s="159"/>
      <c r="K6" s="159"/>
      <c r="L6" s="159"/>
      <c r="M6" s="159"/>
      <c r="N6" s="159"/>
      <c r="O6" s="159"/>
      <c r="P6" s="159"/>
    </row>
    <row r="7" spans="1:16" ht="20.25" customHeight="1" thickBot="1" x14ac:dyDescent="0.3">
      <c r="A7" s="159"/>
      <c r="B7" s="159"/>
      <c r="C7" s="159"/>
      <c r="D7" s="159"/>
      <c r="E7" s="159"/>
      <c r="F7" s="159"/>
      <c r="G7" s="159"/>
      <c r="H7" s="159"/>
      <c r="I7" s="159"/>
      <c r="J7" s="159"/>
      <c r="K7" s="159"/>
      <c r="L7" s="159"/>
      <c r="M7" s="159"/>
      <c r="N7" s="159"/>
      <c r="O7" s="159"/>
      <c r="P7" s="159"/>
    </row>
    <row r="8" spans="1:16" ht="15.75" x14ac:dyDescent="0.25">
      <c r="A8" s="192" t="s">
        <v>114</v>
      </c>
      <c r="B8" s="193" t="s">
        <v>115</v>
      </c>
      <c r="C8" s="193" t="s">
        <v>116</v>
      </c>
      <c r="D8" s="193" t="s">
        <v>16</v>
      </c>
      <c r="E8" s="194" t="s">
        <v>117</v>
      </c>
      <c r="F8" s="159" t="s">
        <v>159</v>
      </c>
      <c r="G8" s="195">
        <v>0.105</v>
      </c>
      <c r="H8" s="159"/>
      <c r="I8" s="159"/>
      <c r="J8" s="159"/>
      <c r="K8" s="159"/>
      <c r="L8" s="159"/>
      <c r="M8" s="159"/>
      <c r="N8" s="159"/>
      <c r="O8" s="159"/>
      <c r="P8" s="159"/>
    </row>
    <row r="9" spans="1:16" ht="26.25" customHeight="1" x14ac:dyDescent="0.25">
      <c r="A9" s="384" t="s">
        <v>119</v>
      </c>
      <c r="B9" s="385"/>
      <c r="C9" s="385"/>
      <c r="D9" s="385"/>
      <c r="E9" s="386"/>
      <c r="F9" s="159"/>
      <c r="G9" s="307">
        <v>24303</v>
      </c>
      <c r="H9" s="307">
        <v>14484</v>
      </c>
      <c r="I9" s="159"/>
      <c r="J9" s="159"/>
      <c r="K9" s="159"/>
      <c r="L9" s="159"/>
      <c r="M9" s="159"/>
      <c r="N9" s="159"/>
      <c r="O9" s="159"/>
      <c r="P9" s="159"/>
    </row>
    <row r="10" spans="1:16" ht="83.25" customHeight="1" x14ac:dyDescent="0.3">
      <c r="A10" s="288">
        <v>1</v>
      </c>
      <c r="B10" s="289" t="str">
        <f>CONCATENATE("Вынос в натуру осей сетей инженерно-технического обеспечения : в условиях выполнения полевых работ
категории ",H10," при длине выносимой оси, метров: до 200 включительно")</f>
        <v>Вынос в натуру осей сетей инженерно-технического обеспечения : в условиях выполнения полевых работ
категории II при длине выносимой оси, метров: до 200 включительно</v>
      </c>
      <c r="C10" s="290" t="str">
        <f>CONCATENATE("НЗ на работы по ИГДИ 2024г.
П. 145, табл. 58 ",H11,"")</f>
        <v xml:space="preserve">НЗ на работы по ИГДИ 2024г.
П. 145, табл. 58 </v>
      </c>
      <c r="D10" s="328" t="str">
        <f>CONCATENATE(H9,"х",G8)</f>
        <v>14484х0,105</v>
      </c>
      <c r="E10" s="329">
        <f>H9*G8</f>
        <v>1520.82</v>
      </c>
      <c r="F10" s="159"/>
      <c r="G10" s="330" t="s">
        <v>124</v>
      </c>
      <c r="H10" s="330" t="s">
        <v>360</v>
      </c>
      <c r="I10" s="159"/>
      <c r="J10" s="159"/>
      <c r="K10" s="159"/>
      <c r="L10" s="159"/>
      <c r="M10" s="159"/>
      <c r="N10" s="159"/>
      <c r="O10" s="159"/>
      <c r="P10" s="159"/>
    </row>
    <row r="11" spans="1:16" ht="47.25" x14ac:dyDescent="0.25">
      <c r="A11" s="196">
        <v>2</v>
      </c>
      <c r="B11" s="197" t="s">
        <v>125</v>
      </c>
      <c r="C11" s="197" t="s">
        <v>126</v>
      </c>
      <c r="D11" s="198" t="str">
        <f>CONCATENATE("0,66*",E10)</f>
        <v>0,66*1520,82</v>
      </c>
      <c r="E11" s="199">
        <f>E10*0.66</f>
        <v>1003.74</v>
      </c>
      <c r="F11" s="164"/>
      <c r="G11" s="159"/>
      <c r="H11" s="159"/>
      <c r="I11" s="165"/>
      <c r="J11" s="165"/>
      <c r="K11" s="159"/>
      <c r="L11" s="159"/>
      <c r="M11" s="159"/>
      <c r="N11" s="159"/>
      <c r="O11" s="159"/>
      <c r="P11" s="159"/>
    </row>
    <row r="12" spans="1:16" ht="18.75" x14ac:dyDescent="0.25">
      <c r="A12" s="200"/>
      <c r="B12" s="370" t="s">
        <v>127</v>
      </c>
      <c r="C12" s="370"/>
      <c r="D12" s="370"/>
      <c r="E12" s="201">
        <f>E11</f>
        <v>1003.74</v>
      </c>
      <c r="F12" s="164"/>
      <c r="G12" s="159"/>
      <c r="H12" s="159"/>
      <c r="I12" s="165"/>
      <c r="J12" s="165"/>
      <c r="K12" s="159"/>
      <c r="L12" s="159"/>
      <c r="M12" s="159"/>
      <c r="N12" s="159"/>
      <c r="O12" s="159"/>
      <c r="P12" s="159"/>
    </row>
    <row r="13" spans="1:16" ht="63" x14ac:dyDescent="0.25">
      <c r="A13" s="202">
        <f>A11+1</f>
        <v>3</v>
      </c>
      <c r="B13" s="203" t="s">
        <v>128</v>
      </c>
      <c r="C13" s="204" t="s">
        <v>129</v>
      </c>
      <c r="D13" s="205" t="s">
        <v>130</v>
      </c>
      <c r="E13" s="206">
        <f>E12/100*29</f>
        <v>291.08</v>
      </c>
      <c r="F13" s="164"/>
      <c r="G13" s="159"/>
      <c r="H13" s="159"/>
      <c r="I13" s="159"/>
      <c r="J13" s="159"/>
      <c r="K13" s="159"/>
      <c r="L13" s="159"/>
      <c r="M13" s="159"/>
      <c r="N13" s="159"/>
      <c r="O13" s="159"/>
      <c r="P13" s="159"/>
    </row>
    <row r="14" spans="1:16" ht="47.25" hidden="1" x14ac:dyDescent="0.25">
      <c r="A14" s="207">
        <v>6</v>
      </c>
      <c r="B14" s="208" t="s">
        <v>160</v>
      </c>
      <c r="C14" s="209" t="s">
        <v>132</v>
      </c>
      <c r="D14" s="209" t="s">
        <v>133</v>
      </c>
      <c r="E14" s="210">
        <f>E12/100*0</f>
        <v>0</v>
      </c>
      <c r="F14" s="164" t="s">
        <v>134</v>
      </c>
      <c r="G14" s="159"/>
      <c r="H14" s="159"/>
      <c r="I14" s="159"/>
      <c r="J14" s="159"/>
      <c r="K14" s="159"/>
      <c r="L14" s="159"/>
      <c r="M14" s="159"/>
      <c r="N14" s="159"/>
      <c r="O14" s="159"/>
      <c r="P14" s="159"/>
    </row>
    <row r="15" spans="1:16" ht="47.25" x14ac:dyDescent="0.25">
      <c r="A15" s="207">
        <f>A13+1</f>
        <v>4</v>
      </c>
      <c r="B15" s="211" t="s">
        <v>135</v>
      </c>
      <c r="C15" s="209" t="s">
        <v>136</v>
      </c>
      <c r="D15" s="209" t="s">
        <v>161</v>
      </c>
      <c r="E15" s="210">
        <f>E12*13.2%</f>
        <v>132.49</v>
      </c>
      <c r="F15" s="159"/>
      <c r="G15" s="159"/>
      <c r="H15" s="159"/>
      <c r="I15" s="159"/>
      <c r="J15" s="159"/>
      <c r="K15" s="159"/>
      <c r="L15" s="159"/>
      <c r="M15" s="159"/>
      <c r="N15" s="159"/>
      <c r="O15" s="159"/>
      <c r="P15" s="159"/>
    </row>
    <row r="16" spans="1:16" ht="47.25" x14ac:dyDescent="0.25">
      <c r="A16" s="202">
        <f>A15+1</f>
        <v>5</v>
      </c>
      <c r="B16" s="203" t="s">
        <v>137</v>
      </c>
      <c r="C16" s="209" t="s">
        <v>138</v>
      </c>
      <c r="D16" s="209" t="s">
        <v>162</v>
      </c>
      <c r="E16" s="206">
        <f>E12*30.7%</f>
        <v>308.14999999999998</v>
      </c>
      <c r="F16" s="170">
        <f>E16/E12</f>
        <v>0.307</v>
      </c>
      <c r="G16" s="159"/>
      <c r="H16" s="159"/>
      <c r="I16" s="159"/>
      <c r="J16" s="159"/>
      <c r="K16" s="159"/>
      <c r="L16" s="159"/>
      <c r="M16" s="159"/>
      <c r="N16" s="159"/>
      <c r="O16" s="159"/>
      <c r="P16" s="159"/>
    </row>
    <row r="17" spans="1:16" s="212" customFormat="1" ht="16.5" thickBot="1" x14ac:dyDescent="0.3">
      <c r="A17" s="371" t="s">
        <v>12</v>
      </c>
      <c r="B17" s="372"/>
      <c r="C17" s="372"/>
      <c r="D17" s="372"/>
      <c r="E17" s="201">
        <f>E12+E13+E15+E16</f>
        <v>1735.46</v>
      </c>
      <c r="F17" s="172"/>
      <c r="G17" s="172"/>
      <c r="H17" s="172"/>
      <c r="I17" s="172"/>
      <c r="J17" s="172"/>
      <c r="K17" s="172"/>
      <c r="L17" s="172"/>
      <c r="M17" s="172"/>
      <c r="N17" s="172"/>
      <c r="O17" s="172"/>
      <c r="P17" s="172"/>
    </row>
    <row r="18" spans="1:16" ht="48" hidden="1" thickBot="1" x14ac:dyDescent="0.3">
      <c r="A18" s="213">
        <v>8</v>
      </c>
      <c r="B18" s="208" t="s">
        <v>139</v>
      </c>
      <c r="C18" s="214" t="s">
        <v>140</v>
      </c>
      <c r="D18" s="215">
        <v>1</v>
      </c>
      <c r="E18" s="216">
        <f>E17*D18</f>
        <v>1735.46</v>
      </c>
      <c r="F18" s="159" t="s">
        <v>141</v>
      </c>
      <c r="G18" s="159"/>
      <c r="H18" s="159"/>
      <c r="I18" s="172"/>
      <c r="J18" s="159"/>
      <c r="K18" s="159"/>
      <c r="L18" s="159"/>
      <c r="N18" s="159"/>
      <c r="O18" s="159"/>
      <c r="P18" s="159"/>
    </row>
    <row r="19" spans="1:16" ht="16.5" thickBot="1" x14ac:dyDescent="0.3">
      <c r="A19" s="373" t="s">
        <v>142</v>
      </c>
      <c r="B19" s="374"/>
      <c r="C19" s="374"/>
      <c r="D19" s="375"/>
      <c r="E19" s="217">
        <f>E18</f>
        <v>1735.46</v>
      </c>
      <c r="F19" s="159"/>
      <c r="G19" s="159"/>
      <c r="H19" s="159"/>
      <c r="I19" s="172"/>
      <c r="J19" s="159"/>
      <c r="K19" s="159"/>
      <c r="L19" s="159"/>
      <c r="N19" s="159"/>
      <c r="O19" s="159"/>
      <c r="P19" s="159"/>
    </row>
    <row r="20" spans="1:16" ht="16.5" hidden="1" thickBot="1" x14ac:dyDescent="0.3">
      <c r="A20" s="376" t="s">
        <v>152</v>
      </c>
      <c r="B20" s="377"/>
      <c r="C20" s="377"/>
      <c r="D20" s="378"/>
      <c r="E20" s="218">
        <f>E19</f>
        <v>1735.46</v>
      </c>
      <c r="F20" s="159"/>
      <c r="G20" s="379"/>
      <c r="H20" s="380"/>
      <c r="K20" s="159"/>
      <c r="N20" s="159"/>
      <c r="O20" s="159"/>
      <c r="P20" s="159"/>
    </row>
    <row r="21" spans="1:16" ht="48" thickBot="1" x14ac:dyDescent="0.3">
      <c r="A21" s="213">
        <f>A16+1</f>
        <v>6</v>
      </c>
      <c r="B21" s="219" t="s">
        <v>173</v>
      </c>
      <c r="C21" s="208"/>
      <c r="D21" s="220">
        <v>1.21</v>
      </c>
      <c r="E21" s="221">
        <f>E20*D21</f>
        <v>2099.91</v>
      </c>
      <c r="F21" s="159"/>
      <c r="G21" s="380"/>
      <c r="H21" s="380"/>
      <c r="K21" s="159"/>
      <c r="N21" s="159"/>
      <c r="O21" s="159"/>
      <c r="P21" s="159"/>
    </row>
    <row r="22" spans="1:16" ht="16.5" thickBot="1" x14ac:dyDescent="0.3">
      <c r="A22" s="222"/>
      <c r="B22" s="223" t="s">
        <v>83</v>
      </c>
      <c r="C22" s="224"/>
      <c r="D22" s="224"/>
      <c r="E22" s="225">
        <f>E21</f>
        <v>2099.91</v>
      </c>
      <c r="F22" s="159"/>
      <c r="G22" s="380"/>
      <c r="H22" s="380"/>
      <c r="K22" s="159"/>
      <c r="L22" s="159"/>
      <c r="M22" s="159"/>
      <c r="N22" s="159"/>
      <c r="O22" s="159"/>
      <c r="P22" s="159"/>
    </row>
    <row r="23" spans="1:16" ht="15.75" x14ac:dyDescent="0.25">
      <c r="A23" s="226"/>
      <c r="B23" s="187"/>
      <c r="C23" s="187"/>
      <c r="D23" s="187"/>
      <c r="E23" s="187"/>
      <c r="F23" s="159"/>
      <c r="G23" s="159"/>
      <c r="H23" s="182"/>
      <c r="I23" s="159"/>
      <c r="J23" s="159"/>
      <c r="K23" s="159"/>
      <c r="L23" s="159"/>
      <c r="M23" s="159"/>
      <c r="N23" s="159"/>
      <c r="O23" s="159"/>
      <c r="P23" s="159"/>
    </row>
    <row r="24" spans="1:16" ht="15.75" x14ac:dyDescent="0.25">
      <c r="A24" s="368" t="s">
        <v>31</v>
      </c>
      <c r="B24" s="368"/>
      <c r="C24" s="99"/>
      <c r="D24" s="188" t="s">
        <v>36</v>
      </c>
      <c r="E24" s="187"/>
      <c r="F24" s="159"/>
      <c r="G24" s="159"/>
      <c r="H24" s="159"/>
      <c r="I24" s="159"/>
      <c r="J24" s="159"/>
      <c r="K24" s="159"/>
      <c r="L24" s="159"/>
      <c r="M24" s="159"/>
      <c r="N24" s="159"/>
      <c r="O24" s="159"/>
      <c r="P24" s="159"/>
    </row>
    <row r="25" spans="1:16" ht="15.75" x14ac:dyDescent="0.25">
      <c r="A25" s="368"/>
      <c r="B25" s="368"/>
      <c r="C25" s="187"/>
      <c r="D25" s="187"/>
      <c r="E25" s="187"/>
      <c r="F25" s="159"/>
      <c r="G25" s="159"/>
      <c r="H25" s="159"/>
      <c r="I25" s="159"/>
      <c r="J25" s="159"/>
      <c r="K25" s="159"/>
      <c r="L25" s="159"/>
      <c r="M25" s="159"/>
      <c r="N25" s="159"/>
      <c r="O25" s="159"/>
      <c r="P25" s="159"/>
    </row>
    <row r="26" spans="1:16" ht="15.75" x14ac:dyDescent="0.25">
      <c r="A26" s="227"/>
      <c r="B26" s="227"/>
      <c r="C26" s="187"/>
      <c r="D26" s="187"/>
      <c r="E26" s="187"/>
      <c r="F26" s="159"/>
      <c r="G26" s="159"/>
      <c r="H26" s="159"/>
      <c r="I26" s="159"/>
      <c r="J26" s="159"/>
      <c r="K26" s="159"/>
      <c r="L26" s="159"/>
      <c r="M26" s="159"/>
      <c r="N26" s="159"/>
      <c r="O26" s="159"/>
      <c r="P26" s="159"/>
    </row>
    <row r="27" spans="1:16" ht="15.75" x14ac:dyDescent="0.25">
      <c r="A27" s="227"/>
      <c r="B27" s="227"/>
      <c r="C27" s="187"/>
      <c r="D27" s="187"/>
      <c r="E27" s="187"/>
      <c r="F27" s="159"/>
      <c r="G27" s="159"/>
      <c r="H27" s="159"/>
      <c r="I27" s="159"/>
      <c r="J27" s="159"/>
      <c r="K27" s="159"/>
      <c r="L27" s="159"/>
      <c r="M27" s="159"/>
      <c r="N27" s="159"/>
      <c r="O27" s="159"/>
      <c r="P27" s="159"/>
    </row>
    <row r="28" spans="1:16" ht="15.75" x14ac:dyDescent="0.25">
      <c r="A28" s="368" t="s">
        <v>153</v>
      </c>
      <c r="B28" s="368"/>
      <c r="C28" s="228"/>
      <c r="E28" s="187"/>
      <c r="F28" s="159"/>
      <c r="G28" s="159"/>
      <c r="H28" s="159"/>
      <c r="I28" s="159"/>
      <c r="J28" s="159"/>
      <c r="K28" s="159"/>
      <c r="L28" s="159"/>
      <c r="M28" s="159"/>
      <c r="N28" s="159"/>
      <c r="O28" s="159"/>
      <c r="P28" s="159"/>
    </row>
    <row r="29" spans="1:16" ht="15.75" x14ac:dyDescent="0.25">
      <c r="A29" s="369"/>
      <c r="B29" s="369"/>
      <c r="C29" s="187"/>
      <c r="D29" s="187"/>
      <c r="E29" s="187"/>
      <c r="F29" s="159"/>
      <c r="G29" s="159"/>
      <c r="H29" s="159"/>
      <c r="I29" s="159"/>
      <c r="J29" s="159"/>
      <c r="K29" s="159"/>
      <c r="L29" s="159"/>
      <c r="M29" s="159"/>
      <c r="N29" s="159"/>
      <c r="O29" s="159"/>
      <c r="P29" s="159"/>
    </row>
    <row r="30" spans="1:16" ht="15.75" x14ac:dyDescent="0.25">
      <c r="A30" s="226"/>
      <c r="B30" s="187"/>
      <c r="C30" s="187"/>
      <c r="D30" s="187"/>
      <c r="E30" s="187"/>
      <c r="F30" s="159"/>
      <c r="G30" s="159"/>
      <c r="H30" s="159"/>
      <c r="I30" s="159"/>
      <c r="J30" s="159"/>
      <c r="K30" s="159"/>
      <c r="L30" s="159"/>
      <c r="M30" s="159"/>
      <c r="N30" s="159"/>
      <c r="O30" s="159"/>
      <c r="P30" s="159"/>
    </row>
    <row r="31" spans="1:16" ht="15.75" x14ac:dyDescent="0.25">
      <c r="A31" s="226"/>
      <c r="B31" s="187"/>
      <c r="C31" s="187"/>
      <c r="D31" s="187"/>
      <c r="E31" s="187"/>
      <c r="F31" s="159"/>
      <c r="G31" s="159"/>
      <c r="H31" s="159"/>
      <c r="I31" s="159"/>
      <c r="J31" s="159"/>
      <c r="K31" s="159"/>
      <c r="L31" s="159"/>
      <c r="M31" s="159"/>
      <c r="N31" s="159"/>
      <c r="O31" s="159"/>
      <c r="P31" s="159"/>
    </row>
    <row r="32" spans="1:16" ht="15.75" x14ac:dyDescent="0.25">
      <c r="A32" s="229"/>
      <c r="B32" s="189"/>
      <c r="C32" s="189"/>
      <c r="D32" s="189"/>
      <c r="E32" s="189"/>
      <c r="F32" s="159"/>
      <c r="G32" s="159"/>
      <c r="H32" s="159"/>
      <c r="I32" s="159"/>
      <c r="J32" s="159"/>
      <c r="K32" s="159"/>
      <c r="L32" s="159"/>
      <c r="M32" s="159"/>
      <c r="N32" s="159"/>
      <c r="O32" s="159"/>
      <c r="P32" s="159"/>
    </row>
    <row r="33" spans="1:16" ht="15.75" x14ac:dyDescent="0.25">
      <c r="A33" s="229"/>
      <c r="B33" s="189"/>
      <c r="C33" s="189"/>
      <c r="D33" s="189"/>
      <c r="E33" s="189"/>
      <c r="F33" s="159"/>
      <c r="G33" s="159"/>
      <c r="H33" s="159"/>
      <c r="I33" s="159"/>
      <c r="J33" s="159"/>
      <c r="K33" s="159"/>
      <c r="L33" s="159"/>
      <c r="M33" s="159"/>
      <c r="N33" s="159"/>
      <c r="O33" s="159"/>
      <c r="P33" s="159"/>
    </row>
    <row r="34" spans="1:16" ht="15.75" x14ac:dyDescent="0.25">
      <c r="A34" s="229"/>
      <c r="B34" s="189"/>
      <c r="C34" s="189"/>
      <c r="D34" s="189"/>
      <c r="E34" s="189"/>
      <c r="F34" s="159"/>
      <c r="G34" s="159"/>
      <c r="H34" s="159"/>
      <c r="I34" s="159"/>
      <c r="J34" s="159"/>
      <c r="K34" s="159"/>
      <c r="L34" s="159"/>
      <c r="M34" s="159"/>
      <c r="N34" s="159"/>
      <c r="O34" s="159"/>
      <c r="P34" s="159"/>
    </row>
    <row r="35" spans="1:16" ht="15.75" x14ac:dyDescent="0.25">
      <c r="A35" s="229"/>
      <c r="B35" s="189"/>
      <c r="C35" s="189"/>
      <c r="D35" s="189"/>
      <c r="E35" s="189"/>
      <c r="F35" s="159"/>
      <c r="G35" s="159"/>
      <c r="H35" s="159"/>
      <c r="I35" s="159"/>
      <c r="J35" s="159"/>
      <c r="K35" s="159"/>
      <c r="L35" s="159"/>
      <c r="M35" s="159"/>
      <c r="N35" s="159"/>
      <c r="O35" s="159"/>
      <c r="P35" s="159"/>
    </row>
    <row r="36" spans="1:16" ht="15.75" x14ac:dyDescent="0.25">
      <c r="A36" s="229"/>
      <c r="B36" s="189"/>
      <c r="C36" s="189"/>
      <c r="D36" s="189"/>
      <c r="E36" s="189"/>
      <c r="F36" s="159"/>
      <c r="G36" s="159"/>
      <c r="H36" s="159"/>
      <c r="I36" s="159"/>
      <c r="J36" s="159"/>
      <c r="K36" s="159"/>
      <c r="L36" s="159"/>
      <c r="M36" s="159"/>
      <c r="N36" s="159"/>
      <c r="O36" s="159"/>
      <c r="P36" s="159"/>
    </row>
    <row r="37" spans="1:16" ht="15.75" x14ac:dyDescent="0.25">
      <c r="A37" s="229"/>
      <c r="B37" s="189"/>
      <c r="C37" s="189"/>
      <c r="D37" s="189"/>
      <c r="E37" s="189"/>
      <c r="F37" s="159"/>
      <c r="G37" s="159"/>
      <c r="H37" s="159"/>
      <c r="I37" s="159"/>
      <c r="J37" s="159"/>
      <c r="K37" s="159"/>
      <c r="L37" s="159"/>
      <c r="M37" s="159"/>
      <c r="N37" s="159"/>
      <c r="O37" s="159"/>
      <c r="P37" s="159"/>
    </row>
    <row r="38" spans="1:16" ht="15.75" x14ac:dyDescent="0.25">
      <c r="A38" s="229"/>
      <c r="B38" s="189"/>
      <c r="C38" s="189"/>
      <c r="D38" s="189"/>
      <c r="E38" s="189"/>
      <c r="F38" s="159"/>
      <c r="G38" s="159"/>
      <c r="H38" s="159"/>
      <c r="I38" s="159"/>
      <c r="J38" s="159"/>
      <c r="K38" s="159"/>
      <c r="L38" s="159"/>
      <c r="M38" s="159"/>
      <c r="N38" s="159"/>
      <c r="O38" s="159"/>
      <c r="P38" s="159"/>
    </row>
    <row r="39" spans="1:16" ht="15.75" x14ac:dyDescent="0.25">
      <c r="A39" s="229"/>
      <c r="B39" s="189"/>
      <c r="C39" s="189"/>
      <c r="D39" s="189"/>
      <c r="E39" s="189"/>
      <c r="F39" s="159"/>
      <c r="G39" s="159"/>
      <c r="H39" s="159"/>
      <c r="I39" s="159"/>
      <c r="J39" s="159"/>
      <c r="K39" s="159"/>
      <c r="L39" s="159"/>
      <c r="M39" s="159"/>
      <c r="N39" s="159"/>
      <c r="O39" s="159"/>
      <c r="P39" s="159"/>
    </row>
    <row r="40" spans="1:16" ht="15.75" x14ac:dyDescent="0.25">
      <c r="A40" s="229"/>
      <c r="B40" s="189"/>
      <c r="C40" s="189"/>
      <c r="D40" s="189"/>
      <c r="E40" s="189"/>
      <c r="F40" s="159"/>
      <c r="G40" s="159"/>
      <c r="H40" s="159"/>
      <c r="I40" s="159"/>
      <c r="J40" s="159"/>
      <c r="K40" s="159"/>
      <c r="L40" s="159"/>
      <c r="M40" s="159"/>
      <c r="N40" s="159"/>
      <c r="O40" s="159"/>
      <c r="P40" s="159"/>
    </row>
    <row r="41" spans="1:16" ht="15.75" x14ac:dyDescent="0.25">
      <c r="A41" s="229"/>
      <c r="B41" s="159"/>
      <c r="C41" s="159"/>
      <c r="D41" s="159"/>
      <c r="E41" s="159"/>
      <c r="F41" s="159"/>
      <c r="G41" s="159"/>
      <c r="H41" s="159"/>
      <c r="I41" s="159"/>
      <c r="J41" s="159"/>
      <c r="K41" s="159"/>
      <c r="L41" s="159"/>
      <c r="M41" s="159"/>
      <c r="N41" s="159"/>
      <c r="O41" s="159"/>
      <c r="P41" s="159"/>
    </row>
    <row r="42" spans="1:16" ht="15.75" x14ac:dyDescent="0.25">
      <c r="A42" s="229"/>
      <c r="B42" s="159"/>
      <c r="C42" s="159"/>
      <c r="D42" s="159"/>
      <c r="E42" s="159"/>
      <c r="F42" s="159"/>
      <c r="G42" s="159"/>
      <c r="H42" s="159"/>
      <c r="I42" s="159"/>
      <c r="J42" s="159"/>
      <c r="K42" s="159"/>
      <c r="L42" s="159"/>
      <c r="M42" s="159"/>
      <c r="N42" s="159"/>
      <c r="O42" s="159"/>
      <c r="P42" s="159"/>
    </row>
    <row r="43" spans="1:16" ht="15.75" x14ac:dyDescent="0.25">
      <c r="A43" s="229"/>
      <c r="B43" s="159"/>
      <c r="C43" s="159"/>
      <c r="D43" s="159"/>
      <c r="E43" s="159"/>
      <c r="F43" s="159"/>
      <c r="G43" s="159"/>
      <c r="H43" s="159"/>
      <c r="I43" s="159"/>
      <c r="J43" s="159"/>
      <c r="K43" s="159"/>
      <c r="L43" s="159"/>
      <c r="M43" s="159"/>
      <c r="N43" s="159"/>
      <c r="O43" s="159"/>
      <c r="P43" s="159"/>
    </row>
    <row r="44" spans="1:16" ht="15.75" x14ac:dyDescent="0.25">
      <c r="A44" s="229"/>
      <c r="B44" s="159"/>
      <c r="C44" s="159"/>
      <c r="D44" s="159"/>
      <c r="E44" s="159"/>
      <c r="F44" s="159"/>
      <c r="G44" s="159"/>
      <c r="H44" s="159"/>
      <c r="I44" s="159"/>
      <c r="J44" s="159"/>
      <c r="K44" s="159"/>
      <c r="L44" s="159"/>
      <c r="M44" s="159"/>
      <c r="N44" s="159"/>
      <c r="O44" s="159"/>
      <c r="P44" s="159"/>
    </row>
    <row r="45" spans="1:16" ht="15.75" x14ac:dyDescent="0.25">
      <c r="A45" s="229"/>
      <c r="B45" s="159"/>
      <c r="C45" s="159"/>
      <c r="D45" s="159"/>
      <c r="E45" s="159"/>
      <c r="F45" s="159"/>
      <c r="G45" s="159"/>
      <c r="H45" s="159"/>
      <c r="I45" s="159"/>
      <c r="J45" s="159"/>
      <c r="K45" s="159"/>
      <c r="L45" s="159"/>
      <c r="M45" s="159"/>
      <c r="N45" s="159"/>
      <c r="O45" s="159"/>
      <c r="P45" s="159"/>
    </row>
    <row r="46" spans="1:16" ht="15.75" x14ac:dyDescent="0.25">
      <c r="A46" s="229"/>
      <c r="B46" s="159"/>
      <c r="C46" s="159"/>
      <c r="D46" s="159"/>
      <c r="E46" s="159"/>
      <c r="F46" s="159"/>
      <c r="G46" s="159"/>
      <c r="H46" s="159"/>
      <c r="I46" s="159"/>
      <c r="J46" s="159"/>
      <c r="K46" s="159"/>
      <c r="L46" s="159"/>
      <c r="M46" s="159"/>
      <c r="N46" s="159"/>
      <c r="O46" s="159"/>
      <c r="P46" s="159"/>
    </row>
    <row r="47" spans="1:16" ht="15.75" x14ac:dyDescent="0.25">
      <c r="A47" s="229"/>
      <c r="B47" s="159"/>
      <c r="C47" s="159"/>
      <c r="D47" s="159"/>
      <c r="E47" s="159"/>
      <c r="F47" s="159"/>
      <c r="G47" s="159"/>
      <c r="H47" s="159"/>
      <c r="I47" s="159"/>
      <c r="J47" s="159"/>
      <c r="K47" s="159"/>
      <c r="L47" s="159"/>
      <c r="M47" s="159"/>
      <c r="N47" s="159"/>
      <c r="O47" s="159"/>
      <c r="P47" s="159"/>
    </row>
    <row r="48" spans="1:16" ht="15.75" x14ac:dyDescent="0.25">
      <c r="A48" s="229"/>
      <c r="B48" s="159"/>
      <c r="C48" s="159"/>
      <c r="D48" s="159"/>
      <c r="E48" s="159"/>
      <c r="F48" s="159"/>
      <c r="G48" s="159"/>
      <c r="H48" s="159"/>
      <c r="I48" s="159"/>
      <c r="J48" s="159"/>
      <c r="K48" s="159"/>
      <c r="L48" s="159"/>
      <c r="M48" s="159"/>
      <c r="N48" s="159"/>
      <c r="O48" s="159"/>
      <c r="P48" s="159"/>
    </row>
    <row r="49" spans="1:16" ht="15.75" x14ac:dyDescent="0.25">
      <c r="A49" s="229"/>
      <c r="B49" s="159"/>
      <c r="C49" s="159"/>
      <c r="D49" s="159"/>
      <c r="E49" s="159"/>
      <c r="F49" s="159"/>
      <c r="G49" s="159"/>
      <c r="H49" s="159"/>
      <c r="I49" s="159"/>
      <c r="J49" s="159"/>
      <c r="K49" s="159"/>
      <c r="L49" s="159"/>
      <c r="M49" s="159"/>
      <c r="N49" s="159"/>
      <c r="O49" s="159"/>
      <c r="P49" s="159"/>
    </row>
    <row r="50" spans="1:16" ht="15.75" x14ac:dyDescent="0.25">
      <c r="A50" s="229"/>
      <c r="B50" s="159"/>
      <c r="C50" s="159"/>
      <c r="D50" s="159"/>
      <c r="E50" s="159"/>
      <c r="F50" s="159"/>
      <c r="G50" s="159"/>
      <c r="H50" s="159"/>
      <c r="I50" s="159"/>
      <c r="J50" s="159"/>
      <c r="K50" s="159"/>
      <c r="L50" s="159"/>
      <c r="M50" s="159"/>
      <c r="N50" s="159"/>
      <c r="O50" s="159"/>
      <c r="P50" s="159"/>
    </row>
    <row r="51" spans="1:16" ht="15.75" x14ac:dyDescent="0.25">
      <c r="A51" s="229"/>
      <c r="B51" s="159"/>
      <c r="C51" s="159"/>
      <c r="D51" s="159"/>
      <c r="E51" s="159"/>
      <c r="F51" s="159"/>
      <c r="G51" s="159"/>
      <c r="H51" s="159"/>
      <c r="I51" s="159"/>
      <c r="J51" s="159"/>
      <c r="K51" s="159"/>
      <c r="L51" s="159"/>
      <c r="M51" s="159"/>
      <c r="N51" s="159"/>
      <c r="O51" s="159"/>
      <c r="P51" s="159"/>
    </row>
    <row r="52" spans="1:16" ht="15.75" x14ac:dyDescent="0.25">
      <c r="A52" s="229"/>
      <c r="B52" s="159"/>
      <c r="C52" s="159"/>
      <c r="D52" s="159"/>
      <c r="E52" s="159"/>
      <c r="F52" s="159"/>
      <c r="G52" s="159"/>
      <c r="H52" s="159"/>
      <c r="I52" s="159"/>
      <c r="J52" s="159"/>
      <c r="K52" s="159"/>
      <c r="L52" s="159"/>
      <c r="M52" s="159"/>
      <c r="N52" s="159"/>
      <c r="O52" s="159"/>
      <c r="P52" s="159"/>
    </row>
    <row r="53" spans="1:16" ht="15.75" x14ac:dyDescent="0.25">
      <c r="A53" s="229"/>
      <c r="B53" s="159"/>
      <c r="C53" s="159"/>
      <c r="D53" s="159"/>
      <c r="E53" s="159"/>
      <c r="F53" s="159"/>
      <c r="G53" s="159"/>
      <c r="H53" s="159"/>
      <c r="I53" s="159"/>
      <c r="J53" s="159"/>
      <c r="K53" s="159"/>
      <c r="L53" s="159"/>
      <c r="M53" s="159"/>
      <c r="N53" s="159"/>
      <c r="O53" s="159"/>
      <c r="P53" s="159"/>
    </row>
    <row r="54" spans="1:16" ht="15.75" x14ac:dyDescent="0.25">
      <c r="A54" s="229"/>
      <c r="B54" s="159"/>
      <c r="C54" s="159"/>
      <c r="D54" s="159"/>
      <c r="E54" s="159"/>
      <c r="F54" s="159"/>
      <c r="G54" s="159"/>
      <c r="H54" s="159"/>
      <c r="I54" s="159"/>
      <c r="J54" s="159"/>
      <c r="K54" s="159"/>
      <c r="L54" s="159"/>
      <c r="M54" s="159"/>
      <c r="N54" s="159"/>
      <c r="O54" s="159"/>
      <c r="P54" s="159"/>
    </row>
    <row r="55" spans="1:16" ht="15.75" x14ac:dyDescent="0.25">
      <c r="A55" s="229"/>
      <c r="B55" s="159"/>
      <c r="C55" s="159"/>
      <c r="D55" s="159"/>
      <c r="E55" s="159"/>
      <c r="F55" s="159"/>
      <c r="G55" s="159"/>
      <c r="H55" s="159"/>
      <c r="I55" s="159"/>
      <c r="J55" s="159"/>
      <c r="K55" s="159"/>
      <c r="L55" s="159"/>
      <c r="M55" s="159"/>
      <c r="N55" s="159"/>
      <c r="O55" s="159"/>
      <c r="P55" s="159"/>
    </row>
    <row r="56" spans="1:16" ht="15.75" x14ac:dyDescent="0.25">
      <c r="A56" s="229"/>
      <c r="B56" s="159"/>
      <c r="C56" s="159"/>
      <c r="D56" s="159"/>
      <c r="E56" s="159"/>
      <c r="F56" s="159"/>
      <c r="G56" s="159"/>
      <c r="H56" s="159"/>
      <c r="I56" s="159"/>
      <c r="J56" s="159"/>
      <c r="K56" s="159"/>
      <c r="L56" s="159"/>
      <c r="M56" s="159"/>
      <c r="N56" s="159"/>
      <c r="O56" s="159"/>
      <c r="P56" s="159"/>
    </row>
    <row r="57" spans="1:16" ht="15.75" x14ac:dyDescent="0.25">
      <c r="A57" s="229"/>
      <c r="B57" s="159"/>
      <c r="C57" s="159"/>
      <c r="D57" s="159"/>
      <c r="E57" s="159"/>
      <c r="F57" s="159"/>
      <c r="G57" s="159"/>
      <c r="H57" s="159"/>
      <c r="I57" s="159"/>
      <c r="J57" s="159"/>
      <c r="K57" s="159"/>
      <c r="L57" s="159"/>
      <c r="M57" s="159"/>
      <c r="N57" s="159"/>
      <c r="O57" s="159"/>
      <c r="P57" s="159"/>
    </row>
    <row r="58" spans="1:16" ht="15.75" x14ac:dyDescent="0.25">
      <c r="A58" s="229"/>
      <c r="B58" s="159"/>
      <c r="C58" s="159"/>
      <c r="D58" s="159"/>
      <c r="E58" s="159"/>
      <c r="F58" s="159"/>
      <c r="G58" s="159"/>
      <c r="H58" s="159"/>
      <c r="I58" s="159"/>
      <c r="J58" s="159"/>
      <c r="K58" s="159"/>
      <c r="L58" s="159"/>
      <c r="M58" s="159"/>
      <c r="N58" s="159"/>
      <c r="O58" s="159"/>
      <c r="P58" s="159"/>
    </row>
    <row r="59" spans="1:16" ht="15.75" x14ac:dyDescent="0.25">
      <c r="A59" s="229"/>
      <c r="B59" s="159"/>
      <c r="C59" s="159"/>
      <c r="D59" s="159"/>
      <c r="E59" s="159"/>
      <c r="F59" s="159"/>
      <c r="G59" s="159"/>
      <c r="H59" s="159"/>
      <c r="I59" s="159"/>
      <c r="J59" s="159"/>
      <c r="K59" s="159"/>
      <c r="L59" s="159"/>
      <c r="M59" s="159"/>
      <c r="N59" s="159"/>
      <c r="O59" s="159"/>
      <c r="P59" s="159"/>
    </row>
    <row r="60" spans="1:16" ht="15.75" x14ac:dyDescent="0.25">
      <c r="A60" s="229"/>
      <c r="B60" s="159"/>
      <c r="C60" s="159"/>
      <c r="D60" s="159"/>
      <c r="E60" s="159"/>
      <c r="F60" s="159"/>
      <c r="G60" s="159"/>
      <c r="H60" s="159"/>
      <c r="I60" s="159"/>
      <c r="J60" s="159"/>
      <c r="K60" s="159"/>
      <c r="L60" s="159"/>
      <c r="M60" s="159"/>
      <c r="N60" s="159"/>
      <c r="O60" s="159"/>
      <c r="P60" s="159"/>
    </row>
    <row r="61" spans="1:16" ht="15.75" x14ac:dyDescent="0.25">
      <c r="A61" s="229"/>
      <c r="B61" s="159"/>
      <c r="C61" s="159"/>
      <c r="D61" s="159"/>
      <c r="E61" s="159"/>
      <c r="F61" s="159"/>
      <c r="G61" s="159"/>
      <c r="H61" s="159"/>
      <c r="I61" s="159"/>
      <c r="J61" s="159"/>
      <c r="K61" s="159"/>
      <c r="L61" s="159"/>
      <c r="M61" s="159"/>
      <c r="N61" s="159"/>
      <c r="O61" s="159"/>
      <c r="P61" s="159"/>
    </row>
    <row r="62" spans="1:16" ht="15.75" x14ac:dyDescent="0.25">
      <c r="A62" s="229"/>
      <c r="B62" s="159"/>
      <c r="C62" s="159"/>
      <c r="D62" s="159"/>
      <c r="E62" s="159"/>
      <c r="F62" s="159"/>
      <c r="G62" s="159"/>
      <c r="H62" s="159"/>
      <c r="I62" s="159"/>
      <c r="J62" s="159"/>
      <c r="K62" s="159"/>
      <c r="L62" s="159"/>
      <c r="M62" s="159"/>
      <c r="N62" s="159"/>
      <c r="O62" s="159"/>
      <c r="P62" s="159"/>
    </row>
    <row r="63" spans="1:16" ht="15.75" x14ac:dyDescent="0.25">
      <c r="A63" s="229"/>
      <c r="B63" s="159"/>
      <c r="C63" s="159"/>
      <c r="D63" s="159"/>
      <c r="E63" s="159"/>
      <c r="F63" s="159"/>
      <c r="G63" s="159"/>
      <c r="H63" s="159"/>
      <c r="I63" s="159"/>
      <c r="J63" s="159"/>
      <c r="K63" s="159"/>
      <c r="L63" s="159"/>
      <c r="M63" s="159"/>
      <c r="N63" s="159"/>
      <c r="O63" s="159"/>
      <c r="P63" s="159"/>
    </row>
    <row r="64" spans="1:16" ht="15.75" x14ac:dyDescent="0.25">
      <c r="A64" s="229"/>
      <c r="B64" s="159"/>
      <c r="C64" s="159"/>
      <c r="D64" s="159"/>
      <c r="E64" s="159"/>
      <c r="F64" s="159"/>
      <c r="G64" s="159"/>
      <c r="H64" s="159"/>
      <c r="I64" s="159"/>
      <c r="J64" s="159"/>
      <c r="K64" s="159"/>
      <c r="L64" s="159"/>
      <c r="M64" s="159"/>
      <c r="N64" s="159"/>
      <c r="O64" s="159"/>
      <c r="P64" s="159"/>
    </row>
    <row r="65" spans="1:16" ht="15.75" x14ac:dyDescent="0.25">
      <c r="A65" s="229"/>
      <c r="B65" s="159"/>
      <c r="C65" s="159"/>
      <c r="D65" s="159"/>
      <c r="E65" s="159"/>
      <c r="F65" s="159"/>
      <c r="G65" s="159"/>
      <c r="H65" s="159"/>
      <c r="I65" s="159"/>
      <c r="J65" s="159"/>
      <c r="K65" s="159"/>
      <c r="L65" s="159"/>
      <c r="M65" s="159"/>
      <c r="N65" s="159"/>
      <c r="O65" s="159"/>
      <c r="P65" s="159"/>
    </row>
    <row r="66" spans="1:16" ht="15.75" x14ac:dyDescent="0.25">
      <c r="A66" s="229"/>
      <c r="B66" s="159"/>
      <c r="C66" s="159"/>
      <c r="D66" s="159"/>
      <c r="E66" s="159"/>
      <c r="F66" s="159"/>
      <c r="G66" s="159"/>
      <c r="H66" s="159"/>
      <c r="I66" s="159"/>
      <c r="J66" s="159"/>
      <c r="K66" s="159"/>
      <c r="L66" s="159"/>
      <c r="M66" s="159"/>
      <c r="N66" s="159"/>
      <c r="O66" s="159"/>
      <c r="P66" s="159"/>
    </row>
    <row r="67" spans="1:16" ht="15.75" x14ac:dyDescent="0.25">
      <c r="A67" s="229"/>
      <c r="B67" s="159"/>
      <c r="C67" s="159"/>
      <c r="D67" s="159"/>
      <c r="E67" s="159"/>
      <c r="F67" s="159"/>
      <c r="G67" s="159"/>
      <c r="H67" s="159"/>
      <c r="I67" s="159"/>
      <c r="J67" s="159"/>
      <c r="K67" s="159"/>
      <c r="L67" s="159"/>
      <c r="M67" s="159"/>
      <c r="N67" s="159"/>
      <c r="O67" s="159"/>
      <c r="P67" s="159"/>
    </row>
    <row r="68" spans="1:16" ht="15.75" x14ac:dyDescent="0.25">
      <c r="A68" s="229"/>
      <c r="B68" s="159"/>
      <c r="C68" s="159"/>
      <c r="D68" s="159"/>
      <c r="E68" s="159"/>
      <c r="F68" s="159"/>
      <c r="G68" s="159"/>
      <c r="H68" s="159"/>
      <c r="I68" s="159"/>
      <c r="J68" s="159"/>
      <c r="K68" s="159"/>
      <c r="L68" s="159"/>
      <c r="M68" s="159"/>
      <c r="N68" s="159"/>
      <c r="O68" s="159"/>
      <c r="P68" s="159"/>
    </row>
    <row r="69" spans="1:16" ht="15.75" x14ac:dyDescent="0.25">
      <c r="A69" s="229"/>
      <c r="B69" s="159"/>
      <c r="C69" s="159"/>
      <c r="D69" s="159"/>
      <c r="E69" s="159"/>
      <c r="F69" s="159"/>
      <c r="G69" s="159"/>
      <c r="H69" s="159"/>
      <c r="I69" s="159"/>
      <c r="J69" s="159"/>
      <c r="K69" s="159"/>
      <c r="L69" s="159"/>
      <c r="M69" s="159"/>
      <c r="N69" s="159"/>
      <c r="O69" s="159"/>
      <c r="P69" s="159"/>
    </row>
    <row r="70" spans="1:16" ht="15.75" x14ac:dyDescent="0.25">
      <c r="A70" s="229"/>
      <c r="B70" s="159"/>
      <c r="C70" s="159"/>
      <c r="D70" s="159"/>
      <c r="E70" s="159"/>
      <c r="F70" s="159"/>
      <c r="G70" s="159"/>
      <c r="H70" s="159"/>
      <c r="I70" s="159"/>
      <c r="J70" s="159"/>
      <c r="K70" s="159"/>
      <c r="L70" s="159"/>
      <c r="M70" s="159"/>
      <c r="N70" s="159"/>
      <c r="O70" s="159"/>
      <c r="P70" s="159"/>
    </row>
    <row r="71" spans="1:16" ht="15.75" x14ac:dyDescent="0.25">
      <c r="A71" s="229"/>
      <c r="B71" s="159"/>
      <c r="C71" s="159"/>
      <c r="D71" s="159"/>
      <c r="E71" s="159"/>
      <c r="F71" s="159"/>
      <c r="G71" s="159"/>
      <c r="H71" s="159"/>
      <c r="I71" s="159"/>
      <c r="J71" s="159"/>
      <c r="K71" s="159"/>
      <c r="L71" s="159"/>
      <c r="M71" s="159"/>
      <c r="N71" s="159"/>
      <c r="O71" s="159"/>
      <c r="P71" s="159"/>
    </row>
    <row r="72" spans="1:16" ht="15.75" x14ac:dyDescent="0.25">
      <c r="A72" s="229"/>
      <c r="B72" s="159"/>
      <c r="C72" s="159"/>
      <c r="D72" s="159"/>
      <c r="E72" s="159"/>
      <c r="F72" s="159"/>
      <c r="G72" s="159"/>
      <c r="H72" s="159"/>
      <c r="I72" s="159"/>
      <c r="J72" s="159"/>
      <c r="K72" s="159"/>
      <c r="L72" s="159"/>
      <c r="M72" s="159"/>
      <c r="N72" s="159"/>
      <c r="O72" s="159"/>
      <c r="P72" s="159"/>
    </row>
    <row r="73" spans="1:16" ht="15.75" x14ac:dyDescent="0.25">
      <c r="A73" s="229"/>
      <c r="B73" s="159"/>
      <c r="C73" s="159"/>
      <c r="D73" s="159"/>
      <c r="E73" s="159"/>
      <c r="F73" s="159"/>
      <c r="G73" s="159"/>
      <c r="H73" s="159"/>
      <c r="I73" s="159"/>
      <c r="J73" s="159"/>
      <c r="K73" s="159"/>
      <c r="L73" s="159"/>
      <c r="M73" s="159"/>
      <c r="N73" s="159"/>
      <c r="O73" s="159"/>
      <c r="P73" s="159"/>
    </row>
    <row r="74" spans="1:16" ht="15.75" x14ac:dyDescent="0.25">
      <c r="A74" s="229"/>
      <c r="B74" s="159"/>
      <c r="C74" s="159"/>
      <c r="D74" s="159"/>
      <c r="E74" s="159"/>
      <c r="F74" s="159"/>
      <c r="G74" s="159"/>
      <c r="H74" s="159"/>
      <c r="I74" s="159"/>
      <c r="J74" s="159"/>
      <c r="K74" s="159"/>
      <c r="L74" s="159"/>
      <c r="M74" s="159"/>
      <c r="N74" s="159"/>
      <c r="O74" s="159"/>
      <c r="P74" s="159"/>
    </row>
    <row r="75" spans="1:16" ht="15.75" x14ac:dyDescent="0.25">
      <c r="A75" s="229"/>
      <c r="B75" s="159"/>
      <c r="C75" s="159"/>
      <c r="D75" s="159"/>
      <c r="E75" s="159"/>
      <c r="F75" s="159"/>
      <c r="G75" s="159"/>
      <c r="H75" s="159"/>
      <c r="I75" s="159"/>
      <c r="J75" s="159"/>
      <c r="K75" s="159"/>
      <c r="L75" s="159"/>
      <c r="M75" s="159"/>
      <c r="N75" s="159"/>
      <c r="O75" s="159"/>
      <c r="P75" s="159"/>
    </row>
    <row r="76" spans="1:16" ht="15.75" x14ac:dyDescent="0.25">
      <c r="A76" s="229"/>
      <c r="B76" s="159"/>
      <c r="C76" s="159"/>
      <c r="D76" s="159"/>
      <c r="E76" s="159"/>
      <c r="F76" s="159"/>
      <c r="G76" s="159"/>
      <c r="H76" s="159"/>
      <c r="I76" s="159"/>
      <c r="J76" s="159"/>
      <c r="K76" s="159"/>
      <c r="L76" s="159"/>
      <c r="M76" s="159"/>
      <c r="N76" s="159"/>
      <c r="O76" s="159"/>
      <c r="P76" s="159"/>
    </row>
    <row r="77" spans="1:16" ht="15.75" x14ac:dyDescent="0.25">
      <c r="A77" s="229"/>
      <c r="B77" s="159"/>
      <c r="C77" s="159"/>
      <c r="D77" s="159"/>
      <c r="E77" s="159"/>
      <c r="F77" s="159"/>
      <c r="G77" s="159"/>
      <c r="H77" s="159"/>
      <c r="I77" s="159"/>
      <c r="J77" s="159"/>
      <c r="K77" s="159"/>
      <c r="L77" s="159"/>
      <c r="M77" s="159"/>
      <c r="N77" s="159"/>
      <c r="O77" s="159"/>
      <c r="P77" s="159"/>
    </row>
    <row r="78" spans="1:16" ht="15.75" x14ac:dyDescent="0.25">
      <c r="A78" s="229"/>
      <c r="B78" s="159"/>
      <c r="C78" s="159"/>
      <c r="D78" s="159"/>
      <c r="E78" s="159"/>
      <c r="F78" s="159"/>
      <c r="G78" s="159"/>
      <c r="H78" s="159"/>
      <c r="I78" s="159"/>
      <c r="J78" s="159"/>
      <c r="K78" s="159"/>
      <c r="L78" s="159"/>
      <c r="M78" s="159"/>
      <c r="N78" s="159"/>
      <c r="O78" s="159"/>
      <c r="P78" s="159"/>
    </row>
    <row r="79" spans="1:16" ht="15.75" x14ac:dyDescent="0.25">
      <c r="A79" s="229"/>
      <c r="B79" s="159"/>
      <c r="C79" s="159"/>
      <c r="D79" s="159"/>
      <c r="E79" s="159"/>
      <c r="F79" s="159"/>
      <c r="G79" s="159"/>
      <c r="H79" s="159"/>
      <c r="I79" s="159"/>
      <c r="J79" s="159"/>
      <c r="K79" s="159"/>
      <c r="L79" s="159"/>
      <c r="M79" s="159"/>
      <c r="N79" s="159"/>
      <c r="O79" s="159"/>
      <c r="P79" s="159"/>
    </row>
    <row r="80" spans="1:16" ht="15.75" x14ac:dyDescent="0.25">
      <c r="A80" s="229"/>
      <c r="B80" s="159"/>
      <c r="C80" s="159"/>
      <c r="D80" s="159"/>
      <c r="E80" s="159"/>
      <c r="F80" s="159"/>
      <c r="G80" s="159"/>
      <c r="H80" s="159"/>
      <c r="I80" s="159"/>
      <c r="J80" s="159"/>
      <c r="K80" s="159"/>
      <c r="L80" s="159"/>
      <c r="M80" s="159"/>
      <c r="N80" s="159"/>
      <c r="O80" s="159"/>
      <c r="P80" s="159"/>
    </row>
    <row r="81" spans="1:16" ht="15.75" x14ac:dyDescent="0.25">
      <c r="A81" s="229"/>
      <c r="B81" s="159"/>
      <c r="C81" s="159"/>
      <c r="D81" s="159"/>
      <c r="E81" s="159"/>
      <c r="F81" s="159"/>
      <c r="G81" s="159"/>
      <c r="H81" s="159"/>
      <c r="I81" s="159"/>
      <c r="J81" s="159"/>
      <c r="K81" s="159"/>
      <c r="L81" s="159"/>
      <c r="M81" s="159"/>
      <c r="N81" s="159"/>
      <c r="O81" s="159"/>
      <c r="P81" s="159"/>
    </row>
    <row r="82" spans="1:16" ht="15.75" x14ac:dyDescent="0.25">
      <c r="A82" s="229"/>
      <c r="B82" s="159"/>
      <c r="C82" s="159"/>
      <c r="D82" s="159"/>
      <c r="E82" s="159"/>
      <c r="F82" s="159"/>
      <c r="G82" s="159"/>
      <c r="H82" s="159"/>
      <c r="I82" s="159"/>
      <c r="J82" s="159"/>
      <c r="K82" s="159"/>
      <c r="L82" s="159"/>
      <c r="M82" s="159"/>
      <c r="N82" s="159"/>
      <c r="O82" s="159"/>
      <c r="P82" s="159"/>
    </row>
    <row r="83" spans="1:16" ht="15.75" x14ac:dyDescent="0.25">
      <c r="A83" s="229"/>
      <c r="B83" s="159"/>
      <c r="C83" s="159"/>
      <c r="D83" s="159"/>
      <c r="E83" s="159"/>
      <c r="F83" s="159"/>
      <c r="G83" s="159"/>
      <c r="H83" s="159"/>
      <c r="I83" s="159"/>
      <c r="J83" s="159"/>
      <c r="K83" s="159"/>
      <c r="L83" s="159"/>
      <c r="M83" s="159"/>
      <c r="N83" s="159"/>
      <c r="O83" s="159"/>
      <c r="P83" s="159"/>
    </row>
    <row r="84" spans="1:16" ht="15.75" x14ac:dyDescent="0.25">
      <c r="A84" s="229"/>
      <c r="B84" s="159"/>
      <c r="C84" s="159"/>
      <c r="D84" s="159"/>
      <c r="E84" s="159"/>
      <c r="F84" s="159"/>
      <c r="G84" s="159"/>
      <c r="H84" s="159"/>
      <c r="I84" s="159"/>
      <c r="J84" s="159"/>
      <c r="K84" s="159"/>
      <c r="L84" s="159"/>
      <c r="M84" s="159"/>
      <c r="N84" s="159"/>
      <c r="O84" s="159"/>
      <c r="P84" s="159"/>
    </row>
    <row r="85" spans="1:16" ht="15.75" x14ac:dyDescent="0.25">
      <c r="A85" s="229"/>
      <c r="B85" s="159"/>
      <c r="C85" s="159"/>
      <c r="D85" s="159"/>
      <c r="E85" s="159"/>
      <c r="F85" s="159"/>
      <c r="G85" s="159"/>
      <c r="H85" s="159"/>
      <c r="I85" s="159"/>
      <c r="J85" s="159"/>
      <c r="K85" s="159"/>
      <c r="L85" s="159"/>
      <c r="M85" s="159"/>
      <c r="N85" s="159"/>
      <c r="O85" s="159"/>
      <c r="P85" s="159"/>
    </row>
    <row r="86" spans="1:16" ht="15.75" x14ac:dyDescent="0.25">
      <c r="A86" s="229"/>
      <c r="B86" s="159"/>
      <c r="C86" s="159"/>
      <c r="D86" s="159"/>
      <c r="E86" s="159"/>
      <c r="F86" s="159"/>
      <c r="G86" s="159"/>
      <c r="H86" s="159"/>
      <c r="I86" s="159"/>
      <c r="J86" s="159"/>
      <c r="K86" s="159"/>
      <c r="L86" s="159"/>
      <c r="M86" s="159"/>
      <c r="N86" s="159"/>
      <c r="O86" s="159"/>
      <c r="P86" s="159"/>
    </row>
    <row r="87" spans="1:16" ht="15.75" x14ac:dyDescent="0.25">
      <c r="A87" s="229"/>
      <c r="B87" s="159"/>
      <c r="C87" s="159"/>
      <c r="D87" s="159"/>
      <c r="E87" s="159"/>
      <c r="F87" s="159"/>
      <c r="G87" s="159"/>
      <c r="H87" s="159"/>
      <c r="I87" s="159"/>
      <c r="J87" s="159"/>
      <c r="K87" s="159"/>
      <c r="L87" s="159"/>
      <c r="M87" s="159"/>
      <c r="N87" s="159"/>
      <c r="O87" s="159"/>
      <c r="P87" s="159"/>
    </row>
    <row r="88" spans="1:16" ht="15.75" x14ac:dyDescent="0.25">
      <c r="A88" s="229"/>
      <c r="B88" s="159"/>
      <c r="C88" s="159"/>
      <c r="D88" s="159"/>
      <c r="E88" s="159"/>
      <c r="F88" s="159"/>
      <c r="G88" s="159"/>
      <c r="H88" s="159"/>
      <c r="I88" s="159"/>
      <c r="J88" s="159"/>
      <c r="K88" s="159"/>
      <c r="L88" s="159"/>
      <c r="M88" s="159"/>
      <c r="N88" s="159"/>
      <c r="O88" s="159"/>
      <c r="P88" s="159"/>
    </row>
    <row r="89" spans="1:16" ht="15.75" x14ac:dyDescent="0.25">
      <c r="A89" s="229"/>
      <c r="B89" s="159"/>
      <c r="C89" s="159"/>
      <c r="D89" s="159"/>
      <c r="E89" s="159"/>
      <c r="F89" s="159"/>
      <c r="G89" s="159"/>
      <c r="H89" s="159"/>
      <c r="I89" s="159"/>
      <c r="J89" s="159"/>
      <c r="K89" s="159"/>
      <c r="L89" s="159"/>
      <c r="M89" s="159"/>
      <c r="N89" s="159"/>
      <c r="O89" s="159"/>
      <c r="P89" s="159"/>
    </row>
    <row r="90" spans="1:16" ht="15.75" x14ac:dyDescent="0.25">
      <c r="A90" s="229"/>
      <c r="B90" s="159"/>
      <c r="C90" s="159"/>
      <c r="D90" s="159"/>
      <c r="E90" s="159"/>
      <c r="F90" s="159"/>
      <c r="G90" s="159"/>
      <c r="H90" s="159"/>
      <c r="I90" s="159"/>
      <c r="J90" s="159"/>
      <c r="K90" s="159"/>
      <c r="L90" s="159"/>
      <c r="M90" s="159"/>
      <c r="N90" s="159"/>
      <c r="O90" s="159"/>
      <c r="P90" s="159"/>
    </row>
    <row r="91" spans="1:16" ht="15.75" x14ac:dyDescent="0.25">
      <c r="A91" s="229"/>
      <c r="B91" s="159"/>
      <c r="C91" s="159"/>
      <c r="D91" s="159"/>
      <c r="E91" s="159"/>
      <c r="F91" s="159"/>
      <c r="G91" s="159"/>
      <c r="H91" s="159"/>
      <c r="I91" s="159"/>
      <c r="J91" s="159"/>
      <c r="K91" s="159"/>
      <c r="L91" s="159"/>
      <c r="M91" s="159"/>
      <c r="N91" s="159"/>
      <c r="O91" s="159"/>
      <c r="P91" s="159"/>
    </row>
    <row r="92" spans="1:16" ht="15.75" x14ac:dyDescent="0.25">
      <c r="A92" s="229"/>
      <c r="B92" s="159"/>
      <c r="C92" s="159"/>
      <c r="D92" s="159"/>
      <c r="E92" s="159"/>
      <c r="F92" s="159"/>
      <c r="G92" s="159"/>
      <c r="H92" s="159"/>
      <c r="I92" s="159"/>
      <c r="J92" s="159"/>
      <c r="K92" s="159"/>
      <c r="L92" s="159"/>
      <c r="M92" s="159"/>
      <c r="N92" s="159"/>
      <c r="O92" s="159"/>
      <c r="P92" s="159"/>
    </row>
    <row r="93" spans="1:16" ht="15.75" x14ac:dyDescent="0.25">
      <c r="A93" s="229"/>
      <c r="B93" s="159"/>
      <c r="C93" s="159"/>
      <c r="D93" s="159"/>
      <c r="E93" s="159"/>
      <c r="F93" s="159"/>
      <c r="G93" s="159"/>
      <c r="H93" s="159"/>
      <c r="I93" s="159"/>
      <c r="J93" s="159"/>
      <c r="K93" s="159"/>
      <c r="L93" s="159"/>
      <c r="M93" s="159"/>
      <c r="N93" s="159"/>
      <c r="O93" s="159"/>
      <c r="P93" s="159"/>
    </row>
    <row r="94" spans="1:16" ht="15.75" x14ac:dyDescent="0.25">
      <c r="A94" s="229"/>
      <c r="B94" s="159"/>
      <c r="C94" s="159"/>
      <c r="D94" s="159"/>
      <c r="E94" s="159"/>
      <c r="F94" s="159"/>
      <c r="G94" s="159"/>
      <c r="H94" s="159"/>
      <c r="I94" s="159"/>
      <c r="J94" s="159"/>
      <c r="K94" s="159"/>
      <c r="L94" s="159"/>
      <c r="M94" s="159"/>
      <c r="N94" s="159"/>
      <c r="O94" s="159"/>
      <c r="P94" s="159"/>
    </row>
    <row r="95" spans="1:16" ht="15.75" x14ac:dyDescent="0.25">
      <c r="A95" s="229"/>
      <c r="B95" s="159"/>
      <c r="C95" s="159"/>
      <c r="D95" s="159"/>
      <c r="E95" s="159"/>
      <c r="F95" s="159"/>
      <c r="G95" s="159"/>
      <c r="H95" s="159"/>
      <c r="I95" s="159"/>
      <c r="J95" s="159"/>
      <c r="K95" s="159"/>
      <c r="L95" s="159"/>
      <c r="M95" s="159"/>
      <c r="N95" s="159"/>
      <c r="O95" s="159"/>
      <c r="P95" s="159"/>
    </row>
    <row r="96" spans="1:16" ht="15.75" x14ac:dyDescent="0.25">
      <c r="A96" s="229"/>
      <c r="B96" s="159"/>
      <c r="C96" s="159"/>
      <c r="D96" s="159"/>
      <c r="E96" s="159"/>
      <c r="F96" s="159"/>
      <c r="G96" s="159"/>
      <c r="H96" s="159"/>
      <c r="I96" s="159"/>
      <c r="J96" s="159"/>
      <c r="K96" s="159"/>
      <c r="L96" s="159"/>
      <c r="M96" s="159"/>
      <c r="N96" s="159"/>
      <c r="O96" s="159"/>
      <c r="P96" s="159"/>
    </row>
    <row r="97" spans="1:16" ht="15.75" x14ac:dyDescent="0.25">
      <c r="A97" s="229"/>
      <c r="B97" s="159"/>
      <c r="C97" s="159"/>
      <c r="D97" s="159"/>
      <c r="E97" s="159"/>
      <c r="F97" s="159"/>
      <c r="G97" s="159"/>
      <c r="H97" s="159"/>
      <c r="I97" s="159"/>
      <c r="J97" s="159"/>
      <c r="K97" s="159"/>
      <c r="L97" s="159"/>
      <c r="M97" s="159"/>
      <c r="N97" s="159"/>
      <c r="O97" s="159"/>
      <c r="P97" s="159"/>
    </row>
    <row r="98" spans="1:16" ht="15.75" x14ac:dyDescent="0.25">
      <c r="A98" s="229"/>
      <c r="B98" s="159"/>
      <c r="C98" s="159"/>
      <c r="D98" s="159"/>
      <c r="E98" s="159"/>
      <c r="F98" s="159"/>
      <c r="G98" s="159"/>
      <c r="H98" s="159"/>
      <c r="I98" s="159"/>
      <c r="J98" s="159"/>
      <c r="K98" s="159"/>
      <c r="L98" s="159"/>
      <c r="M98" s="159"/>
      <c r="N98" s="159"/>
      <c r="O98" s="159"/>
      <c r="P98" s="159"/>
    </row>
    <row r="99" spans="1:16" ht="15.75" x14ac:dyDescent="0.25">
      <c r="A99" s="229"/>
      <c r="B99" s="159"/>
      <c r="C99" s="159"/>
      <c r="D99" s="159"/>
      <c r="E99" s="159"/>
      <c r="F99" s="159"/>
      <c r="G99" s="159"/>
      <c r="H99" s="159"/>
      <c r="I99" s="159"/>
      <c r="J99" s="159"/>
      <c r="K99" s="159"/>
      <c r="L99" s="159"/>
      <c r="M99" s="159"/>
      <c r="N99" s="159"/>
      <c r="O99" s="159"/>
      <c r="P99" s="159"/>
    </row>
    <row r="100" spans="1:16" ht="15.75" x14ac:dyDescent="0.25">
      <c r="A100" s="229"/>
      <c r="B100" s="159"/>
      <c r="C100" s="159"/>
      <c r="D100" s="159"/>
      <c r="E100" s="159"/>
      <c r="F100" s="159"/>
      <c r="G100" s="159"/>
      <c r="H100" s="159"/>
      <c r="I100" s="159"/>
      <c r="J100" s="159"/>
      <c r="K100" s="159"/>
      <c r="L100" s="159"/>
      <c r="M100" s="159"/>
      <c r="N100" s="159"/>
      <c r="O100" s="159"/>
      <c r="P100" s="159"/>
    </row>
    <row r="101" spans="1:16" ht="15.75" x14ac:dyDescent="0.25">
      <c r="A101" s="229"/>
      <c r="B101" s="159"/>
      <c r="C101" s="159"/>
      <c r="D101" s="159"/>
      <c r="E101" s="159"/>
      <c r="F101" s="159"/>
      <c r="G101" s="159"/>
      <c r="H101" s="159"/>
      <c r="I101" s="159"/>
      <c r="J101" s="159"/>
      <c r="K101" s="159"/>
      <c r="L101" s="159"/>
      <c r="M101" s="159"/>
      <c r="N101" s="159"/>
      <c r="O101" s="159"/>
      <c r="P101" s="159"/>
    </row>
    <row r="102" spans="1:16" ht="15.75" x14ac:dyDescent="0.25">
      <c r="A102" s="229"/>
      <c r="B102" s="159"/>
      <c r="C102" s="159"/>
      <c r="D102" s="159"/>
      <c r="E102" s="159"/>
      <c r="F102" s="159"/>
      <c r="G102" s="159"/>
      <c r="H102" s="159"/>
      <c r="I102" s="159"/>
      <c r="J102" s="159"/>
      <c r="K102" s="159"/>
      <c r="L102" s="159"/>
      <c r="M102" s="159"/>
      <c r="N102" s="159"/>
      <c r="O102" s="159"/>
      <c r="P102" s="159"/>
    </row>
    <row r="103" spans="1:16" ht="15.75" x14ac:dyDescent="0.25">
      <c r="A103" s="229"/>
      <c r="B103" s="159"/>
      <c r="C103" s="159"/>
      <c r="D103" s="159"/>
      <c r="E103" s="159"/>
      <c r="F103" s="159"/>
      <c r="G103" s="159"/>
      <c r="H103" s="159"/>
      <c r="I103" s="159"/>
      <c r="J103" s="159"/>
      <c r="K103" s="159"/>
      <c r="L103" s="159"/>
      <c r="M103" s="159"/>
      <c r="N103" s="159"/>
      <c r="O103" s="159"/>
      <c r="P103" s="159"/>
    </row>
    <row r="104" spans="1:16" ht="15.75" x14ac:dyDescent="0.25">
      <c r="A104" s="229"/>
      <c r="B104" s="159"/>
      <c r="C104" s="159"/>
      <c r="D104" s="159"/>
      <c r="E104" s="159"/>
      <c r="F104" s="159"/>
      <c r="G104" s="159"/>
      <c r="H104" s="159"/>
      <c r="I104" s="159"/>
      <c r="J104" s="159"/>
      <c r="K104" s="159"/>
      <c r="L104" s="159"/>
      <c r="M104" s="159"/>
      <c r="N104" s="159"/>
      <c r="O104" s="159"/>
      <c r="P104" s="159"/>
    </row>
    <row r="105" spans="1:16" ht="15.75" x14ac:dyDescent="0.25">
      <c r="A105" s="229"/>
      <c r="B105" s="159"/>
      <c r="C105" s="159"/>
      <c r="D105" s="159"/>
      <c r="E105" s="159"/>
      <c r="F105" s="159"/>
      <c r="G105" s="159"/>
      <c r="H105" s="159"/>
      <c r="I105" s="159"/>
      <c r="J105" s="159"/>
      <c r="K105" s="159"/>
      <c r="L105" s="159"/>
      <c r="M105" s="159"/>
      <c r="N105" s="159"/>
      <c r="O105" s="159"/>
      <c r="P105" s="159"/>
    </row>
    <row r="106" spans="1:16" ht="15.75" x14ac:dyDescent="0.25">
      <c r="A106" s="229"/>
      <c r="B106" s="159"/>
      <c r="C106" s="159"/>
      <c r="D106" s="159"/>
      <c r="E106" s="159"/>
      <c r="F106" s="159"/>
      <c r="G106" s="159"/>
      <c r="H106" s="159"/>
      <c r="I106" s="159"/>
      <c r="J106" s="159"/>
      <c r="K106" s="159"/>
      <c r="L106" s="159"/>
      <c r="M106" s="159"/>
      <c r="N106" s="159"/>
      <c r="O106" s="159"/>
      <c r="P106" s="159"/>
    </row>
    <row r="107" spans="1:16" ht="15.75" x14ac:dyDescent="0.25">
      <c r="A107" s="229"/>
      <c r="B107" s="159"/>
      <c r="C107" s="159"/>
      <c r="D107" s="159"/>
      <c r="E107" s="159"/>
      <c r="F107" s="159"/>
      <c r="G107" s="159"/>
      <c r="H107" s="159"/>
      <c r="I107" s="159"/>
      <c r="J107" s="159"/>
      <c r="K107" s="159"/>
      <c r="L107" s="159"/>
      <c r="M107" s="159"/>
      <c r="N107" s="159"/>
      <c r="O107" s="159"/>
      <c r="P107" s="159"/>
    </row>
    <row r="108" spans="1:16" ht="15.75" x14ac:dyDescent="0.25">
      <c r="A108" s="159"/>
      <c r="B108" s="159"/>
      <c r="C108" s="159"/>
      <c r="D108" s="159"/>
      <c r="E108" s="159"/>
      <c r="F108" s="159"/>
      <c r="G108" s="159"/>
      <c r="H108" s="159"/>
      <c r="I108" s="159"/>
      <c r="J108" s="159"/>
      <c r="K108" s="159"/>
      <c r="L108" s="159"/>
      <c r="M108" s="159"/>
      <c r="N108" s="159"/>
      <c r="O108" s="159"/>
      <c r="P108" s="159"/>
    </row>
    <row r="109" spans="1:16" ht="15.75" x14ac:dyDescent="0.25">
      <c r="A109" s="159"/>
      <c r="B109" s="159"/>
      <c r="C109" s="159"/>
      <c r="D109" s="159"/>
      <c r="E109" s="159"/>
      <c r="F109" s="159"/>
      <c r="G109" s="159"/>
      <c r="H109" s="159"/>
      <c r="I109" s="159"/>
      <c r="J109" s="159"/>
      <c r="K109" s="159"/>
      <c r="L109" s="159"/>
      <c r="M109" s="159"/>
      <c r="N109" s="159"/>
      <c r="O109" s="159"/>
      <c r="P109" s="159"/>
    </row>
    <row r="110" spans="1:16" ht="15.75" x14ac:dyDescent="0.25">
      <c r="A110" s="159"/>
      <c r="B110" s="159"/>
      <c r="C110" s="159"/>
      <c r="D110" s="159"/>
      <c r="E110" s="159"/>
      <c r="F110" s="159"/>
      <c r="G110" s="159"/>
      <c r="H110" s="159"/>
      <c r="I110" s="159"/>
      <c r="J110" s="159"/>
      <c r="K110" s="159"/>
      <c r="L110" s="159"/>
      <c r="M110" s="159"/>
      <c r="N110" s="159"/>
      <c r="O110" s="159"/>
      <c r="P110" s="159"/>
    </row>
    <row r="111" spans="1:16" ht="15.75" x14ac:dyDescent="0.25">
      <c r="A111" s="159"/>
      <c r="B111" s="159"/>
      <c r="C111" s="159"/>
      <c r="D111" s="159"/>
      <c r="E111" s="159"/>
      <c r="F111" s="159"/>
      <c r="G111" s="159"/>
      <c r="H111" s="159"/>
      <c r="I111" s="159"/>
      <c r="J111" s="159"/>
      <c r="K111" s="159"/>
      <c r="L111" s="159"/>
      <c r="M111" s="159"/>
      <c r="N111" s="159"/>
      <c r="O111" s="159"/>
      <c r="P111" s="159"/>
    </row>
    <row r="112" spans="1:16" ht="15.75" x14ac:dyDescent="0.25">
      <c r="A112" s="159"/>
      <c r="B112" s="159"/>
      <c r="C112" s="159"/>
      <c r="D112" s="159"/>
      <c r="E112" s="159"/>
      <c r="F112" s="159"/>
      <c r="G112" s="159"/>
      <c r="H112" s="159"/>
      <c r="I112" s="159"/>
      <c r="J112" s="159"/>
      <c r="K112" s="159"/>
      <c r="L112" s="159"/>
      <c r="M112" s="159"/>
      <c r="N112" s="159"/>
      <c r="O112" s="159"/>
      <c r="P112" s="159"/>
    </row>
    <row r="113" spans="1:16" ht="15.75" x14ac:dyDescent="0.25">
      <c r="A113" s="159"/>
      <c r="B113" s="159"/>
      <c r="C113" s="159"/>
      <c r="D113" s="159"/>
      <c r="E113" s="159"/>
      <c r="F113" s="159"/>
      <c r="G113" s="159"/>
      <c r="H113" s="159"/>
      <c r="I113" s="159"/>
      <c r="J113" s="159"/>
      <c r="K113" s="159"/>
      <c r="L113" s="159"/>
      <c r="M113" s="159"/>
      <c r="N113" s="159"/>
      <c r="O113" s="159"/>
      <c r="P113" s="159"/>
    </row>
    <row r="114" spans="1:16" ht="15.75" x14ac:dyDescent="0.25">
      <c r="A114" s="159"/>
      <c r="B114" s="159"/>
      <c r="C114" s="159"/>
      <c r="D114" s="159"/>
      <c r="E114" s="159"/>
      <c r="F114" s="159"/>
      <c r="G114" s="159"/>
      <c r="H114" s="159"/>
      <c r="I114" s="159"/>
      <c r="J114" s="159"/>
      <c r="K114" s="159"/>
      <c r="L114" s="159"/>
      <c r="M114" s="159"/>
      <c r="N114" s="159"/>
      <c r="O114" s="159"/>
      <c r="P114" s="159"/>
    </row>
    <row r="115" spans="1:16" ht="15.75" x14ac:dyDescent="0.25">
      <c r="A115" s="159"/>
      <c r="B115" s="159"/>
      <c r="C115" s="159"/>
      <c r="D115" s="159"/>
      <c r="E115" s="159"/>
      <c r="F115" s="159"/>
      <c r="G115" s="159"/>
      <c r="H115" s="159"/>
      <c r="I115" s="159"/>
      <c r="J115" s="159"/>
      <c r="K115" s="159"/>
      <c r="L115" s="159"/>
      <c r="M115" s="159"/>
      <c r="N115" s="159"/>
      <c r="O115" s="159"/>
      <c r="P115" s="159"/>
    </row>
    <row r="116" spans="1:16" ht="15.75" x14ac:dyDescent="0.25">
      <c r="A116" s="159"/>
      <c r="B116" s="159"/>
      <c r="C116" s="159"/>
      <c r="D116" s="159"/>
      <c r="E116" s="159"/>
      <c r="F116" s="159"/>
      <c r="G116" s="159"/>
      <c r="H116" s="159"/>
      <c r="I116" s="159"/>
      <c r="J116" s="159"/>
      <c r="K116" s="159"/>
      <c r="L116" s="159"/>
      <c r="M116" s="159"/>
      <c r="N116" s="159"/>
      <c r="O116" s="159"/>
      <c r="P116" s="159"/>
    </row>
    <row r="117" spans="1:16" ht="15.75" x14ac:dyDescent="0.25">
      <c r="A117" s="159"/>
      <c r="B117" s="159"/>
      <c r="C117" s="159"/>
      <c r="D117" s="159"/>
      <c r="E117" s="159"/>
      <c r="F117" s="159"/>
      <c r="G117" s="159"/>
      <c r="H117" s="159"/>
      <c r="I117" s="159"/>
      <c r="J117" s="159"/>
      <c r="K117" s="159"/>
      <c r="L117" s="159"/>
      <c r="M117" s="159"/>
      <c r="N117" s="159"/>
      <c r="O117" s="159"/>
      <c r="P117" s="159"/>
    </row>
    <row r="118" spans="1:16" ht="15.75" x14ac:dyDescent="0.25">
      <c r="A118" s="159"/>
      <c r="B118" s="159"/>
      <c r="C118" s="159"/>
      <c r="D118" s="159"/>
      <c r="E118" s="159"/>
      <c r="F118" s="159"/>
      <c r="G118" s="159"/>
      <c r="H118" s="159"/>
      <c r="I118" s="159"/>
      <c r="J118" s="159"/>
      <c r="K118" s="159"/>
      <c r="L118" s="159"/>
      <c r="M118" s="159"/>
      <c r="N118" s="159"/>
      <c r="O118" s="159"/>
      <c r="P118" s="159"/>
    </row>
    <row r="119" spans="1:16" ht="15.75" x14ac:dyDescent="0.25">
      <c r="A119" s="159"/>
      <c r="B119" s="159"/>
      <c r="C119" s="159"/>
      <c r="D119" s="159"/>
      <c r="E119" s="159"/>
      <c r="F119" s="159"/>
      <c r="G119" s="159"/>
      <c r="H119" s="159"/>
      <c r="I119" s="159"/>
      <c r="J119" s="159"/>
      <c r="K119" s="159"/>
      <c r="L119" s="159"/>
      <c r="M119" s="159"/>
      <c r="N119" s="159"/>
      <c r="O119" s="159"/>
      <c r="P119" s="159"/>
    </row>
    <row r="120" spans="1:16" ht="15.75" x14ac:dyDescent="0.25">
      <c r="A120" s="159"/>
      <c r="B120" s="159"/>
      <c r="C120" s="159"/>
      <c r="D120" s="159"/>
      <c r="E120" s="159"/>
      <c r="F120" s="159"/>
      <c r="G120" s="159"/>
      <c r="H120" s="159"/>
      <c r="I120" s="159"/>
      <c r="J120" s="159"/>
      <c r="K120" s="159"/>
      <c r="L120" s="159"/>
      <c r="M120" s="159"/>
      <c r="N120" s="159"/>
      <c r="O120" s="159"/>
      <c r="P120" s="159"/>
    </row>
    <row r="121" spans="1:16" ht="15.75" x14ac:dyDescent="0.25">
      <c r="A121" s="159"/>
      <c r="B121" s="159"/>
      <c r="C121" s="159"/>
      <c r="D121" s="159"/>
      <c r="E121" s="159"/>
      <c r="F121" s="159"/>
      <c r="G121" s="159"/>
      <c r="H121" s="159"/>
      <c r="I121" s="159"/>
      <c r="J121" s="159"/>
      <c r="K121" s="159"/>
      <c r="L121" s="159"/>
      <c r="M121" s="159"/>
      <c r="N121" s="159"/>
      <c r="O121" s="159"/>
      <c r="P121" s="159"/>
    </row>
    <row r="122" spans="1:16" ht="15.75" x14ac:dyDescent="0.25">
      <c r="A122" s="159"/>
      <c r="B122" s="159"/>
      <c r="C122" s="159"/>
      <c r="D122" s="159"/>
      <c r="E122" s="159"/>
      <c r="F122" s="159"/>
      <c r="G122" s="159"/>
      <c r="H122" s="159"/>
      <c r="I122" s="159"/>
      <c r="J122" s="159"/>
      <c r="K122" s="159"/>
      <c r="L122" s="159"/>
      <c r="M122" s="159"/>
      <c r="N122" s="159"/>
      <c r="O122" s="159"/>
      <c r="P122" s="159"/>
    </row>
    <row r="123" spans="1:16" ht="15.75" x14ac:dyDescent="0.25">
      <c r="A123" s="159"/>
      <c r="B123" s="159"/>
      <c r="C123" s="159"/>
      <c r="D123" s="159"/>
      <c r="E123" s="159"/>
      <c r="F123" s="159"/>
      <c r="G123" s="159"/>
      <c r="H123" s="159"/>
      <c r="I123" s="159"/>
      <c r="J123" s="159"/>
      <c r="K123" s="159"/>
      <c r="L123" s="159"/>
      <c r="M123" s="159"/>
      <c r="N123" s="159"/>
      <c r="O123" s="159"/>
      <c r="P123" s="159"/>
    </row>
    <row r="124" spans="1:16" ht="15.75" x14ac:dyDescent="0.25">
      <c r="A124" s="159"/>
      <c r="B124" s="159"/>
      <c r="C124" s="159"/>
      <c r="D124" s="159"/>
      <c r="E124" s="159"/>
      <c r="F124" s="159"/>
      <c r="G124" s="159"/>
      <c r="H124" s="159"/>
      <c r="I124" s="159"/>
      <c r="J124" s="159"/>
      <c r="K124" s="159"/>
      <c r="L124" s="159"/>
      <c r="M124" s="159"/>
      <c r="N124" s="159"/>
      <c r="O124" s="159"/>
      <c r="P124" s="159"/>
    </row>
    <row r="125" spans="1:16" ht="15.75" x14ac:dyDescent="0.25">
      <c r="A125" s="159"/>
      <c r="B125" s="159"/>
      <c r="C125" s="159"/>
      <c r="D125" s="159"/>
      <c r="E125" s="159"/>
      <c r="F125" s="159"/>
      <c r="G125" s="159"/>
      <c r="H125" s="159"/>
      <c r="I125" s="159"/>
      <c r="J125" s="159"/>
      <c r="K125" s="159"/>
      <c r="L125" s="159"/>
      <c r="M125" s="159"/>
      <c r="N125" s="159"/>
      <c r="O125" s="159"/>
      <c r="P125" s="159"/>
    </row>
    <row r="126" spans="1:16" ht="15.75" x14ac:dyDescent="0.25">
      <c r="A126" s="159"/>
      <c r="B126" s="159"/>
      <c r="C126" s="159"/>
      <c r="D126" s="159"/>
      <c r="E126" s="159"/>
      <c r="F126" s="159"/>
      <c r="G126" s="159"/>
      <c r="H126" s="159"/>
      <c r="I126" s="159"/>
      <c r="J126" s="159"/>
      <c r="K126" s="159"/>
      <c r="L126" s="159"/>
      <c r="M126" s="159"/>
      <c r="N126" s="159"/>
      <c r="O126" s="159"/>
      <c r="P126" s="159"/>
    </row>
    <row r="127" spans="1:16" ht="15.75" x14ac:dyDescent="0.25">
      <c r="A127" s="159"/>
      <c r="B127" s="159"/>
      <c r="C127" s="159"/>
      <c r="D127" s="159"/>
      <c r="E127" s="159"/>
      <c r="F127" s="159"/>
      <c r="G127" s="159"/>
      <c r="H127" s="159"/>
      <c r="I127" s="159"/>
      <c r="J127" s="159"/>
      <c r="K127" s="159"/>
      <c r="L127" s="159"/>
      <c r="M127" s="159"/>
      <c r="N127" s="159"/>
      <c r="O127" s="159"/>
      <c r="P127" s="159"/>
    </row>
    <row r="128" spans="1:16" ht="15.75" x14ac:dyDescent="0.25">
      <c r="A128" s="159"/>
      <c r="B128" s="159"/>
      <c r="C128" s="159"/>
      <c r="D128" s="159"/>
      <c r="E128" s="159"/>
      <c r="F128" s="159"/>
      <c r="G128" s="159"/>
      <c r="H128" s="159"/>
      <c r="I128" s="159"/>
      <c r="J128" s="159"/>
      <c r="K128" s="159"/>
      <c r="L128" s="159"/>
      <c r="M128" s="159"/>
      <c r="N128" s="159"/>
      <c r="O128" s="159"/>
      <c r="P128" s="159"/>
    </row>
    <row r="129" spans="1:16" ht="15.75" x14ac:dyDescent="0.25">
      <c r="A129" s="159"/>
      <c r="B129" s="159"/>
      <c r="C129" s="159"/>
      <c r="D129" s="159"/>
      <c r="E129" s="159"/>
      <c r="F129" s="159"/>
      <c r="G129" s="159"/>
      <c r="H129" s="159"/>
      <c r="I129" s="159"/>
      <c r="J129" s="159"/>
      <c r="K129" s="159"/>
      <c r="L129" s="159"/>
      <c r="M129" s="159"/>
      <c r="N129" s="159"/>
      <c r="O129" s="159"/>
      <c r="P129" s="159"/>
    </row>
    <row r="130" spans="1:16" ht="15.75" x14ac:dyDescent="0.25">
      <c r="A130" s="159"/>
      <c r="B130" s="159"/>
      <c r="C130" s="159"/>
      <c r="D130" s="159"/>
      <c r="E130" s="159"/>
      <c r="F130" s="159"/>
      <c r="G130" s="159"/>
      <c r="H130" s="159"/>
      <c r="I130" s="159"/>
      <c r="J130" s="159"/>
      <c r="K130" s="159"/>
      <c r="L130" s="159"/>
      <c r="M130" s="159"/>
      <c r="N130" s="159"/>
      <c r="O130" s="159"/>
      <c r="P130" s="159"/>
    </row>
    <row r="131" spans="1:16" ht="15.75" x14ac:dyDescent="0.25">
      <c r="A131" s="159"/>
      <c r="B131" s="159"/>
      <c r="C131" s="159"/>
      <c r="D131" s="159"/>
      <c r="E131" s="159"/>
      <c r="F131" s="159"/>
      <c r="G131" s="159"/>
      <c r="H131" s="159"/>
      <c r="I131" s="159"/>
      <c r="J131" s="159"/>
      <c r="K131" s="159"/>
      <c r="L131" s="159"/>
      <c r="M131" s="159"/>
      <c r="N131" s="159"/>
      <c r="O131" s="159"/>
      <c r="P131" s="159"/>
    </row>
    <row r="132" spans="1:16" ht="15.75" x14ac:dyDescent="0.25">
      <c r="A132" s="159"/>
      <c r="B132" s="159"/>
      <c r="C132" s="159"/>
      <c r="D132" s="159"/>
      <c r="E132" s="159"/>
      <c r="F132" s="159"/>
      <c r="G132" s="159"/>
      <c r="H132" s="159"/>
      <c r="I132" s="159"/>
      <c r="J132" s="159"/>
      <c r="K132" s="159"/>
      <c r="L132" s="159"/>
      <c r="M132" s="159"/>
      <c r="N132" s="159"/>
      <c r="O132" s="159"/>
      <c r="P132" s="159"/>
    </row>
    <row r="133" spans="1:16" ht="15.75" x14ac:dyDescent="0.25">
      <c r="A133" s="159"/>
      <c r="B133" s="159"/>
      <c r="C133" s="159"/>
      <c r="D133" s="159"/>
      <c r="E133" s="159"/>
      <c r="F133" s="159"/>
      <c r="G133" s="159"/>
      <c r="H133" s="159"/>
      <c r="I133" s="159"/>
      <c r="J133" s="159"/>
      <c r="K133" s="159"/>
      <c r="L133" s="159"/>
      <c r="M133" s="159"/>
      <c r="N133" s="159"/>
      <c r="O133" s="159"/>
      <c r="P133" s="159"/>
    </row>
    <row r="134" spans="1:16" ht="15.75" x14ac:dyDescent="0.25">
      <c r="A134" s="159"/>
      <c r="B134" s="159"/>
      <c r="C134" s="159"/>
      <c r="D134" s="159"/>
      <c r="E134" s="159"/>
      <c r="F134" s="159"/>
      <c r="G134" s="159"/>
      <c r="H134" s="159"/>
      <c r="I134" s="159"/>
      <c r="J134" s="159"/>
      <c r="K134" s="159"/>
      <c r="L134" s="159"/>
      <c r="M134" s="159"/>
      <c r="N134" s="159"/>
      <c r="O134" s="159"/>
      <c r="P134" s="159"/>
    </row>
    <row r="135" spans="1:16" ht="15.75" x14ac:dyDescent="0.25">
      <c r="A135" s="159"/>
      <c r="B135" s="159"/>
      <c r="C135" s="159"/>
      <c r="D135" s="159"/>
      <c r="E135" s="159"/>
      <c r="F135" s="159"/>
      <c r="G135" s="159"/>
      <c r="H135" s="159"/>
      <c r="I135" s="159"/>
      <c r="J135" s="159"/>
      <c r="K135" s="159"/>
      <c r="L135" s="159"/>
      <c r="M135" s="159"/>
      <c r="N135" s="159"/>
      <c r="O135" s="159"/>
      <c r="P135" s="159"/>
    </row>
    <row r="136" spans="1:16" ht="15.75" x14ac:dyDescent="0.25">
      <c r="A136" s="159"/>
      <c r="B136" s="159"/>
      <c r="C136" s="159"/>
      <c r="D136" s="159"/>
      <c r="E136" s="159"/>
      <c r="F136" s="159"/>
      <c r="G136" s="159"/>
      <c r="H136" s="159"/>
      <c r="I136" s="159"/>
      <c r="J136" s="159"/>
      <c r="K136" s="159"/>
      <c r="L136" s="159"/>
      <c r="M136" s="159"/>
      <c r="N136" s="159"/>
      <c r="O136" s="159"/>
      <c r="P136" s="159"/>
    </row>
    <row r="137" spans="1:16" ht="15.75" x14ac:dyDescent="0.25">
      <c r="A137" s="159"/>
      <c r="B137" s="159"/>
      <c r="C137" s="159"/>
      <c r="D137" s="159"/>
      <c r="E137" s="159"/>
      <c r="F137" s="159"/>
      <c r="G137" s="159"/>
      <c r="H137" s="159"/>
      <c r="I137" s="159"/>
      <c r="J137" s="159"/>
      <c r="K137" s="159"/>
      <c r="L137" s="159"/>
      <c r="M137" s="159"/>
      <c r="N137" s="159"/>
      <c r="O137" s="159"/>
      <c r="P137" s="159"/>
    </row>
    <row r="138" spans="1:16" ht="15.75" x14ac:dyDescent="0.25">
      <c r="A138" s="159"/>
      <c r="B138" s="159"/>
      <c r="C138" s="159"/>
      <c r="D138" s="159"/>
      <c r="E138" s="159"/>
      <c r="F138" s="159"/>
      <c r="G138" s="159"/>
      <c r="H138" s="159"/>
      <c r="I138" s="159"/>
      <c r="J138" s="159"/>
      <c r="K138" s="159"/>
      <c r="L138" s="159"/>
      <c r="M138" s="159"/>
      <c r="N138" s="159"/>
      <c r="O138" s="159"/>
      <c r="P138" s="159"/>
    </row>
    <row r="139" spans="1:16" ht="15.75" x14ac:dyDescent="0.25">
      <c r="A139" s="159"/>
      <c r="B139" s="159"/>
      <c r="C139" s="159"/>
      <c r="D139" s="159"/>
      <c r="E139" s="159"/>
      <c r="F139" s="159"/>
      <c r="G139" s="159"/>
      <c r="H139" s="159"/>
      <c r="I139" s="159"/>
      <c r="J139" s="159"/>
      <c r="K139" s="159"/>
      <c r="L139" s="159"/>
      <c r="M139" s="159"/>
      <c r="N139" s="159"/>
      <c r="O139" s="159"/>
      <c r="P139" s="159"/>
    </row>
    <row r="140" spans="1:16" ht="15.75" x14ac:dyDescent="0.25">
      <c r="A140" s="159"/>
      <c r="B140" s="159"/>
      <c r="C140" s="159"/>
      <c r="D140" s="159"/>
      <c r="E140" s="159"/>
      <c r="F140" s="159"/>
      <c r="G140" s="159"/>
      <c r="H140" s="159"/>
      <c r="I140" s="159"/>
      <c r="J140" s="159"/>
      <c r="K140" s="159"/>
      <c r="L140" s="159"/>
      <c r="M140" s="159"/>
      <c r="N140" s="159"/>
      <c r="O140" s="159"/>
      <c r="P140" s="159"/>
    </row>
    <row r="141" spans="1:16" ht="15.75" x14ac:dyDescent="0.25">
      <c r="A141" s="159"/>
      <c r="B141" s="159"/>
      <c r="C141" s="159"/>
      <c r="D141" s="159"/>
      <c r="E141" s="159"/>
      <c r="F141" s="159"/>
      <c r="G141" s="159"/>
      <c r="H141" s="159"/>
      <c r="I141" s="159"/>
      <c r="J141" s="159"/>
      <c r="K141" s="159"/>
      <c r="L141" s="159"/>
      <c r="M141" s="159"/>
      <c r="N141" s="159"/>
      <c r="O141" s="159"/>
      <c r="P141" s="159"/>
    </row>
    <row r="142" spans="1:16" ht="15.75" x14ac:dyDescent="0.25">
      <c r="A142" s="159"/>
      <c r="B142" s="159"/>
      <c r="C142" s="159"/>
      <c r="D142" s="159"/>
      <c r="E142" s="159"/>
      <c r="F142" s="159"/>
      <c r="G142" s="159"/>
      <c r="H142" s="159"/>
      <c r="I142" s="159"/>
      <c r="J142" s="159"/>
      <c r="K142" s="159"/>
      <c r="L142" s="159"/>
      <c r="M142" s="159"/>
      <c r="N142" s="159"/>
      <c r="O142" s="159"/>
      <c r="P142" s="159"/>
    </row>
    <row r="143" spans="1:16" ht="15.75" x14ac:dyDescent="0.25">
      <c r="A143" s="159"/>
      <c r="B143" s="159"/>
      <c r="C143" s="159"/>
      <c r="D143" s="159"/>
      <c r="E143" s="159"/>
      <c r="F143" s="159"/>
      <c r="G143" s="159"/>
      <c r="H143" s="159"/>
      <c r="I143" s="159"/>
      <c r="J143" s="159"/>
      <c r="K143" s="159"/>
      <c r="L143" s="159"/>
      <c r="M143" s="159"/>
      <c r="N143" s="159"/>
      <c r="O143" s="159"/>
      <c r="P143" s="159"/>
    </row>
    <row r="144" spans="1:16" ht="15.75" x14ac:dyDescent="0.25">
      <c r="A144" s="159"/>
      <c r="B144" s="159"/>
      <c r="C144" s="159"/>
      <c r="D144" s="159"/>
      <c r="E144" s="159"/>
      <c r="F144" s="159"/>
      <c r="G144" s="159"/>
      <c r="H144" s="159"/>
      <c r="I144" s="159"/>
      <c r="J144" s="159"/>
      <c r="K144" s="159"/>
      <c r="L144" s="159"/>
      <c r="M144" s="159"/>
      <c r="N144" s="159"/>
      <c r="O144" s="159"/>
      <c r="P144" s="159"/>
    </row>
    <row r="145" spans="1:16" ht="15.75" x14ac:dyDescent="0.25">
      <c r="A145" s="159"/>
      <c r="B145" s="159"/>
      <c r="C145" s="159"/>
      <c r="D145" s="159"/>
      <c r="E145" s="159"/>
      <c r="F145" s="159"/>
      <c r="G145" s="159"/>
      <c r="H145" s="159"/>
      <c r="I145" s="159"/>
      <c r="J145" s="159"/>
      <c r="K145" s="159"/>
      <c r="L145" s="159"/>
      <c r="M145" s="159"/>
      <c r="N145" s="159"/>
      <c r="O145" s="159"/>
      <c r="P145" s="159"/>
    </row>
    <row r="146" spans="1:16" ht="15.75" x14ac:dyDescent="0.25">
      <c r="A146" s="159"/>
      <c r="B146" s="159"/>
      <c r="C146" s="159"/>
      <c r="D146" s="159"/>
      <c r="E146" s="159"/>
      <c r="F146" s="159"/>
      <c r="G146" s="159"/>
      <c r="H146" s="159"/>
      <c r="I146" s="159"/>
      <c r="J146" s="159"/>
      <c r="K146" s="159"/>
      <c r="L146" s="159"/>
      <c r="M146" s="159"/>
      <c r="N146" s="159"/>
      <c r="O146" s="159"/>
      <c r="P146" s="159"/>
    </row>
    <row r="147" spans="1:16" ht="15.75" x14ac:dyDescent="0.25">
      <c r="A147" s="159"/>
      <c r="B147" s="159"/>
      <c r="C147" s="159"/>
      <c r="D147" s="159"/>
      <c r="E147" s="159"/>
      <c r="F147" s="159"/>
      <c r="G147" s="159"/>
      <c r="H147" s="159"/>
      <c r="I147" s="159"/>
      <c r="J147" s="159"/>
      <c r="K147" s="159"/>
      <c r="L147" s="159"/>
      <c r="M147" s="159"/>
      <c r="N147" s="159"/>
      <c r="O147" s="159"/>
      <c r="P147" s="159"/>
    </row>
    <row r="148" spans="1:16" ht="15.75" x14ac:dyDescent="0.25">
      <c r="A148" s="159"/>
      <c r="B148" s="159"/>
      <c r="C148" s="159"/>
      <c r="D148" s="159"/>
      <c r="E148" s="159"/>
      <c r="F148" s="159"/>
      <c r="G148" s="159"/>
      <c r="H148" s="159"/>
      <c r="I148" s="159"/>
      <c r="J148" s="159"/>
      <c r="K148" s="159"/>
      <c r="L148" s="159"/>
      <c r="M148" s="159"/>
      <c r="N148" s="159"/>
      <c r="O148" s="159"/>
      <c r="P148" s="159"/>
    </row>
    <row r="149" spans="1:16" ht="15.75" x14ac:dyDescent="0.25">
      <c r="A149" s="159"/>
      <c r="B149" s="159"/>
      <c r="C149" s="159"/>
      <c r="D149" s="159"/>
      <c r="E149" s="159"/>
      <c r="F149" s="159"/>
      <c r="G149" s="159"/>
      <c r="H149" s="159"/>
      <c r="I149" s="159"/>
      <c r="J149" s="159"/>
      <c r="K149" s="159"/>
      <c r="L149" s="159"/>
      <c r="M149" s="159"/>
      <c r="N149" s="159"/>
      <c r="O149" s="159"/>
      <c r="P149" s="159"/>
    </row>
    <row r="150" spans="1:16" ht="15.75" x14ac:dyDescent="0.25">
      <c r="A150" s="159"/>
      <c r="B150" s="159"/>
      <c r="C150" s="159"/>
      <c r="D150" s="159"/>
      <c r="E150" s="159"/>
      <c r="F150" s="159"/>
      <c r="G150" s="159"/>
      <c r="H150" s="159"/>
      <c r="I150" s="159"/>
      <c r="J150" s="159"/>
      <c r="K150" s="159"/>
      <c r="L150" s="159"/>
      <c r="M150" s="159"/>
      <c r="N150" s="159"/>
      <c r="O150" s="159"/>
      <c r="P150" s="159"/>
    </row>
    <row r="151" spans="1:16" ht="15.75" x14ac:dyDescent="0.25">
      <c r="A151" s="159"/>
      <c r="B151" s="159"/>
      <c r="C151" s="159"/>
      <c r="D151" s="159"/>
      <c r="E151" s="159"/>
      <c r="F151" s="159"/>
      <c r="G151" s="159"/>
      <c r="H151" s="159"/>
      <c r="I151" s="159"/>
      <c r="J151" s="159"/>
      <c r="K151" s="159"/>
      <c r="L151" s="159"/>
      <c r="M151" s="159"/>
      <c r="N151" s="159"/>
      <c r="O151" s="159"/>
      <c r="P151" s="159"/>
    </row>
    <row r="152" spans="1:16" ht="15.75" x14ac:dyDescent="0.25">
      <c r="A152" s="159"/>
      <c r="B152" s="159"/>
      <c r="C152" s="159"/>
      <c r="D152" s="159"/>
      <c r="E152" s="159"/>
      <c r="F152" s="159"/>
      <c r="G152" s="159"/>
      <c r="H152" s="159"/>
      <c r="I152" s="159"/>
      <c r="J152" s="159"/>
      <c r="K152" s="159"/>
      <c r="L152" s="159"/>
      <c r="M152" s="159"/>
      <c r="N152" s="159"/>
      <c r="O152" s="159"/>
      <c r="P152" s="159"/>
    </row>
    <row r="153" spans="1:16" ht="15.75" x14ac:dyDescent="0.25">
      <c r="A153" s="159"/>
      <c r="B153" s="159"/>
      <c r="C153" s="159"/>
      <c r="D153" s="159"/>
      <c r="E153" s="159"/>
      <c r="F153" s="159"/>
      <c r="G153" s="159"/>
      <c r="H153" s="159"/>
      <c r="I153" s="159"/>
      <c r="J153" s="159"/>
      <c r="K153" s="159"/>
      <c r="L153" s="159"/>
      <c r="M153" s="159"/>
      <c r="N153" s="159"/>
      <c r="O153" s="159"/>
      <c r="P153" s="159"/>
    </row>
    <row r="154" spans="1:16" ht="15.75" x14ac:dyDescent="0.25">
      <c r="A154" s="159"/>
      <c r="B154" s="159"/>
      <c r="C154" s="159"/>
      <c r="D154" s="159"/>
      <c r="E154" s="159"/>
      <c r="F154" s="159"/>
      <c r="G154" s="159"/>
      <c r="H154" s="159"/>
      <c r="I154" s="159"/>
      <c r="J154" s="159"/>
      <c r="K154" s="159"/>
      <c r="L154" s="159"/>
      <c r="M154" s="159"/>
      <c r="N154" s="159"/>
      <c r="O154" s="159"/>
      <c r="P154" s="159"/>
    </row>
    <row r="155" spans="1:16" ht="15.75" x14ac:dyDescent="0.25">
      <c r="A155" s="159"/>
      <c r="B155" s="159"/>
      <c r="C155" s="159"/>
      <c r="D155" s="159"/>
      <c r="E155" s="159"/>
      <c r="F155" s="159"/>
      <c r="G155" s="159"/>
      <c r="H155" s="159"/>
      <c r="I155" s="159"/>
      <c r="J155" s="159"/>
      <c r="K155" s="159"/>
      <c r="L155" s="159"/>
      <c r="M155" s="159"/>
      <c r="N155" s="159"/>
      <c r="O155" s="159"/>
      <c r="P155" s="159"/>
    </row>
    <row r="156" spans="1:16" ht="15.75" x14ac:dyDescent="0.25">
      <c r="A156" s="159"/>
      <c r="B156" s="159"/>
      <c r="C156" s="159"/>
      <c r="D156" s="159"/>
      <c r="E156" s="159"/>
      <c r="F156" s="159"/>
      <c r="G156" s="159"/>
      <c r="H156" s="159"/>
      <c r="I156" s="159"/>
      <c r="J156" s="159"/>
      <c r="K156" s="159"/>
      <c r="L156" s="159"/>
      <c r="M156" s="159"/>
      <c r="N156" s="159"/>
      <c r="O156" s="159"/>
      <c r="P156" s="159"/>
    </row>
    <row r="157" spans="1:16" ht="15.75" x14ac:dyDescent="0.25">
      <c r="A157" s="159"/>
      <c r="B157" s="159"/>
      <c r="C157" s="159"/>
      <c r="D157" s="159"/>
      <c r="E157" s="159"/>
      <c r="F157" s="159"/>
      <c r="G157" s="159"/>
      <c r="H157" s="159"/>
      <c r="I157" s="159"/>
      <c r="J157" s="159"/>
      <c r="K157" s="159"/>
      <c r="L157" s="159"/>
      <c r="M157" s="159"/>
      <c r="N157" s="159"/>
      <c r="O157" s="159"/>
      <c r="P157" s="159"/>
    </row>
    <row r="158" spans="1:16" ht="15.75" x14ac:dyDescent="0.25">
      <c r="A158" s="159"/>
      <c r="B158" s="159"/>
      <c r="C158" s="159"/>
      <c r="D158" s="159"/>
      <c r="E158" s="159"/>
      <c r="F158" s="159"/>
      <c r="G158" s="159"/>
      <c r="H158" s="159"/>
      <c r="I158" s="159"/>
      <c r="J158" s="159"/>
      <c r="K158" s="159"/>
      <c r="L158" s="159"/>
      <c r="M158" s="159"/>
      <c r="N158" s="159"/>
      <c r="O158" s="159"/>
      <c r="P158" s="159"/>
    </row>
    <row r="159" spans="1:16" ht="15.75" x14ac:dyDescent="0.25">
      <c r="A159" s="159"/>
      <c r="B159" s="159"/>
      <c r="C159" s="159"/>
      <c r="D159" s="159"/>
      <c r="E159" s="159"/>
      <c r="F159" s="159"/>
      <c r="G159" s="159"/>
      <c r="H159" s="159"/>
      <c r="I159" s="159"/>
      <c r="J159" s="159"/>
      <c r="K159" s="159"/>
      <c r="L159" s="159"/>
      <c r="M159" s="159"/>
      <c r="N159" s="159"/>
      <c r="O159" s="159"/>
      <c r="P159" s="159"/>
    </row>
    <row r="160" spans="1:16" ht="15.75" x14ac:dyDescent="0.25">
      <c r="A160" s="159"/>
      <c r="B160" s="159"/>
      <c r="C160" s="159"/>
      <c r="D160" s="159"/>
      <c r="E160" s="159"/>
      <c r="F160" s="159"/>
      <c r="G160" s="159"/>
      <c r="H160" s="159"/>
      <c r="I160" s="159"/>
      <c r="J160" s="159"/>
      <c r="K160" s="159"/>
      <c r="L160" s="159"/>
      <c r="M160" s="159"/>
      <c r="N160" s="159"/>
      <c r="O160" s="159"/>
      <c r="P160" s="159"/>
    </row>
    <row r="161" spans="1:16" ht="15.75" x14ac:dyDescent="0.25">
      <c r="A161" s="159"/>
      <c r="B161" s="159"/>
      <c r="C161" s="159"/>
      <c r="D161" s="159"/>
      <c r="E161" s="159"/>
      <c r="F161" s="159"/>
      <c r="G161" s="159"/>
      <c r="H161" s="159"/>
      <c r="I161" s="159"/>
      <c r="J161" s="159"/>
      <c r="K161" s="159"/>
      <c r="L161" s="159"/>
      <c r="M161" s="159"/>
      <c r="N161" s="159"/>
      <c r="O161" s="159"/>
      <c r="P161" s="159"/>
    </row>
    <row r="162" spans="1:16" ht="15.75" x14ac:dyDescent="0.25">
      <c r="A162" s="159"/>
      <c r="B162" s="159"/>
      <c r="C162" s="159"/>
      <c r="D162" s="159"/>
      <c r="E162" s="159"/>
      <c r="F162" s="159"/>
      <c r="G162" s="159"/>
      <c r="H162" s="159"/>
      <c r="I162" s="159"/>
      <c r="J162" s="159"/>
      <c r="K162" s="159"/>
      <c r="L162" s="159"/>
      <c r="M162" s="159"/>
      <c r="N162" s="159"/>
      <c r="O162" s="159"/>
      <c r="P162" s="159"/>
    </row>
    <row r="163" spans="1:16" ht="15.75" x14ac:dyDescent="0.25">
      <c r="A163" s="159"/>
      <c r="B163" s="159"/>
      <c r="C163" s="159"/>
      <c r="D163" s="159"/>
      <c r="E163" s="159"/>
      <c r="F163" s="159"/>
      <c r="G163" s="159"/>
      <c r="H163" s="159"/>
      <c r="I163" s="159"/>
      <c r="J163" s="159"/>
      <c r="K163" s="159"/>
      <c r="L163" s="159"/>
      <c r="M163" s="159"/>
      <c r="N163" s="159"/>
      <c r="O163" s="159"/>
      <c r="P163" s="159"/>
    </row>
    <row r="164" spans="1:16" ht="15.75" x14ac:dyDescent="0.25">
      <c r="A164" s="159"/>
      <c r="B164" s="159"/>
      <c r="C164" s="159"/>
      <c r="D164" s="159"/>
      <c r="E164" s="159"/>
      <c r="F164" s="159"/>
      <c r="G164" s="159"/>
      <c r="H164" s="159"/>
      <c r="I164" s="159"/>
      <c r="J164" s="159"/>
      <c r="K164" s="159"/>
      <c r="L164" s="159"/>
      <c r="M164" s="159"/>
      <c r="N164" s="159"/>
      <c r="O164" s="159"/>
      <c r="P164" s="159"/>
    </row>
    <row r="165" spans="1:16" ht="15.75" x14ac:dyDescent="0.25">
      <c r="A165" s="159"/>
      <c r="B165" s="159"/>
      <c r="C165" s="159"/>
      <c r="D165" s="159"/>
      <c r="E165" s="159"/>
      <c r="F165" s="159"/>
      <c r="G165" s="159"/>
      <c r="H165" s="159"/>
      <c r="I165" s="159"/>
      <c r="J165" s="159"/>
      <c r="K165" s="159"/>
      <c r="L165" s="159"/>
      <c r="M165" s="159"/>
      <c r="N165" s="159"/>
      <c r="O165" s="159"/>
      <c r="P165" s="159"/>
    </row>
    <row r="166" spans="1:16" ht="15.75" x14ac:dyDescent="0.25">
      <c r="A166" s="159"/>
      <c r="B166" s="159"/>
      <c r="C166" s="159"/>
      <c r="D166" s="159"/>
      <c r="E166" s="159"/>
      <c r="F166" s="159"/>
      <c r="G166" s="159"/>
      <c r="H166" s="159"/>
      <c r="I166" s="159"/>
      <c r="J166" s="159"/>
      <c r="K166" s="159"/>
      <c r="L166" s="159"/>
      <c r="M166" s="159"/>
      <c r="N166" s="159"/>
      <c r="O166" s="159"/>
      <c r="P166" s="159"/>
    </row>
    <row r="167" spans="1:16" ht="15.75" x14ac:dyDescent="0.25">
      <c r="A167" s="159"/>
      <c r="B167" s="159"/>
      <c r="C167" s="159"/>
      <c r="D167" s="159"/>
      <c r="E167" s="159"/>
      <c r="F167" s="159"/>
      <c r="G167" s="159"/>
      <c r="H167" s="159"/>
      <c r="I167" s="159"/>
      <c r="J167" s="159"/>
      <c r="K167" s="159"/>
      <c r="L167" s="159"/>
      <c r="M167" s="159"/>
      <c r="N167" s="159"/>
      <c r="O167" s="159"/>
      <c r="P167" s="159"/>
    </row>
    <row r="168" spans="1:16" ht="15.75" x14ac:dyDescent="0.25">
      <c r="A168" s="159"/>
      <c r="B168" s="159"/>
      <c r="C168" s="159"/>
      <c r="D168" s="159"/>
      <c r="E168" s="159"/>
      <c r="F168" s="159"/>
      <c r="G168" s="159"/>
      <c r="H168" s="159"/>
      <c r="I168" s="159"/>
      <c r="J168" s="159"/>
      <c r="K168" s="159"/>
      <c r="L168" s="159"/>
      <c r="M168" s="159"/>
      <c r="N168" s="159"/>
      <c r="O168" s="159"/>
      <c r="P168" s="159"/>
    </row>
    <row r="169" spans="1:16" ht="15.75" x14ac:dyDescent="0.25">
      <c r="A169" s="159"/>
      <c r="B169" s="159"/>
      <c r="C169" s="159"/>
      <c r="D169" s="159"/>
      <c r="E169" s="159"/>
      <c r="F169" s="159"/>
      <c r="G169" s="159"/>
      <c r="H169" s="159"/>
      <c r="I169" s="159"/>
      <c r="J169" s="159"/>
      <c r="K169" s="159"/>
      <c r="L169" s="159"/>
      <c r="M169" s="159"/>
      <c r="N169" s="159"/>
      <c r="O169" s="159"/>
      <c r="P169" s="159"/>
    </row>
    <row r="170" spans="1:16" ht="15.75" x14ac:dyDescent="0.25">
      <c r="A170" s="159"/>
      <c r="B170" s="159"/>
      <c r="C170" s="159"/>
      <c r="D170" s="159"/>
      <c r="E170" s="159"/>
      <c r="F170" s="159"/>
      <c r="G170" s="159"/>
      <c r="H170" s="159"/>
      <c r="I170" s="159"/>
      <c r="J170" s="159"/>
      <c r="K170" s="159"/>
      <c r="L170" s="159"/>
      <c r="M170" s="159"/>
      <c r="N170" s="159"/>
      <c r="O170" s="159"/>
      <c r="P170" s="159"/>
    </row>
    <row r="171" spans="1:16" ht="15.75" x14ac:dyDescent="0.25">
      <c r="A171" s="159"/>
      <c r="B171" s="159"/>
      <c r="C171" s="159"/>
      <c r="D171" s="159"/>
      <c r="E171" s="159"/>
      <c r="F171" s="159"/>
      <c r="G171" s="159"/>
      <c r="H171" s="159"/>
      <c r="I171" s="159"/>
      <c r="J171" s="159"/>
      <c r="K171" s="159"/>
      <c r="L171" s="159"/>
      <c r="M171" s="159"/>
      <c r="N171" s="159"/>
      <c r="O171" s="159"/>
      <c r="P171" s="159"/>
    </row>
    <row r="172" spans="1:16" ht="15.75" x14ac:dyDescent="0.25">
      <c r="A172" s="159"/>
      <c r="B172" s="159"/>
      <c r="C172" s="159"/>
      <c r="D172" s="159"/>
      <c r="E172" s="159"/>
      <c r="F172" s="159"/>
      <c r="G172" s="159"/>
      <c r="H172" s="159"/>
      <c r="I172" s="159"/>
      <c r="J172" s="159"/>
      <c r="K172" s="159"/>
      <c r="L172" s="159"/>
      <c r="M172" s="159"/>
      <c r="N172" s="159"/>
      <c r="O172" s="159"/>
      <c r="P172" s="159"/>
    </row>
    <row r="173" spans="1:16" ht="15.75" x14ac:dyDescent="0.25">
      <c r="A173" s="159"/>
      <c r="B173" s="159"/>
      <c r="C173" s="159"/>
      <c r="D173" s="159"/>
      <c r="E173" s="159"/>
      <c r="F173" s="159"/>
      <c r="G173" s="159"/>
      <c r="H173" s="159"/>
      <c r="I173" s="159"/>
      <c r="J173" s="159"/>
      <c r="K173" s="159"/>
      <c r="L173" s="159"/>
      <c r="M173" s="159"/>
      <c r="N173" s="159"/>
      <c r="O173" s="159"/>
      <c r="P173" s="159"/>
    </row>
    <row r="174" spans="1:16" ht="15.75" x14ac:dyDescent="0.25">
      <c r="A174" s="159"/>
      <c r="B174" s="159"/>
      <c r="C174" s="159"/>
      <c r="D174" s="159"/>
      <c r="E174" s="159"/>
      <c r="F174" s="159"/>
      <c r="G174" s="159"/>
      <c r="H174" s="159"/>
      <c r="I174" s="159"/>
      <c r="J174" s="159"/>
      <c r="K174" s="159"/>
      <c r="L174" s="159"/>
      <c r="M174" s="159"/>
      <c r="N174" s="159"/>
      <c r="O174" s="159"/>
      <c r="P174" s="159"/>
    </row>
    <row r="175" spans="1:16" ht="15.75" x14ac:dyDescent="0.25">
      <c r="A175" s="159"/>
      <c r="B175" s="159"/>
      <c r="C175" s="159"/>
      <c r="D175" s="159"/>
      <c r="E175" s="159"/>
      <c r="F175" s="159"/>
      <c r="G175" s="159"/>
      <c r="H175" s="159"/>
      <c r="I175" s="159"/>
      <c r="J175" s="159"/>
      <c r="K175" s="159"/>
      <c r="L175" s="159"/>
      <c r="M175" s="159"/>
      <c r="N175" s="159"/>
      <c r="O175" s="159"/>
      <c r="P175" s="159"/>
    </row>
    <row r="176" spans="1:16" ht="15.75" x14ac:dyDescent="0.25">
      <c r="A176" s="159"/>
      <c r="B176" s="159"/>
      <c r="C176" s="159"/>
      <c r="D176" s="159"/>
      <c r="E176" s="159"/>
      <c r="F176" s="159"/>
      <c r="G176" s="159"/>
      <c r="H176" s="159"/>
      <c r="I176" s="159"/>
      <c r="J176" s="159"/>
      <c r="K176" s="159"/>
      <c r="L176" s="159"/>
      <c r="M176" s="159"/>
      <c r="N176" s="159"/>
      <c r="O176" s="159"/>
      <c r="P176" s="159"/>
    </row>
    <row r="177" spans="1:16" ht="15.75" x14ac:dyDescent="0.25">
      <c r="A177" s="159"/>
      <c r="B177" s="159"/>
      <c r="C177" s="159"/>
      <c r="D177" s="159"/>
      <c r="E177" s="159"/>
      <c r="F177" s="159"/>
      <c r="G177" s="159"/>
      <c r="H177" s="159"/>
      <c r="I177" s="159"/>
      <c r="J177" s="159"/>
      <c r="K177" s="159"/>
      <c r="L177" s="159"/>
      <c r="M177" s="159"/>
      <c r="N177" s="159"/>
      <c r="O177" s="159"/>
      <c r="P177" s="159"/>
    </row>
    <row r="178" spans="1:16" ht="15.75" x14ac:dyDescent="0.25">
      <c r="A178" s="159"/>
      <c r="B178" s="159"/>
      <c r="C178" s="159"/>
      <c r="D178" s="159"/>
      <c r="E178" s="159"/>
      <c r="F178" s="159"/>
      <c r="G178" s="159"/>
      <c r="H178" s="159"/>
      <c r="I178" s="159"/>
      <c r="J178" s="159"/>
      <c r="K178" s="159"/>
      <c r="L178" s="159"/>
      <c r="M178" s="159"/>
      <c r="N178" s="159"/>
      <c r="O178" s="159"/>
      <c r="P178" s="159"/>
    </row>
    <row r="179" spans="1:16" ht="15.75" x14ac:dyDescent="0.25">
      <c r="A179" s="159"/>
      <c r="B179" s="159"/>
      <c r="C179" s="159"/>
      <c r="D179" s="159"/>
      <c r="E179" s="159"/>
      <c r="F179" s="159"/>
      <c r="G179" s="159"/>
      <c r="H179" s="159"/>
      <c r="I179" s="159"/>
      <c r="J179" s="159"/>
      <c r="K179" s="159"/>
      <c r="L179" s="159"/>
      <c r="M179" s="159"/>
      <c r="N179" s="159"/>
      <c r="O179" s="159"/>
      <c r="P179" s="159"/>
    </row>
    <row r="180" spans="1:16" ht="15.75" x14ac:dyDescent="0.25">
      <c r="A180" s="159"/>
      <c r="B180" s="159"/>
      <c r="C180" s="159"/>
      <c r="D180" s="159"/>
      <c r="E180" s="159"/>
      <c r="F180" s="159"/>
      <c r="G180" s="159"/>
      <c r="H180" s="159"/>
      <c r="I180" s="159"/>
      <c r="J180" s="159"/>
      <c r="K180" s="159"/>
      <c r="L180" s="159"/>
      <c r="M180" s="159"/>
      <c r="N180" s="159"/>
      <c r="O180" s="159"/>
      <c r="P180" s="159"/>
    </row>
    <row r="181" spans="1:16" ht="15.75" x14ac:dyDescent="0.25">
      <c r="A181" s="159"/>
      <c r="B181" s="159"/>
      <c r="C181" s="159"/>
      <c r="D181" s="159"/>
      <c r="E181" s="159"/>
      <c r="F181" s="159"/>
      <c r="G181" s="159"/>
      <c r="H181" s="159"/>
      <c r="I181" s="159"/>
      <c r="J181" s="159"/>
      <c r="K181" s="159"/>
      <c r="L181" s="159"/>
      <c r="M181" s="159"/>
      <c r="N181" s="159"/>
      <c r="O181" s="159"/>
      <c r="P181" s="159"/>
    </row>
    <row r="182" spans="1:16" ht="15.75" x14ac:dyDescent="0.25">
      <c r="A182" s="159"/>
      <c r="B182" s="159"/>
      <c r="C182" s="159"/>
      <c r="D182" s="159"/>
      <c r="E182" s="159"/>
      <c r="F182" s="159"/>
      <c r="G182" s="159"/>
      <c r="H182" s="159"/>
      <c r="I182" s="159"/>
      <c r="J182" s="159"/>
      <c r="K182" s="159"/>
      <c r="L182" s="159"/>
      <c r="M182" s="159"/>
      <c r="N182" s="159"/>
      <c r="O182" s="159"/>
      <c r="P182" s="159"/>
    </row>
    <row r="183" spans="1:16" ht="15.75" x14ac:dyDescent="0.25">
      <c r="A183" s="159"/>
      <c r="B183" s="159"/>
      <c r="C183" s="159"/>
      <c r="D183" s="159"/>
      <c r="E183" s="159"/>
      <c r="F183" s="159"/>
      <c r="G183" s="159"/>
      <c r="H183" s="159"/>
      <c r="I183" s="159"/>
      <c r="J183" s="159"/>
      <c r="K183" s="159"/>
      <c r="L183" s="159"/>
      <c r="M183" s="159"/>
      <c r="N183" s="159"/>
      <c r="O183" s="159"/>
      <c r="P183" s="159"/>
    </row>
    <row r="184" spans="1:16" ht="15.75" x14ac:dyDescent="0.25">
      <c r="A184" s="159"/>
      <c r="B184" s="159"/>
      <c r="C184" s="159"/>
      <c r="D184" s="159"/>
      <c r="E184" s="159"/>
      <c r="F184" s="159"/>
      <c r="G184" s="159"/>
      <c r="H184" s="159"/>
      <c r="I184" s="159"/>
      <c r="J184" s="159"/>
      <c r="K184" s="159"/>
      <c r="L184" s="159"/>
      <c r="M184" s="159"/>
      <c r="N184" s="159"/>
      <c r="O184" s="159"/>
      <c r="P184" s="159"/>
    </row>
    <row r="185" spans="1:16" ht="15.75" x14ac:dyDescent="0.25">
      <c r="A185" s="159"/>
      <c r="B185" s="159"/>
      <c r="C185" s="159"/>
      <c r="D185" s="159"/>
      <c r="E185" s="159"/>
      <c r="F185" s="159"/>
      <c r="G185" s="159"/>
      <c r="H185" s="159"/>
      <c r="I185" s="159"/>
      <c r="J185" s="159"/>
      <c r="K185" s="159"/>
      <c r="L185" s="159"/>
      <c r="M185" s="159"/>
      <c r="N185" s="159"/>
      <c r="O185" s="159"/>
      <c r="P185" s="159"/>
    </row>
    <row r="186" spans="1:16" ht="15.75" x14ac:dyDescent="0.25">
      <c r="A186" s="159"/>
      <c r="B186" s="159"/>
      <c r="C186" s="159"/>
      <c r="D186" s="159"/>
      <c r="E186" s="159"/>
      <c r="F186" s="159"/>
      <c r="G186" s="159"/>
      <c r="H186" s="159"/>
      <c r="I186" s="159"/>
      <c r="J186" s="159"/>
      <c r="K186" s="159"/>
      <c r="L186" s="159"/>
      <c r="M186" s="159"/>
      <c r="N186" s="159"/>
      <c r="O186" s="159"/>
      <c r="P186" s="159"/>
    </row>
    <row r="187" spans="1:16" ht="15.75" x14ac:dyDescent="0.25">
      <c r="A187" s="159"/>
      <c r="B187" s="159"/>
      <c r="C187" s="159"/>
      <c r="D187" s="159"/>
      <c r="E187" s="159"/>
      <c r="F187" s="159"/>
      <c r="G187" s="159"/>
      <c r="H187" s="159"/>
      <c r="I187" s="159"/>
      <c r="J187" s="159"/>
      <c r="K187" s="159"/>
      <c r="L187" s="159"/>
      <c r="M187" s="159"/>
      <c r="N187" s="159"/>
      <c r="O187" s="159"/>
      <c r="P187" s="159"/>
    </row>
    <row r="188" spans="1:16" ht="15.75" x14ac:dyDescent="0.25">
      <c r="A188" s="159"/>
      <c r="B188" s="159"/>
      <c r="C188" s="159"/>
      <c r="D188" s="159"/>
      <c r="E188" s="159"/>
      <c r="F188" s="159"/>
      <c r="G188" s="159"/>
      <c r="H188" s="159"/>
      <c r="I188" s="159"/>
      <c r="J188" s="159"/>
      <c r="K188" s="159"/>
      <c r="L188" s="159"/>
      <c r="M188" s="159"/>
      <c r="N188" s="159"/>
      <c r="O188" s="159"/>
      <c r="P188" s="159"/>
    </row>
    <row r="189" spans="1:16" ht="15.75" x14ac:dyDescent="0.25">
      <c r="A189" s="159"/>
      <c r="B189" s="159"/>
      <c r="C189" s="159"/>
      <c r="D189" s="159"/>
      <c r="E189" s="159"/>
      <c r="F189" s="159"/>
      <c r="G189" s="159"/>
      <c r="H189" s="159"/>
      <c r="I189" s="159"/>
      <c r="J189" s="159"/>
      <c r="K189" s="159"/>
      <c r="L189" s="159"/>
      <c r="M189" s="159"/>
      <c r="N189" s="159"/>
      <c r="O189" s="159"/>
      <c r="P189" s="159"/>
    </row>
    <row r="190" spans="1:16" ht="15.75" x14ac:dyDescent="0.25">
      <c r="A190" s="159"/>
      <c r="B190" s="159"/>
      <c r="C190" s="159"/>
      <c r="D190" s="159"/>
      <c r="E190" s="159"/>
      <c r="F190" s="159"/>
      <c r="G190" s="159"/>
      <c r="H190" s="159"/>
      <c r="I190" s="159"/>
      <c r="J190" s="159"/>
      <c r="K190" s="159"/>
      <c r="L190" s="159"/>
      <c r="M190" s="159"/>
      <c r="N190" s="159"/>
      <c r="O190" s="159"/>
      <c r="P190" s="159"/>
    </row>
    <row r="191" spans="1:16" ht="15.75" x14ac:dyDescent="0.25">
      <c r="A191" s="159"/>
      <c r="B191" s="159"/>
      <c r="C191" s="159"/>
      <c r="D191" s="159"/>
      <c r="E191" s="159"/>
      <c r="F191" s="159"/>
      <c r="G191" s="159"/>
      <c r="H191" s="159"/>
      <c r="I191" s="159"/>
      <c r="J191" s="159"/>
      <c r="K191" s="159"/>
      <c r="L191" s="159"/>
      <c r="M191" s="159"/>
      <c r="N191" s="159"/>
      <c r="O191" s="159"/>
      <c r="P191" s="159"/>
    </row>
    <row r="192" spans="1:16" ht="15.75" x14ac:dyDescent="0.25">
      <c r="A192" s="159"/>
      <c r="B192" s="159"/>
      <c r="C192" s="159"/>
      <c r="D192" s="159"/>
      <c r="E192" s="159"/>
      <c r="F192" s="159"/>
      <c r="G192" s="159"/>
      <c r="H192" s="159"/>
      <c r="I192" s="159"/>
      <c r="J192" s="159"/>
      <c r="K192" s="159"/>
      <c r="L192" s="159"/>
      <c r="M192" s="159"/>
      <c r="N192" s="159"/>
      <c r="O192" s="159"/>
      <c r="P192" s="159"/>
    </row>
    <row r="193" spans="1:16" ht="15.75" x14ac:dyDescent="0.25">
      <c r="A193" s="159"/>
      <c r="B193" s="159"/>
      <c r="C193" s="159"/>
      <c r="D193" s="159"/>
      <c r="E193" s="159"/>
      <c r="F193" s="159"/>
      <c r="G193" s="159"/>
      <c r="H193" s="159"/>
      <c r="I193" s="159"/>
      <c r="J193" s="159"/>
      <c r="K193" s="159"/>
      <c r="L193" s="159"/>
      <c r="M193" s="159"/>
      <c r="N193" s="159"/>
      <c r="O193" s="159"/>
      <c r="P193" s="159"/>
    </row>
    <row r="194" spans="1:16" ht="15.75" x14ac:dyDescent="0.25">
      <c r="A194" s="159"/>
      <c r="B194" s="159"/>
      <c r="C194" s="159"/>
      <c r="D194" s="159"/>
      <c r="E194" s="159"/>
      <c r="F194" s="159"/>
      <c r="G194" s="159"/>
      <c r="H194" s="159"/>
      <c r="I194" s="159"/>
      <c r="J194" s="159"/>
      <c r="K194" s="159"/>
      <c r="L194" s="159"/>
      <c r="M194" s="159"/>
      <c r="N194" s="159"/>
      <c r="O194" s="159"/>
      <c r="P194" s="159"/>
    </row>
    <row r="195" spans="1:16" ht="15.75" x14ac:dyDescent="0.25">
      <c r="A195" s="159"/>
      <c r="B195" s="159"/>
      <c r="C195" s="159"/>
      <c r="D195" s="159"/>
      <c r="E195" s="159"/>
      <c r="F195" s="159"/>
      <c r="G195" s="159"/>
      <c r="H195" s="159"/>
      <c r="I195" s="159"/>
      <c r="J195" s="159"/>
      <c r="K195" s="159"/>
      <c r="L195" s="159"/>
      <c r="M195" s="159"/>
      <c r="N195" s="159"/>
      <c r="O195" s="159"/>
      <c r="P195" s="159"/>
    </row>
    <row r="196" spans="1:16" ht="15.75" x14ac:dyDescent="0.25">
      <c r="A196" s="159"/>
      <c r="B196" s="159"/>
      <c r="C196" s="159"/>
      <c r="D196" s="159"/>
      <c r="E196" s="159"/>
      <c r="F196" s="159"/>
      <c r="G196" s="159"/>
      <c r="H196" s="159"/>
      <c r="I196" s="159"/>
      <c r="J196" s="159"/>
      <c r="K196" s="159"/>
      <c r="L196" s="159"/>
      <c r="M196" s="159"/>
      <c r="N196" s="159"/>
      <c r="O196" s="159"/>
      <c r="P196" s="159"/>
    </row>
    <row r="197" spans="1:16" ht="15.75" x14ac:dyDescent="0.25">
      <c r="A197" s="159"/>
      <c r="B197" s="159"/>
      <c r="C197" s="159"/>
      <c r="D197" s="159"/>
      <c r="E197" s="159"/>
      <c r="F197" s="159"/>
      <c r="G197" s="159"/>
      <c r="H197" s="159"/>
      <c r="I197" s="159"/>
      <c r="J197" s="159"/>
      <c r="K197" s="159"/>
      <c r="L197" s="159"/>
      <c r="M197" s="159"/>
      <c r="N197" s="159"/>
      <c r="O197" s="159"/>
      <c r="P197" s="159"/>
    </row>
    <row r="198" spans="1:16" ht="15.75" x14ac:dyDescent="0.25">
      <c r="A198" s="159"/>
      <c r="B198" s="159"/>
      <c r="C198" s="159"/>
      <c r="D198" s="159"/>
      <c r="E198" s="159"/>
      <c r="F198" s="159"/>
      <c r="G198" s="159"/>
      <c r="H198" s="159"/>
      <c r="I198" s="159"/>
      <c r="J198" s="159"/>
      <c r="K198" s="159"/>
      <c r="L198" s="159"/>
      <c r="M198" s="159"/>
      <c r="N198" s="159"/>
      <c r="O198" s="159"/>
      <c r="P198" s="159"/>
    </row>
    <row r="199" spans="1:16" ht="15.75" x14ac:dyDescent="0.25">
      <c r="A199" s="159"/>
      <c r="B199" s="159"/>
      <c r="C199" s="159"/>
      <c r="D199" s="159"/>
      <c r="E199" s="159"/>
      <c r="F199" s="159"/>
      <c r="G199" s="159"/>
      <c r="H199" s="159"/>
      <c r="I199" s="159"/>
      <c r="J199" s="159"/>
      <c r="K199" s="159"/>
      <c r="L199" s="159"/>
      <c r="M199" s="159"/>
      <c r="N199" s="159"/>
      <c r="O199" s="159"/>
      <c r="P199" s="159"/>
    </row>
    <row r="200" spans="1:16" ht="15.75" x14ac:dyDescent="0.25">
      <c r="A200" s="159"/>
      <c r="B200" s="159"/>
      <c r="C200" s="159"/>
      <c r="D200" s="159"/>
      <c r="E200" s="159"/>
      <c r="F200" s="159"/>
      <c r="G200" s="159"/>
      <c r="H200" s="159"/>
      <c r="I200" s="159"/>
      <c r="J200" s="159"/>
      <c r="K200" s="159"/>
      <c r="L200" s="159"/>
      <c r="M200" s="159"/>
      <c r="N200" s="159"/>
      <c r="O200" s="159"/>
      <c r="P200" s="159"/>
    </row>
    <row r="201" spans="1:16" ht="15.75" x14ac:dyDescent="0.25">
      <c r="A201" s="159"/>
      <c r="B201" s="159"/>
      <c r="C201" s="159"/>
      <c r="D201" s="159"/>
      <c r="E201" s="159"/>
      <c r="F201" s="159"/>
      <c r="G201" s="159"/>
      <c r="H201" s="159"/>
      <c r="I201" s="159"/>
      <c r="J201" s="159"/>
      <c r="K201" s="159"/>
      <c r="L201" s="159"/>
      <c r="M201" s="159"/>
      <c r="N201" s="159"/>
      <c r="O201" s="159"/>
      <c r="P201" s="159"/>
    </row>
    <row r="202" spans="1:16" ht="15.75" x14ac:dyDescent="0.25">
      <c r="A202" s="159"/>
      <c r="B202" s="159"/>
      <c r="C202" s="159"/>
      <c r="D202" s="159"/>
      <c r="E202" s="159"/>
      <c r="F202" s="159"/>
      <c r="G202" s="159"/>
      <c r="H202" s="159"/>
      <c r="I202" s="159"/>
      <c r="J202" s="159"/>
      <c r="K202" s="159"/>
      <c r="L202" s="159"/>
      <c r="M202" s="159"/>
      <c r="N202" s="159"/>
      <c r="O202" s="159"/>
      <c r="P202" s="159"/>
    </row>
    <row r="203" spans="1:16" ht="15.75" x14ac:dyDescent="0.25">
      <c r="A203" s="159"/>
      <c r="B203" s="159"/>
      <c r="C203" s="159"/>
      <c r="D203" s="159"/>
      <c r="E203" s="159"/>
      <c r="F203" s="159"/>
      <c r="G203" s="159"/>
      <c r="H203" s="159"/>
      <c r="I203" s="159"/>
      <c r="J203" s="159"/>
      <c r="K203" s="159"/>
      <c r="L203" s="159"/>
      <c r="M203" s="159"/>
      <c r="N203" s="159"/>
      <c r="O203" s="159"/>
      <c r="P203" s="159"/>
    </row>
    <row r="204" spans="1:16" ht="15.75" x14ac:dyDescent="0.25">
      <c r="A204" s="159"/>
      <c r="B204" s="159"/>
      <c r="C204" s="159"/>
      <c r="D204" s="159"/>
      <c r="E204" s="159"/>
      <c r="F204" s="159"/>
      <c r="G204" s="159"/>
      <c r="H204" s="159"/>
      <c r="I204" s="159"/>
      <c r="J204" s="159"/>
      <c r="K204" s="159"/>
      <c r="L204" s="159"/>
      <c r="M204" s="159"/>
      <c r="N204" s="159"/>
      <c r="O204" s="159"/>
      <c r="P204" s="159"/>
    </row>
    <row r="205" spans="1:16" ht="15.75" x14ac:dyDescent="0.25">
      <c r="A205" s="159"/>
      <c r="B205" s="159"/>
      <c r="C205" s="159"/>
      <c r="D205" s="159"/>
      <c r="E205" s="159"/>
      <c r="F205" s="159"/>
      <c r="G205" s="159"/>
      <c r="H205" s="159"/>
      <c r="I205" s="159"/>
      <c r="J205" s="159"/>
      <c r="K205" s="159"/>
      <c r="L205" s="159"/>
      <c r="M205" s="159"/>
      <c r="N205" s="159"/>
      <c r="O205" s="159"/>
      <c r="P205" s="159"/>
    </row>
    <row r="206" spans="1:16" ht="15.75" x14ac:dyDescent="0.25">
      <c r="A206" s="159"/>
      <c r="B206" s="159"/>
      <c r="C206" s="159"/>
      <c r="D206" s="159"/>
      <c r="E206" s="159"/>
      <c r="F206" s="159"/>
      <c r="G206" s="159"/>
      <c r="H206" s="159"/>
      <c r="I206" s="159"/>
      <c r="J206" s="159"/>
      <c r="K206" s="159"/>
      <c r="L206" s="159"/>
      <c r="M206" s="159"/>
      <c r="N206" s="159"/>
      <c r="O206" s="159"/>
      <c r="P206" s="159"/>
    </row>
    <row r="207" spans="1:16" ht="15.75" x14ac:dyDescent="0.25">
      <c r="A207" s="159"/>
      <c r="B207" s="159"/>
      <c r="C207" s="159"/>
      <c r="D207" s="159"/>
      <c r="E207" s="159"/>
      <c r="F207" s="159"/>
      <c r="G207" s="159"/>
      <c r="H207" s="159"/>
      <c r="I207" s="159"/>
      <c r="J207" s="159"/>
      <c r="K207" s="159"/>
      <c r="L207" s="159"/>
      <c r="M207" s="159"/>
      <c r="N207" s="159"/>
      <c r="O207" s="159"/>
      <c r="P207" s="159"/>
    </row>
    <row r="208" spans="1:16" ht="15.75" x14ac:dyDescent="0.25">
      <c r="A208" s="159"/>
      <c r="B208" s="159"/>
      <c r="C208" s="159"/>
      <c r="D208" s="159"/>
      <c r="E208" s="159"/>
      <c r="F208" s="159"/>
      <c r="G208" s="159"/>
      <c r="H208" s="159"/>
      <c r="I208" s="159"/>
      <c r="J208" s="159"/>
      <c r="K208" s="159"/>
      <c r="L208" s="159"/>
      <c r="M208" s="159"/>
      <c r="N208" s="159"/>
      <c r="O208" s="159"/>
      <c r="P208" s="159"/>
    </row>
    <row r="209" spans="1:16" ht="15.75" x14ac:dyDescent="0.25">
      <c r="A209" s="159"/>
      <c r="B209" s="159"/>
      <c r="C209" s="159"/>
      <c r="D209" s="159"/>
      <c r="E209" s="159"/>
      <c r="F209" s="159"/>
      <c r="G209" s="159"/>
      <c r="H209" s="159"/>
      <c r="I209" s="159"/>
      <c r="J209" s="159"/>
      <c r="K209" s="159"/>
      <c r="L209" s="159"/>
      <c r="M209" s="159"/>
      <c r="N209" s="159"/>
      <c r="O209" s="159"/>
      <c r="P209" s="159"/>
    </row>
    <row r="210" spans="1:16" ht="15.75" x14ac:dyDescent="0.25">
      <c r="A210" s="159"/>
      <c r="B210" s="159"/>
      <c r="C210" s="159"/>
      <c r="D210" s="159"/>
      <c r="E210" s="159"/>
      <c r="F210" s="159"/>
      <c r="G210" s="159"/>
      <c r="H210" s="159"/>
      <c r="I210" s="159"/>
      <c r="J210" s="159"/>
      <c r="K210" s="159"/>
      <c r="L210" s="159"/>
      <c r="M210" s="159"/>
      <c r="N210" s="159"/>
      <c r="O210" s="159"/>
      <c r="P210" s="159"/>
    </row>
    <row r="211" spans="1:16" ht="15.75" x14ac:dyDescent="0.25">
      <c r="A211" s="159"/>
      <c r="B211" s="159"/>
      <c r="C211" s="159"/>
      <c r="D211" s="159"/>
      <c r="E211" s="159"/>
      <c r="F211" s="159"/>
      <c r="G211" s="159"/>
      <c r="H211" s="159"/>
      <c r="I211" s="159"/>
      <c r="J211" s="159"/>
      <c r="K211" s="159"/>
      <c r="L211" s="159"/>
      <c r="M211" s="159"/>
      <c r="N211" s="159"/>
      <c r="O211" s="159"/>
      <c r="P211" s="159"/>
    </row>
    <row r="212" spans="1:16" ht="15.75" x14ac:dyDescent="0.25">
      <c r="A212" s="159"/>
      <c r="B212" s="159"/>
      <c r="C212" s="159"/>
      <c r="D212" s="159"/>
      <c r="E212" s="159"/>
      <c r="F212" s="159"/>
      <c r="G212" s="159"/>
      <c r="H212" s="159"/>
      <c r="I212" s="159"/>
      <c r="J212" s="159"/>
      <c r="K212" s="159"/>
      <c r="L212" s="159"/>
      <c r="M212" s="159"/>
      <c r="N212" s="159"/>
      <c r="O212" s="159"/>
      <c r="P212" s="159"/>
    </row>
    <row r="213" spans="1:16" ht="15.75" x14ac:dyDescent="0.25">
      <c r="A213" s="159"/>
      <c r="B213" s="159"/>
      <c r="C213" s="159"/>
      <c r="D213" s="159"/>
      <c r="E213" s="159"/>
      <c r="F213" s="159"/>
      <c r="G213" s="159"/>
      <c r="H213" s="159"/>
      <c r="I213" s="159"/>
      <c r="J213" s="159"/>
      <c r="K213" s="159"/>
      <c r="L213" s="159"/>
      <c r="M213" s="159"/>
      <c r="N213" s="159"/>
      <c r="O213" s="159"/>
      <c r="P213" s="159"/>
    </row>
    <row r="214" spans="1:16" ht="15.75" x14ac:dyDescent="0.25">
      <c r="A214" s="159"/>
      <c r="B214" s="159"/>
      <c r="C214" s="159"/>
      <c r="D214" s="159"/>
      <c r="E214" s="159"/>
      <c r="F214" s="159"/>
      <c r="G214" s="159"/>
      <c r="H214" s="159"/>
      <c r="I214" s="159"/>
      <c r="J214" s="159"/>
      <c r="K214" s="159"/>
      <c r="L214" s="159"/>
      <c r="M214" s="159"/>
      <c r="N214" s="159"/>
      <c r="O214" s="159"/>
      <c r="P214" s="159"/>
    </row>
    <row r="215" spans="1:16" ht="15.75" x14ac:dyDescent="0.25">
      <c r="A215" s="159"/>
      <c r="B215" s="159"/>
      <c r="C215" s="159"/>
      <c r="D215" s="159"/>
      <c r="E215" s="159"/>
      <c r="F215" s="159"/>
      <c r="G215" s="159"/>
      <c r="H215" s="159"/>
      <c r="I215" s="159"/>
      <c r="J215" s="159"/>
      <c r="K215" s="159"/>
      <c r="L215" s="159"/>
      <c r="M215" s="159"/>
      <c r="N215" s="159"/>
      <c r="O215" s="159"/>
      <c r="P215" s="159"/>
    </row>
    <row r="216" spans="1:16" ht="15.75" x14ac:dyDescent="0.25">
      <c r="A216" s="159"/>
      <c r="B216" s="159"/>
      <c r="C216" s="159"/>
      <c r="D216" s="159"/>
      <c r="E216" s="159"/>
      <c r="F216" s="159"/>
      <c r="G216" s="159"/>
      <c r="H216" s="159"/>
      <c r="I216" s="159"/>
      <c r="J216" s="159"/>
      <c r="K216" s="159"/>
      <c r="L216" s="159"/>
      <c r="M216" s="159"/>
      <c r="N216" s="159"/>
      <c r="O216" s="159"/>
      <c r="P216" s="159"/>
    </row>
    <row r="217" spans="1:16" ht="15.75" x14ac:dyDescent="0.25">
      <c r="A217" s="159"/>
      <c r="B217" s="159"/>
      <c r="C217" s="159"/>
      <c r="D217" s="159"/>
      <c r="E217" s="159"/>
      <c r="F217" s="159"/>
      <c r="G217" s="159"/>
      <c r="H217" s="159"/>
      <c r="I217" s="159"/>
      <c r="J217" s="159"/>
      <c r="K217" s="159"/>
      <c r="L217" s="159"/>
      <c r="M217" s="159"/>
      <c r="N217" s="159"/>
      <c r="O217" s="159"/>
      <c r="P217" s="159"/>
    </row>
    <row r="218" spans="1:16" ht="15.75" x14ac:dyDescent="0.25">
      <c r="A218" s="159"/>
      <c r="B218" s="159"/>
      <c r="C218" s="159"/>
      <c r="D218" s="159"/>
      <c r="E218" s="159"/>
      <c r="F218" s="159"/>
      <c r="G218" s="159"/>
      <c r="H218" s="159"/>
      <c r="I218" s="159"/>
      <c r="J218" s="159"/>
      <c r="K218" s="159"/>
      <c r="L218" s="159"/>
      <c r="M218" s="159"/>
      <c r="N218" s="159"/>
      <c r="O218" s="159"/>
      <c r="P218" s="159"/>
    </row>
    <row r="219" spans="1:16" ht="15.75" x14ac:dyDescent="0.25">
      <c r="A219" s="159"/>
      <c r="B219" s="159"/>
      <c r="C219" s="159"/>
      <c r="D219" s="159"/>
      <c r="E219" s="159"/>
      <c r="F219" s="159"/>
      <c r="G219" s="159"/>
      <c r="H219" s="159"/>
      <c r="I219" s="159"/>
      <c r="J219" s="159"/>
      <c r="K219" s="159"/>
      <c r="L219" s="159"/>
      <c r="M219" s="159"/>
      <c r="N219" s="159"/>
      <c r="O219" s="159"/>
      <c r="P219" s="159"/>
    </row>
    <row r="220" spans="1:16" ht="15.75" x14ac:dyDescent="0.25">
      <c r="A220" s="159"/>
      <c r="B220" s="159"/>
      <c r="C220" s="159"/>
      <c r="D220" s="159"/>
      <c r="E220" s="159"/>
      <c r="F220" s="159"/>
      <c r="G220" s="159"/>
      <c r="H220" s="159"/>
      <c r="I220" s="159"/>
      <c r="J220" s="159"/>
      <c r="K220" s="159"/>
      <c r="L220" s="159"/>
      <c r="M220" s="159"/>
      <c r="N220" s="159"/>
      <c r="O220" s="159"/>
      <c r="P220" s="159"/>
    </row>
    <row r="221" spans="1:16" ht="15.75" x14ac:dyDescent="0.25">
      <c r="A221" s="159"/>
      <c r="B221" s="159"/>
      <c r="C221" s="159"/>
      <c r="D221" s="159"/>
      <c r="E221" s="159"/>
      <c r="F221" s="159"/>
      <c r="G221" s="159"/>
      <c r="H221" s="159"/>
      <c r="I221" s="159"/>
      <c r="J221" s="159"/>
      <c r="K221" s="159"/>
      <c r="L221" s="159"/>
      <c r="M221" s="159"/>
      <c r="N221" s="159"/>
      <c r="O221" s="159"/>
      <c r="P221" s="159"/>
    </row>
    <row r="222" spans="1:16" ht="15.75" x14ac:dyDescent="0.25">
      <c r="A222" s="159"/>
      <c r="B222" s="159"/>
      <c r="C222" s="159"/>
      <c r="D222" s="159"/>
      <c r="E222" s="159"/>
      <c r="F222" s="159"/>
      <c r="G222" s="159"/>
      <c r="H222" s="159"/>
      <c r="I222" s="159"/>
      <c r="J222" s="159"/>
      <c r="K222" s="159"/>
      <c r="L222" s="159"/>
      <c r="M222" s="159"/>
      <c r="N222" s="159"/>
      <c r="O222" s="159"/>
      <c r="P222" s="159"/>
    </row>
    <row r="223" spans="1:16" ht="15.75" x14ac:dyDescent="0.25">
      <c r="A223" s="159"/>
      <c r="B223" s="159"/>
      <c r="C223" s="159"/>
      <c r="D223" s="159"/>
      <c r="E223" s="159"/>
      <c r="F223" s="159"/>
      <c r="G223" s="159"/>
      <c r="H223" s="159"/>
      <c r="I223" s="159"/>
      <c r="J223" s="159"/>
      <c r="K223" s="159"/>
      <c r="L223" s="159"/>
      <c r="M223" s="159"/>
      <c r="N223" s="159"/>
      <c r="O223" s="159"/>
      <c r="P223" s="159"/>
    </row>
    <row r="224" spans="1:16" ht="15.75" x14ac:dyDescent="0.25">
      <c r="A224" s="159"/>
      <c r="B224" s="159"/>
      <c r="C224" s="159"/>
      <c r="D224" s="159"/>
      <c r="E224" s="159"/>
      <c r="F224" s="159"/>
      <c r="G224" s="159"/>
      <c r="H224" s="159"/>
      <c r="I224" s="159"/>
      <c r="J224" s="159"/>
      <c r="K224" s="159"/>
      <c r="L224" s="159"/>
      <c r="M224" s="159"/>
      <c r="N224" s="159"/>
      <c r="O224" s="159"/>
      <c r="P224" s="159"/>
    </row>
    <row r="225" spans="1:16" ht="15.75" x14ac:dyDescent="0.25">
      <c r="A225" s="159"/>
      <c r="B225" s="159"/>
      <c r="C225" s="159"/>
      <c r="D225" s="159"/>
      <c r="E225" s="159"/>
      <c r="F225" s="159"/>
      <c r="G225" s="159"/>
      <c r="H225" s="159"/>
      <c r="I225" s="159"/>
      <c r="J225" s="159"/>
      <c r="K225" s="159"/>
      <c r="L225" s="159"/>
      <c r="M225" s="159"/>
      <c r="N225" s="159"/>
      <c r="O225" s="159"/>
      <c r="P225" s="159"/>
    </row>
    <row r="226" spans="1:16" ht="15.75" x14ac:dyDescent="0.25">
      <c r="A226" s="159"/>
      <c r="B226" s="159"/>
      <c r="C226" s="159"/>
      <c r="D226" s="159"/>
      <c r="E226" s="159"/>
      <c r="F226" s="159"/>
      <c r="G226" s="159"/>
      <c r="H226" s="159"/>
      <c r="I226" s="159"/>
      <c r="J226" s="159"/>
      <c r="K226" s="159"/>
      <c r="L226" s="159"/>
      <c r="M226" s="159"/>
      <c r="N226" s="159"/>
      <c r="O226" s="159"/>
      <c r="P226" s="159"/>
    </row>
    <row r="227" spans="1:16" ht="15.75" x14ac:dyDescent="0.25">
      <c r="A227" s="159"/>
      <c r="B227" s="159"/>
      <c r="C227" s="159"/>
      <c r="D227" s="159"/>
      <c r="E227" s="159"/>
      <c r="F227" s="159"/>
      <c r="G227" s="159"/>
      <c r="H227" s="159"/>
      <c r="I227" s="159"/>
      <c r="J227" s="159"/>
      <c r="K227" s="159"/>
      <c r="L227" s="159"/>
      <c r="M227" s="159"/>
      <c r="N227" s="159"/>
      <c r="O227" s="159"/>
      <c r="P227" s="159"/>
    </row>
    <row r="228" spans="1:16" ht="15.75" x14ac:dyDescent="0.25">
      <c r="A228" s="159"/>
      <c r="B228" s="159"/>
      <c r="C228" s="159"/>
      <c r="D228" s="159"/>
      <c r="E228" s="159"/>
      <c r="F228" s="159"/>
      <c r="G228" s="159"/>
      <c r="H228" s="159"/>
      <c r="I228" s="159"/>
      <c r="J228" s="159"/>
      <c r="K228" s="159"/>
      <c r="L228" s="159"/>
      <c r="M228" s="159"/>
      <c r="N228" s="159"/>
      <c r="O228" s="159"/>
      <c r="P228" s="159"/>
    </row>
    <row r="229" spans="1:16" ht="15.75" x14ac:dyDescent="0.25">
      <c r="A229" s="159"/>
      <c r="B229" s="159"/>
      <c r="C229" s="159"/>
      <c r="D229" s="159"/>
      <c r="E229" s="159"/>
      <c r="F229" s="159"/>
      <c r="G229" s="159"/>
      <c r="H229" s="159"/>
      <c r="I229" s="159"/>
      <c r="J229" s="159"/>
      <c r="K229" s="159"/>
      <c r="L229" s="159"/>
      <c r="M229" s="159"/>
      <c r="N229" s="159"/>
      <c r="O229" s="159"/>
      <c r="P229" s="159"/>
    </row>
    <row r="230" spans="1:16" ht="15.75" x14ac:dyDescent="0.25">
      <c r="A230" s="159"/>
      <c r="B230" s="159"/>
      <c r="C230" s="159"/>
      <c r="D230" s="159"/>
      <c r="E230" s="159"/>
      <c r="F230" s="159"/>
      <c r="G230" s="159"/>
      <c r="H230" s="159"/>
      <c r="I230" s="159"/>
      <c r="J230" s="159"/>
      <c r="K230" s="159"/>
      <c r="L230" s="159"/>
      <c r="M230" s="159"/>
      <c r="N230" s="159"/>
      <c r="O230" s="159"/>
      <c r="P230" s="159"/>
    </row>
    <row r="231" spans="1:16" ht="15.75" x14ac:dyDescent="0.25">
      <c r="A231" s="159"/>
      <c r="B231" s="159"/>
      <c r="C231" s="159"/>
      <c r="D231" s="159"/>
      <c r="E231" s="159"/>
      <c r="F231" s="159"/>
      <c r="G231" s="159"/>
      <c r="H231" s="159"/>
      <c r="I231" s="159"/>
      <c r="J231" s="159"/>
      <c r="K231" s="159"/>
      <c r="L231" s="159"/>
      <c r="M231" s="159"/>
      <c r="N231" s="159"/>
      <c r="O231" s="159"/>
      <c r="P231" s="159"/>
    </row>
    <row r="232" spans="1:16" ht="15.75" x14ac:dyDescent="0.25">
      <c r="A232" s="159"/>
      <c r="B232" s="159"/>
      <c r="C232" s="159"/>
      <c r="D232" s="159"/>
      <c r="E232" s="159"/>
      <c r="F232" s="159"/>
      <c r="G232" s="159"/>
      <c r="H232" s="159"/>
      <c r="I232" s="159"/>
      <c r="J232" s="159"/>
      <c r="K232" s="159"/>
      <c r="L232" s="159"/>
      <c r="M232" s="159"/>
      <c r="N232" s="159"/>
      <c r="O232" s="159"/>
      <c r="P232" s="159"/>
    </row>
    <row r="233" spans="1:16" ht="15.75" x14ac:dyDescent="0.25">
      <c r="A233" s="159"/>
      <c r="B233" s="159"/>
      <c r="C233" s="159"/>
      <c r="D233" s="159"/>
      <c r="E233" s="159"/>
      <c r="F233" s="159"/>
      <c r="G233" s="159"/>
      <c r="H233" s="159"/>
      <c r="I233" s="159"/>
      <c r="J233" s="159"/>
      <c r="K233" s="159"/>
      <c r="L233" s="159"/>
      <c r="M233" s="159"/>
      <c r="N233" s="159"/>
      <c r="O233" s="159"/>
      <c r="P233" s="159"/>
    </row>
    <row r="234" spans="1:16" ht="15.75" x14ac:dyDescent="0.25">
      <c r="A234" s="159"/>
      <c r="B234" s="159"/>
      <c r="C234" s="159"/>
      <c r="D234" s="159"/>
      <c r="E234" s="159"/>
      <c r="F234" s="159"/>
      <c r="G234" s="159"/>
      <c r="H234" s="159"/>
      <c r="I234" s="159"/>
      <c r="J234" s="159"/>
      <c r="K234" s="159"/>
      <c r="L234" s="159"/>
      <c r="M234" s="159"/>
      <c r="N234" s="159"/>
      <c r="O234" s="159"/>
      <c r="P234" s="159"/>
    </row>
    <row r="235" spans="1:16" ht="15.75" x14ac:dyDescent="0.25">
      <c r="A235" s="159"/>
      <c r="B235" s="159"/>
      <c r="C235" s="159"/>
      <c r="D235" s="159"/>
      <c r="E235" s="159"/>
      <c r="F235" s="159"/>
      <c r="G235" s="159"/>
      <c r="H235" s="159"/>
      <c r="I235" s="159"/>
      <c r="J235" s="159"/>
      <c r="K235" s="159"/>
      <c r="L235" s="159"/>
      <c r="M235" s="159"/>
      <c r="N235" s="159"/>
      <c r="O235" s="159"/>
      <c r="P235" s="159"/>
    </row>
    <row r="236" spans="1:16" ht="15.75" x14ac:dyDescent="0.25">
      <c r="A236" s="159"/>
      <c r="B236" s="159"/>
      <c r="C236" s="159"/>
      <c r="D236" s="159"/>
      <c r="E236" s="159"/>
      <c r="F236" s="159"/>
      <c r="G236" s="159"/>
      <c r="H236" s="159"/>
      <c r="I236" s="159"/>
      <c r="J236" s="159"/>
      <c r="K236" s="159"/>
      <c r="L236" s="159"/>
      <c r="M236" s="159"/>
      <c r="N236" s="159"/>
      <c r="O236" s="159"/>
      <c r="P236" s="159"/>
    </row>
    <row r="237" spans="1:16" ht="15.75" x14ac:dyDescent="0.25">
      <c r="A237" s="159"/>
      <c r="B237" s="159"/>
      <c r="C237" s="159"/>
      <c r="D237" s="159"/>
      <c r="E237" s="159"/>
      <c r="F237" s="159"/>
      <c r="G237" s="159"/>
      <c r="H237" s="159"/>
      <c r="I237" s="159"/>
      <c r="J237" s="159"/>
      <c r="K237" s="159"/>
      <c r="L237" s="159"/>
      <c r="M237" s="159"/>
      <c r="N237" s="159"/>
      <c r="O237" s="159"/>
      <c r="P237" s="159"/>
    </row>
    <row r="238" spans="1:16" ht="15.75" x14ac:dyDescent="0.25">
      <c r="A238" s="159"/>
      <c r="B238" s="159"/>
      <c r="C238" s="159"/>
      <c r="D238" s="159"/>
      <c r="E238" s="159"/>
      <c r="F238" s="159"/>
      <c r="G238" s="159"/>
      <c r="H238" s="159"/>
      <c r="I238" s="159"/>
      <c r="J238" s="159"/>
      <c r="K238" s="159"/>
      <c r="L238" s="159"/>
      <c r="M238" s="159"/>
      <c r="N238" s="159"/>
      <c r="O238" s="159"/>
      <c r="P238" s="159"/>
    </row>
    <row r="239" spans="1:16" ht="15.75" x14ac:dyDescent="0.25">
      <c r="A239" s="159"/>
      <c r="B239" s="159"/>
      <c r="C239" s="159"/>
      <c r="D239" s="159"/>
      <c r="E239" s="159"/>
      <c r="F239" s="159"/>
      <c r="G239" s="159"/>
      <c r="H239" s="159"/>
      <c r="I239" s="159"/>
      <c r="J239" s="159"/>
      <c r="K239" s="159"/>
      <c r="L239" s="159"/>
      <c r="M239" s="159"/>
      <c r="N239" s="159"/>
      <c r="O239" s="159"/>
      <c r="P239" s="159"/>
    </row>
    <row r="240" spans="1:16" ht="15.75" x14ac:dyDescent="0.25">
      <c r="A240" s="159"/>
      <c r="B240" s="159"/>
      <c r="C240" s="159"/>
      <c r="D240" s="159"/>
      <c r="E240" s="159"/>
      <c r="F240" s="159"/>
      <c r="G240" s="159"/>
      <c r="H240" s="159"/>
      <c r="I240" s="159"/>
      <c r="J240" s="159"/>
      <c r="K240" s="159"/>
      <c r="L240" s="159"/>
      <c r="M240" s="159"/>
      <c r="N240" s="159"/>
      <c r="O240" s="159"/>
      <c r="P240" s="159"/>
    </row>
    <row r="241" spans="1:16" ht="15.75" x14ac:dyDescent="0.25">
      <c r="A241" s="159"/>
      <c r="B241" s="159"/>
      <c r="C241" s="159"/>
      <c r="D241" s="159"/>
      <c r="E241" s="159"/>
      <c r="F241" s="159"/>
      <c r="G241" s="159"/>
      <c r="H241" s="159"/>
      <c r="I241" s="159"/>
      <c r="J241" s="159"/>
      <c r="K241" s="159"/>
      <c r="L241" s="159"/>
      <c r="M241" s="159"/>
      <c r="N241" s="159"/>
      <c r="O241" s="159"/>
      <c r="P241" s="159"/>
    </row>
    <row r="242" spans="1:16" ht="15.75" x14ac:dyDescent="0.25">
      <c r="A242" s="159"/>
      <c r="B242" s="159"/>
      <c r="C242" s="159"/>
      <c r="D242" s="159"/>
      <c r="E242" s="159"/>
      <c r="F242" s="159"/>
      <c r="G242" s="159"/>
      <c r="H242" s="159"/>
      <c r="I242" s="159"/>
      <c r="J242" s="159"/>
      <c r="K242" s="159"/>
      <c r="L242" s="159"/>
      <c r="M242" s="159"/>
      <c r="N242" s="159"/>
      <c r="O242" s="159"/>
      <c r="P242" s="159"/>
    </row>
    <row r="243" spans="1:16" ht="15.75" x14ac:dyDescent="0.25">
      <c r="A243" s="159"/>
      <c r="B243" s="159"/>
      <c r="C243" s="159"/>
      <c r="D243" s="159"/>
      <c r="E243" s="159"/>
      <c r="F243" s="159"/>
      <c r="G243" s="159"/>
      <c r="H243" s="159"/>
      <c r="I243" s="159"/>
      <c r="J243" s="159"/>
      <c r="K243" s="159"/>
      <c r="L243" s="159"/>
      <c r="M243" s="159"/>
      <c r="N243" s="159"/>
      <c r="O243" s="159"/>
      <c r="P243" s="159"/>
    </row>
    <row r="244" spans="1:16" ht="15.75" x14ac:dyDescent="0.25">
      <c r="A244" s="159"/>
      <c r="B244" s="159"/>
      <c r="C244" s="159"/>
      <c r="D244" s="159"/>
      <c r="E244" s="159"/>
      <c r="F244" s="159"/>
      <c r="G244" s="159"/>
      <c r="H244" s="159"/>
      <c r="I244" s="159"/>
      <c r="J244" s="159"/>
      <c r="K244" s="159"/>
      <c r="L244" s="159"/>
      <c r="M244" s="159"/>
      <c r="N244" s="159"/>
      <c r="O244" s="159"/>
      <c r="P244" s="159"/>
    </row>
    <row r="245" spans="1:16" ht="15.75" x14ac:dyDescent="0.25">
      <c r="A245" s="159"/>
      <c r="B245" s="159"/>
      <c r="C245" s="159"/>
      <c r="D245" s="159"/>
      <c r="E245" s="159"/>
      <c r="F245" s="159"/>
      <c r="G245" s="159"/>
      <c r="H245" s="159"/>
      <c r="I245" s="159"/>
      <c r="J245" s="159"/>
      <c r="K245" s="159"/>
      <c r="L245" s="159"/>
      <c r="M245" s="159"/>
      <c r="N245" s="159"/>
      <c r="O245" s="159"/>
      <c r="P245" s="159"/>
    </row>
    <row r="246" spans="1:16" ht="15.75" x14ac:dyDescent="0.25">
      <c r="A246" s="159"/>
      <c r="B246" s="159"/>
      <c r="C246" s="159"/>
      <c r="D246" s="159"/>
      <c r="E246" s="159"/>
      <c r="F246" s="159"/>
      <c r="G246" s="159"/>
      <c r="H246" s="159"/>
      <c r="I246" s="159"/>
      <c r="J246" s="159"/>
      <c r="K246" s="159"/>
      <c r="L246" s="159"/>
      <c r="M246" s="159"/>
      <c r="N246" s="159"/>
      <c r="O246" s="159"/>
      <c r="P246" s="159"/>
    </row>
    <row r="247" spans="1:16" ht="15.75" x14ac:dyDescent="0.25">
      <c r="A247" s="159"/>
      <c r="B247" s="159"/>
      <c r="C247" s="159"/>
      <c r="D247" s="159"/>
      <c r="E247" s="159"/>
      <c r="F247" s="159"/>
      <c r="G247" s="159"/>
      <c r="H247" s="159"/>
      <c r="I247" s="159"/>
      <c r="J247" s="159"/>
      <c r="K247" s="159"/>
      <c r="L247" s="159"/>
      <c r="M247" s="159"/>
      <c r="N247" s="159"/>
      <c r="O247" s="159"/>
      <c r="P247" s="159"/>
    </row>
    <row r="248" spans="1:16" ht="15.75" x14ac:dyDescent="0.25">
      <c r="A248" s="159"/>
      <c r="B248" s="159"/>
      <c r="C248" s="159"/>
      <c r="D248" s="159"/>
      <c r="E248" s="159"/>
      <c r="F248" s="159"/>
      <c r="G248" s="159"/>
      <c r="H248" s="159"/>
      <c r="I248" s="159"/>
      <c r="J248" s="159"/>
      <c r="K248" s="159"/>
      <c r="L248" s="159"/>
      <c r="M248" s="159"/>
      <c r="N248" s="159"/>
      <c r="O248" s="159"/>
      <c r="P248" s="159"/>
    </row>
    <row r="249" spans="1:16" ht="15.75" x14ac:dyDescent="0.25">
      <c r="A249" s="159"/>
      <c r="B249" s="159"/>
      <c r="C249" s="159"/>
      <c r="D249" s="159"/>
      <c r="E249" s="159"/>
      <c r="F249" s="159"/>
      <c r="G249" s="159"/>
      <c r="H249" s="159"/>
      <c r="I249" s="159"/>
      <c r="J249" s="159"/>
      <c r="K249" s="159"/>
      <c r="L249" s="159"/>
      <c r="M249" s="159"/>
      <c r="N249" s="159"/>
      <c r="O249" s="159"/>
      <c r="P249" s="159"/>
    </row>
    <row r="250" spans="1:16" ht="15.75" x14ac:dyDescent="0.25">
      <c r="A250" s="159"/>
      <c r="B250" s="159"/>
      <c r="C250" s="159"/>
      <c r="D250" s="159"/>
      <c r="E250" s="159"/>
      <c r="F250" s="159"/>
      <c r="G250" s="159"/>
      <c r="H250" s="159"/>
      <c r="I250" s="159"/>
      <c r="J250" s="159"/>
      <c r="K250" s="159"/>
      <c r="L250" s="159"/>
      <c r="M250" s="159"/>
      <c r="N250" s="159"/>
      <c r="O250" s="159"/>
      <c r="P250" s="159"/>
    </row>
    <row r="251" spans="1:16" ht="15.75" x14ac:dyDescent="0.25">
      <c r="A251" s="159"/>
      <c r="B251" s="159"/>
      <c r="C251" s="159"/>
      <c r="D251" s="159"/>
      <c r="E251" s="159"/>
      <c r="F251" s="159"/>
      <c r="G251" s="159"/>
      <c r="H251" s="159"/>
      <c r="I251" s="159"/>
      <c r="J251" s="159"/>
      <c r="K251" s="159"/>
      <c r="L251" s="159"/>
      <c r="M251" s="159"/>
      <c r="N251" s="159"/>
      <c r="O251" s="159"/>
      <c r="P251" s="159"/>
    </row>
    <row r="252" spans="1:16" ht="15.75" x14ac:dyDescent="0.25">
      <c r="A252" s="159"/>
      <c r="B252" s="159"/>
      <c r="C252" s="159"/>
      <c r="D252" s="159"/>
      <c r="E252" s="159"/>
      <c r="F252" s="159"/>
      <c r="G252" s="159"/>
      <c r="H252" s="159"/>
      <c r="I252" s="159"/>
      <c r="J252" s="159"/>
      <c r="K252" s="159"/>
      <c r="L252" s="159"/>
      <c r="M252" s="159"/>
      <c r="N252" s="159"/>
      <c r="O252" s="159"/>
      <c r="P252" s="159"/>
    </row>
    <row r="253" spans="1:16" ht="15.75" x14ac:dyDescent="0.25">
      <c r="A253" s="159"/>
      <c r="B253" s="159"/>
      <c r="C253" s="159"/>
      <c r="D253" s="159"/>
      <c r="E253" s="159"/>
      <c r="F253" s="159"/>
      <c r="G253" s="159"/>
      <c r="H253" s="159"/>
      <c r="I253" s="159"/>
      <c r="J253" s="159"/>
      <c r="K253" s="159"/>
      <c r="L253" s="159"/>
      <c r="M253" s="159"/>
      <c r="N253" s="159"/>
      <c r="O253" s="159"/>
      <c r="P253" s="159"/>
    </row>
    <row r="254" spans="1:16" ht="15.75" x14ac:dyDescent="0.25">
      <c r="A254" s="159"/>
      <c r="B254" s="159"/>
      <c r="C254" s="159"/>
      <c r="D254" s="159"/>
      <c r="E254" s="159"/>
      <c r="F254" s="159"/>
      <c r="G254" s="159"/>
      <c r="H254" s="159"/>
      <c r="I254" s="159"/>
      <c r="J254" s="159"/>
      <c r="K254" s="159"/>
      <c r="L254" s="159"/>
      <c r="M254" s="159"/>
      <c r="N254" s="159"/>
      <c r="O254" s="159"/>
      <c r="P254" s="159"/>
    </row>
    <row r="255" spans="1:16" ht="15.75" x14ac:dyDescent="0.25">
      <c r="A255" s="159"/>
      <c r="B255" s="159"/>
      <c r="C255" s="159"/>
      <c r="D255" s="159"/>
      <c r="E255" s="159"/>
      <c r="F255" s="159"/>
      <c r="G255" s="159"/>
      <c r="H255" s="159"/>
      <c r="I255" s="159"/>
      <c r="J255" s="159"/>
      <c r="K255" s="159"/>
      <c r="L255" s="159"/>
      <c r="M255" s="159"/>
      <c r="N255" s="159"/>
      <c r="O255" s="159"/>
      <c r="P255" s="159"/>
    </row>
    <row r="256" spans="1:16" ht="15.75" x14ac:dyDescent="0.25">
      <c r="A256" s="159"/>
      <c r="B256" s="159"/>
      <c r="C256" s="159"/>
      <c r="D256" s="159"/>
      <c r="E256" s="159"/>
      <c r="F256" s="159"/>
      <c r="G256" s="159"/>
      <c r="H256" s="159"/>
      <c r="I256" s="159"/>
      <c r="J256" s="159"/>
      <c r="K256" s="159"/>
      <c r="L256" s="159"/>
      <c r="M256" s="159"/>
      <c r="N256" s="159"/>
      <c r="O256" s="159"/>
      <c r="P256" s="159"/>
    </row>
    <row r="257" spans="1:16" ht="15.75" x14ac:dyDescent="0.25">
      <c r="A257" s="159"/>
      <c r="B257" s="159"/>
      <c r="C257" s="159"/>
      <c r="D257" s="159"/>
      <c r="E257" s="159"/>
      <c r="F257" s="159"/>
      <c r="G257" s="159"/>
      <c r="H257" s="159"/>
      <c r="I257" s="159"/>
      <c r="J257" s="159"/>
      <c r="K257" s="159"/>
      <c r="L257" s="159"/>
      <c r="M257" s="159"/>
      <c r="N257" s="159"/>
      <c r="O257" s="159"/>
      <c r="P257" s="159"/>
    </row>
    <row r="258" spans="1:16" ht="15.75" x14ac:dyDescent="0.25">
      <c r="A258" s="159"/>
      <c r="B258" s="159"/>
      <c r="C258" s="159"/>
      <c r="D258" s="159"/>
      <c r="E258" s="159"/>
      <c r="F258" s="159"/>
      <c r="G258" s="159"/>
      <c r="H258" s="159"/>
      <c r="I258" s="159"/>
      <c r="J258" s="159"/>
      <c r="K258" s="159"/>
      <c r="L258" s="159"/>
      <c r="M258" s="159"/>
      <c r="N258" s="159"/>
      <c r="O258" s="159"/>
      <c r="P258" s="159"/>
    </row>
    <row r="259" spans="1:16" ht="15.75" x14ac:dyDescent="0.25">
      <c r="A259" s="159"/>
      <c r="B259" s="159"/>
      <c r="C259" s="159"/>
      <c r="D259" s="159"/>
      <c r="E259" s="159"/>
      <c r="F259" s="159"/>
      <c r="G259" s="159"/>
      <c r="H259" s="159"/>
      <c r="I259" s="159"/>
      <c r="J259" s="159"/>
      <c r="K259" s="159"/>
      <c r="L259" s="159"/>
      <c r="M259" s="159"/>
      <c r="N259" s="159"/>
      <c r="O259" s="159"/>
      <c r="P259" s="159"/>
    </row>
    <row r="260" spans="1:16" ht="15.75" x14ac:dyDescent="0.25">
      <c r="A260" s="159"/>
      <c r="B260" s="159"/>
      <c r="C260" s="159"/>
      <c r="D260" s="159"/>
      <c r="E260" s="159"/>
      <c r="F260" s="159"/>
      <c r="G260" s="159"/>
      <c r="H260" s="159"/>
      <c r="I260" s="159"/>
      <c r="J260" s="159"/>
      <c r="K260" s="159"/>
      <c r="L260" s="159"/>
      <c r="M260" s="159"/>
      <c r="N260" s="159"/>
      <c r="O260" s="159"/>
      <c r="P260" s="159"/>
    </row>
    <row r="261" spans="1:16" ht="15.75" x14ac:dyDescent="0.25">
      <c r="A261" s="159"/>
      <c r="B261" s="159"/>
      <c r="C261" s="159"/>
      <c r="D261" s="159"/>
      <c r="E261" s="159"/>
      <c r="F261" s="159"/>
      <c r="G261" s="159"/>
      <c r="H261" s="159"/>
      <c r="I261" s="159"/>
      <c r="J261" s="159"/>
      <c r="K261" s="159"/>
      <c r="L261" s="159"/>
      <c r="M261" s="159"/>
      <c r="N261" s="159"/>
      <c r="O261" s="159"/>
      <c r="P261" s="159"/>
    </row>
    <row r="262" spans="1:16" ht="15.75" x14ac:dyDescent="0.25">
      <c r="A262" s="159"/>
      <c r="B262" s="159"/>
      <c r="C262" s="159"/>
      <c r="D262" s="159"/>
      <c r="E262" s="159"/>
      <c r="F262" s="159"/>
      <c r="G262" s="159"/>
      <c r="H262" s="159"/>
      <c r="I262" s="159"/>
      <c r="J262" s="159"/>
      <c r="K262" s="159"/>
      <c r="L262" s="159"/>
      <c r="M262" s="159"/>
      <c r="N262" s="159"/>
      <c r="O262" s="159"/>
      <c r="P262" s="159"/>
    </row>
    <row r="263" spans="1:16" ht="15.75" x14ac:dyDescent="0.25">
      <c r="A263" s="159"/>
      <c r="B263" s="159"/>
      <c r="C263" s="159"/>
      <c r="D263" s="159"/>
      <c r="E263" s="159"/>
      <c r="F263" s="159"/>
      <c r="G263" s="159"/>
      <c r="H263" s="159"/>
      <c r="I263" s="159"/>
      <c r="J263" s="159"/>
      <c r="K263" s="159"/>
      <c r="L263" s="159"/>
      <c r="M263" s="159"/>
      <c r="N263" s="159"/>
      <c r="O263" s="159"/>
      <c r="P263" s="159"/>
    </row>
    <row r="264" spans="1:16" ht="15.75" x14ac:dyDescent="0.25">
      <c r="A264" s="159"/>
      <c r="B264" s="159"/>
      <c r="C264" s="159"/>
      <c r="D264" s="159"/>
      <c r="E264" s="159"/>
      <c r="F264" s="159"/>
      <c r="G264" s="159"/>
      <c r="H264" s="159"/>
      <c r="I264" s="159"/>
      <c r="J264" s="159"/>
      <c r="K264" s="159"/>
      <c r="L264" s="159"/>
      <c r="M264" s="159"/>
      <c r="N264" s="159"/>
      <c r="O264" s="159"/>
      <c r="P264" s="159"/>
    </row>
    <row r="265" spans="1:16" ht="15.75" x14ac:dyDescent="0.25">
      <c r="A265" s="159"/>
      <c r="B265" s="159"/>
      <c r="C265" s="159"/>
      <c r="D265" s="159"/>
      <c r="E265" s="159"/>
      <c r="F265" s="159"/>
      <c r="G265" s="159"/>
      <c r="H265" s="159"/>
      <c r="I265" s="159"/>
      <c r="J265" s="159"/>
      <c r="K265" s="159"/>
      <c r="L265" s="159"/>
      <c r="M265" s="159"/>
      <c r="N265" s="159"/>
      <c r="O265" s="159"/>
      <c r="P265" s="159"/>
    </row>
    <row r="266" spans="1:16" ht="15.75" x14ac:dyDescent="0.25">
      <c r="A266" s="159"/>
      <c r="B266" s="159"/>
      <c r="C266" s="159"/>
      <c r="D266" s="159"/>
      <c r="E266" s="159"/>
      <c r="F266" s="159"/>
      <c r="G266" s="159"/>
      <c r="H266" s="159"/>
      <c r="I266" s="159"/>
      <c r="J266" s="159"/>
      <c r="K266" s="159"/>
      <c r="L266" s="159"/>
      <c r="M266" s="159"/>
      <c r="N266" s="159"/>
      <c r="O266" s="159"/>
      <c r="P266" s="159"/>
    </row>
    <row r="267" spans="1:16" ht="15.75" x14ac:dyDescent="0.25">
      <c r="A267" s="159"/>
      <c r="B267" s="159"/>
      <c r="C267" s="159"/>
      <c r="D267" s="159"/>
      <c r="E267" s="159"/>
      <c r="F267" s="159"/>
      <c r="G267" s="159"/>
      <c r="H267" s="159"/>
      <c r="I267" s="159"/>
      <c r="J267" s="159"/>
      <c r="K267" s="159"/>
      <c r="L267" s="159"/>
      <c r="M267" s="159"/>
      <c r="N267" s="159"/>
      <c r="O267" s="159"/>
      <c r="P267" s="159"/>
    </row>
    <row r="268" spans="1:16" ht="15.75" x14ac:dyDescent="0.25">
      <c r="A268" s="159"/>
      <c r="B268" s="159"/>
      <c r="C268" s="159"/>
      <c r="D268" s="159"/>
      <c r="E268" s="159"/>
      <c r="F268" s="159"/>
      <c r="G268" s="159"/>
      <c r="H268" s="159"/>
      <c r="I268" s="159"/>
      <c r="J268" s="159"/>
      <c r="K268" s="159"/>
      <c r="L268" s="159"/>
      <c r="M268" s="159"/>
      <c r="N268" s="159"/>
      <c r="O268" s="159"/>
      <c r="P268" s="159"/>
    </row>
    <row r="269" spans="1:16" ht="15.75" x14ac:dyDescent="0.25">
      <c r="A269" s="159"/>
      <c r="B269" s="159"/>
      <c r="C269" s="159"/>
      <c r="D269" s="159"/>
      <c r="E269" s="159"/>
      <c r="F269" s="159"/>
      <c r="G269" s="159"/>
      <c r="H269" s="159"/>
      <c r="I269" s="159"/>
      <c r="J269" s="159"/>
      <c r="K269" s="159"/>
      <c r="L269" s="159"/>
      <c r="M269" s="159"/>
      <c r="N269" s="159"/>
      <c r="O269" s="159"/>
      <c r="P269" s="159"/>
    </row>
    <row r="270" spans="1:16" ht="15.75" x14ac:dyDescent="0.25">
      <c r="A270" s="159"/>
      <c r="B270" s="159"/>
      <c r="C270" s="159"/>
      <c r="D270" s="159"/>
      <c r="E270" s="159"/>
      <c r="F270" s="159"/>
      <c r="G270" s="159"/>
      <c r="H270" s="159"/>
      <c r="I270" s="159"/>
      <c r="J270" s="159"/>
      <c r="K270" s="159"/>
      <c r="L270" s="159"/>
      <c r="M270" s="159"/>
      <c r="N270" s="159"/>
      <c r="O270" s="159"/>
      <c r="P270" s="159"/>
    </row>
    <row r="271" spans="1:16" ht="15.75" x14ac:dyDescent="0.25">
      <c r="F271" s="159"/>
      <c r="G271" s="159"/>
      <c r="H271" s="159"/>
      <c r="I271" s="159"/>
      <c r="J271" s="159"/>
      <c r="K271" s="159"/>
      <c r="L271" s="159"/>
      <c r="M271" s="159"/>
      <c r="N271" s="159"/>
      <c r="O271" s="159"/>
      <c r="P271" s="159"/>
    </row>
    <row r="272" spans="1:16" ht="15.75" x14ac:dyDescent="0.25">
      <c r="F272" s="159"/>
      <c r="G272" s="159"/>
      <c r="H272" s="159"/>
      <c r="I272" s="159"/>
      <c r="J272" s="159"/>
      <c r="K272" s="159"/>
      <c r="L272" s="159"/>
      <c r="M272" s="159"/>
      <c r="N272" s="159"/>
      <c r="O272" s="159"/>
      <c r="P272" s="159"/>
    </row>
  </sheetData>
  <dataConsolidate/>
  <mergeCells count="15">
    <mergeCell ref="G20:H22"/>
    <mergeCell ref="A24:B24"/>
    <mergeCell ref="A2:E2"/>
    <mergeCell ref="A3:E3"/>
    <mergeCell ref="A4:E4"/>
    <mergeCell ref="A6:E6"/>
    <mergeCell ref="A9:E9"/>
    <mergeCell ref="A5:E5"/>
    <mergeCell ref="A25:B25"/>
    <mergeCell ref="A28:B28"/>
    <mergeCell ref="A29:B29"/>
    <mergeCell ref="B12:D12"/>
    <mergeCell ref="A17:D17"/>
    <mergeCell ref="A19:D19"/>
    <mergeCell ref="A20:D20"/>
  </mergeCells>
  <dataValidations count="2">
    <dataValidation type="list" allowBlank="1" showInputMessage="1" showErrorMessage="1" sqref="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21 JC65521 SY65521 ACU65521 AMQ65521 AWM65521 BGI65521 BQE65521 CAA65521 CJW65521 CTS65521 DDO65521 DNK65521 DXG65521 EHC65521 EQY65521 FAU65521 FKQ65521 FUM65521 GEI65521 GOE65521 GYA65521 HHW65521 HRS65521 IBO65521 ILK65521 IVG65521 JFC65521 JOY65521 JYU65521 KIQ65521 KSM65521 LCI65521 LME65521 LWA65521 MFW65521 MPS65521 MZO65521 NJK65521 NTG65521 ODC65521 OMY65521 OWU65521 PGQ65521 PQM65521 QAI65521 QKE65521 QUA65521 RDW65521 RNS65521 RXO65521 SHK65521 SRG65521 TBC65521 TKY65521 TUU65521 UEQ65521 UOM65521 UYI65521 VIE65521 VSA65521 WBW65521 WLS65521 WVO65521 G131057 JC131057 SY131057 ACU131057 AMQ131057 AWM131057 BGI131057 BQE131057 CAA131057 CJW131057 CTS131057 DDO131057 DNK131057 DXG131057 EHC131057 EQY131057 FAU131057 FKQ131057 FUM131057 GEI131057 GOE131057 GYA131057 HHW131057 HRS131057 IBO131057 ILK131057 IVG131057 JFC131057 JOY131057 JYU131057 KIQ131057 KSM131057 LCI131057 LME131057 LWA131057 MFW131057 MPS131057 MZO131057 NJK131057 NTG131057 ODC131057 OMY131057 OWU131057 PGQ131057 PQM131057 QAI131057 QKE131057 QUA131057 RDW131057 RNS131057 RXO131057 SHK131057 SRG131057 TBC131057 TKY131057 TUU131057 UEQ131057 UOM131057 UYI131057 VIE131057 VSA131057 WBW131057 WLS131057 WVO131057 G196593 JC196593 SY196593 ACU196593 AMQ196593 AWM196593 BGI196593 BQE196593 CAA196593 CJW196593 CTS196593 DDO196593 DNK196593 DXG196593 EHC196593 EQY196593 FAU196593 FKQ196593 FUM196593 GEI196593 GOE196593 GYA196593 HHW196593 HRS196593 IBO196593 ILK196593 IVG196593 JFC196593 JOY196593 JYU196593 KIQ196593 KSM196593 LCI196593 LME196593 LWA196593 MFW196593 MPS196593 MZO196593 NJK196593 NTG196593 ODC196593 OMY196593 OWU196593 PGQ196593 PQM196593 QAI196593 QKE196593 QUA196593 RDW196593 RNS196593 RXO196593 SHK196593 SRG196593 TBC196593 TKY196593 TUU196593 UEQ196593 UOM196593 UYI196593 VIE196593 VSA196593 WBW196593 WLS196593 WVO196593 G262129 JC262129 SY262129 ACU262129 AMQ262129 AWM262129 BGI262129 BQE262129 CAA262129 CJW262129 CTS262129 DDO262129 DNK262129 DXG262129 EHC262129 EQY262129 FAU262129 FKQ262129 FUM262129 GEI262129 GOE262129 GYA262129 HHW262129 HRS262129 IBO262129 ILK262129 IVG262129 JFC262129 JOY262129 JYU262129 KIQ262129 KSM262129 LCI262129 LME262129 LWA262129 MFW262129 MPS262129 MZO262129 NJK262129 NTG262129 ODC262129 OMY262129 OWU262129 PGQ262129 PQM262129 QAI262129 QKE262129 QUA262129 RDW262129 RNS262129 RXO262129 SHK262129 SRG262129 TBC262129 TKY262129 TUU262129 UEQ262129 UOM262129 UYI262129 VIE262129 VSA262129 WBW262129 WLS262129 WVO262129 G327665 JC327665 SY327665 ACU327665 AMQ327665 AWM327665 BGI327665 BQE327665 CAA327665 CJW327665 CTS327665 DDO327665 DNK327665 DXG327665 EHC327665 EQY327665 FAU327665 FKQ327665 FUM327665 GEI327665 GOE327665 GYA327665 HHW327665 HRS327665 IBO327665 ILK327665 IVG327665 JFC327665 JOY327665 JYU327665 KIQ327665 KSM327665 LCI327665 LME327665 LWA327665 MFW327665 MPS327665 MZO327665 NJK327665 NTG327665 ODC327665 OMY327665 OWU327665 PGQ327665 PQM327665 QAI327665 QKE327665 QUA327665 RDW327665 RNS327665 RXO327665 SHK327665 SRG327665 TBC327665 TKY327665 TUU327665 UEQ327665 UOM327665 UYI327665 VIE327665 VSA327665 WBW327665 WLS327665 WVO327665 G393201 JC393201 SY393201 ACU393201 AMQ393201 AWM393201 BGI393201 BQE393201 CAA393201 CJW393201 CTS393201 DDO393201 DNK393201 DXG393201 EHC393201 EQY393201 FAU393201 FKQ393201 FUM393201 GEI393201 GOE393201 GYA393201 HHW393201 HRS393201 IBO393201 ILK393201 IVG393201 JFC393201 JOY393201 JYU393201 KIQ393201 KSM393201 LCI393201 LME393201 LWA393201 MFW393201 MPS393201 MZO393201 NJK393201 NTG393201 ODC393201 OMY393201 OWU393201 PGQ393201 PQM393201 QAI393201 QKE393201 QUA393201 RDW393201 RNS393201 RXO393201 SHK393201 SRG393201 TBC393201 TKY393201 TUU393201 UEQ393201 UOM393201 UYI393201 VIE393201 VSA393201 WBW393201 WLS393201 WVO393201 G458737 JC458737 SY458737 ACU458737 AMQ458737 AWM458737 BGI458737 BQE458737 CAA458737 CJW458737 CTS458737 DDO458737 DNK458737 DXG458737 EHC458737 EQY458737 FAU458737 FKQ458737 FUM458737 GEI458737 GOE458737 GYA458737 HHW458737 HRS458737 IBO458737 ILK458737 IVG458737 JFC458737 JOY458737 JYU458737 KIQ458737 KSM458737 LCI458737 LME458737 LWA458737 MFW458737 MPS458737 MZO458737 NJK458737 NTG458737 ODC458737 OMY458737 OWU458737 PGQ458737 PQM458737 QAI458737 QKE458737 QUA458737 RDW458737 RNS458737 RXO458737 SHK458737 SRG458737 TBC458737 TKY458737 TUU458737 UEQ458737 UOM458737 UYI458737 VIE458737 VSA458737 WBW458737 WLS458737 WVO458737 G524273 JC524273 SY524273 ACU524273 AMQ524273 AWM524273 BGI524273 BQE524273 CAA524273 CJW524273 CTS524273 DDO524273 DNK524273 DXG524273 EHC524273 EQY524273 FAU524273 FKQ524273 FUM524273 GEI524273 GOE524273 GYA524273 HHW524273 HRS524273 IBO524273 ILK524273 IVG524273 JFC524273 JOY524273 JYU524273 KIQ524273 KSM524273 LCI524273 LME524273 LWA524273 MFW524273 MPS524273 MZO524273 NJK524273 NTG524273 ODC524273 OMY524273 OWU524273 PGQ524273 PQM524273 QAI524273 QKE524273 QUA524273 RDW524273 RNS524273 RXO524273 SHK524273 SRG524273 TBC524273 TKY524273 TUU524273 UEQ524273 UOM524273 UYI524273 VIE524273 VSA524273 WBW524273 WLS524273 WVO524273 G589809 JC589809 SY589809 ACU589809 AMQ589809 AWM589809 BGI589809 BQE589809 CAA589809 CJW589809 CTS589809 DDO589809 DNK589809 DXG589809 EHC589809 EQY589809 FAU589809 FKQ589809 FUM589809 GEI589809 GOE589809 GYA589809 HHW589809 HRS589809 IBO589809 ILK589809 IVG589809 JFC589809 JOY589809 JYU589809 KIQ589809 KSM589809 LCI589809 LME589809 LWA589809 MFW589809 MPS589809 MZO589809 NJK589809 NTG589809 ODC589809 OMY589809 OWU589809 PGQ589809 PQM589809 QAI589809 QKE589809 QUA589809 RDW589809 RNS589809 RXO589809 SHK589809 SRG589809 TBC589809 TKY589809 TUU589809 UEQ589809 UOM589809 UYI589809 VIE589809 VSA589809 WBW589809 WLS589809 WVO589809 G655345 JC655345 SY655345 ACU655345 AMQ655345 AWM655345 BGI655345 BQE655345 CAA655345 CJW655345 CTS655345 DDO655345 DNK655345 DXG655345 EHC655345 EQY655345 FAU655345 FKQ655345 FUM655345 GEI655345 GOE655345 GYA655345 HHW655345 HRS655345 IBO655345 ILK655345 IVG655345 JFC655345 JOY655345 JYU655345 KIQ655345 KSM655345 LCI655345 LME655345 LWA655345 MFW655345 MPS655345 MZO655345 NJK655345 NTG655345 ODC655345 OMY655345 OWU655345 PGQ655345 PQM655345 QAI655345 QKE655345 QUA655345 RDW655345 RNS655345 RXO655345 SHK655345 SRG655345 TBC655345 TKY655345 TUU655345 UEQ655345 UOM655345 UYI655345 VIE655345 VSA655345 WBW655345 WLS655345 WVO655345 G720881 JC720881 SY720881 ACU720881 AMQ720881 AWM720881 BGI720881 BQE720881 CAA720881 CJW720881 CTS720881 DDO720881 DNK720881 DXG720881 EHC720881 EQY720881 FAU720881 FKQ720881 FUM720881 GEI720881 GOE720881 GYA720881 HHW720881 HRS720881 IBO720881 ILK720881 IVG720881 JFC720881 JOY720881 JYU720881 KIQ720881 KSM720881 LCI720881 LME720881 LWA720881 MFW720881 MPS720881 MZO720881 NJK720881 NTG720881 ODC720881 OMY720881 OWU720881 PGQ720881 PQM720881 QAI720881 QKE720881 QUA720881 RDW720881 RNS720881 RXO720881 SHK720881 SRG720881 TBC720881 TKY720881 TUU720881 UEQ720881 UOM720881 UYI720881 VIE720881 VSA720881 WBW720881 WLS720881 WVO720881 G786417 JC786417 SY786417 ACU786417 AMQ786417 AWM786417 BGI786417 BQE786417 CAA786417 CJW786417 CTS786417 DDO786417 DNK786417 DXG786417 EHC786417 EQY786417 FAU786417 FKQ786417 FUM786417 GEI786417 GOE786417 GYA786417 HHW786417 HRS786417 IBO786417 ILK786417 IVG786417 JFC786417 JOY786417 JYU786417 KIQ786417 KSM786417 LCI786417 LME786417 LWA786417 MFW786417 MPS786417 MZO786417 NJK786417 NTG786417 ODC786417 OMY786417 OWU786417 PGQ786417 PQM786417 QAI786417 QKE786417 QUA786417 RDW786417 RNS786417 RXO786417 SHK786417 SRG786417 TBC786417 TKY786417 TUU786417 UEQ786417 UOM786417 UYI786417 VIE786417 VSA786417 WBW786417 WLS786417 WVO786417 G851953 JC851953 SY851953 ACU851953 AMQ851953 AWM851953 BGI851953 BQE851953 CAA851953 CJW851953 CTS851953 DDO851953 DNK851953 DXG851953 EHC851953 EQY851953 FAU851953 FKQ851953 FUM851953 GEI851953 GOE851953 GYA851953 HHW851953 HRS851953 IBO851953 ILK851953 IVG851953 JFC851953 JOY851953 JYU851953 KIQ851953 KSM851953 LCI851953 LME851953 LWA851953 MFW851953 MPS851953 MZO851953 NJK851953 NTG851953 ODC851953 OMY851953 OWU851953 PGQ851953 PQM851953 QAI851953 QKE851953 QUA851953 RDW851953 RNS851953 RXO851953 SHK851953 SRG851953 TBC851953 TKY851953 TUU851953 UEQ851953 UOM851953 UYI851953 VIE851953 VSA851953 WBW851953 WLS851953 WVO851953 G917489 JC917489 SY917489 ACU917489 AMQ917489 AWM917489 BGI917489 BQE917489 CAA917489 CJW917489 CTS917489 DDO917489 DNK917489 DXG917489 EHC917489 EQY917489 FAU917489 FKQ917489 FUM917489 GEI917489 GOE917489 GYA917489 HHW917489 HRS917489 IBO917489 ILK917489 IVG917489 JFC917489 JOY917489 JYU917489 KIQ917489 KSM917489 LCI917489 LME917489 LWA917489 MFW917489 MPS917489 MZO917489 NJK917489 NTG917489 ODC917489 OMY917489 OWU917489 PGQ917489 PQM917489 QAI917489 QKE917489 QUA917489 RDW917489 RNS917489 RXO917489 SHK917489 SRG917489 TBC917489 TKY917489 TUU917489 UEQ917489 UOM917489 UYI917489 VIE917489 VSA917489 WBW917489 WLS917489 WVO917489 G983025 JC983025 SY983025 ACU983025 AMQ983025 AWM983025 BGI983025 BQE983025 CAA983025 CJW983025 CTS983025 DDO983025 DNK983025 DXG983025 EHC983025 EQY983025 FAU983025 FKQ983025 FUM983025 GEI983025 GOE983025 GYA983025 HHW983025 HRS983025 IBO983025 ILK983025 IVG983025 JFC983025 JOY983025 JYU983025 KIQ983025 KSM983025 LCI983025 LME983025 LWA983025 MFW983025 MPS983025 MZO983025 NJK983025 NTG983025 ODC983025 OMY983025 OWU983025 PGQ983025 PQM983025 QAI983025 QKE983025 QUA983025 RDW983025 RNS983025 RXO983025 SHK983025 SRG983025 TBC983025 TKY983025 TUU983025 UEQ983025 UOM983025 UYI983025 VIE983025 VSA983025 WBW983025 WLS983025 WVO983025">
      <formula1>ВЛ</formula1>
    </dataValidation>
    <dataValidation type="list" allowBlank="1" showInputMessage="1" showErrorMessage="1" sqref="K8 JG8 TC8 ACY8 AMU8 AWQ8 BGM8 BQI8 CAE8 CKA8 CTW8 DDS8 DNO8 DXK8 EHG8 ERC8 FAY8 FKU8 FUQ8 GEM8 GOI8 GYE8 HIA8 HRW8 IBS8 ILO8 IVK8 JFG8 JPC8 JYY8 KIU8 KSQ8 LCM8 LMI8 LWE8 MGA8 MPW8 MZS8 NJO8 NTK8 ODG8 ONC8 OWY8 PGU8 PQQ8 QAM8 QKI8 QUE8 REA8 RNW8 RXS8 SHO8 SRK8 TBG8 TLC8 TUY8 UEU8 UOQ8 UYM8 VII8 VSE8 WCA8 WLW8 WVS8 K65521 JG65521 TC65521 ACY65521 AMU65521 AWQ65521 BGM65521 BQI65521 CAE65521 CKA65521 CTW65521 DDS65521 DNO65521 DXK65521 EHG65521 ERC65521 FAY65521 FKU65521 FUQ65521 GEM65521 GOI65521 GYE65521 HIA65521 HRW65521 IBS65521 ILO65521 IVK65521 JFG65521 JPC65521 JYY65521 KIU65521 KSQ65521 LCM65521 LMI65521 LWE65521 MGA65521 MPW65521 MZS65521 NJO65521 NTK65521 ODG65521 ONC65521 OWY65521 PGU65521 PQQ65521 QAM65521 QKI65521 QUE65521 REA65521 RNW65521 RXS65521 SHO65521 SRK65521 TBG65521 TLC65521 TUY65521 UEU65521 UOQ65521 UYM65521 VII65521 VSE65521 WCA65521 WLW65521 WVS65521 K131057 JG131057 TC131057 ACY131057 AMU131057 AWQ131057 BGM131057 BQI131057 CAE131057 CKA131057 CTW131057 DDS131057 DNO131057 DXK131057 EHG131057 ERC131057 FAY131057 FKU131057 FUQ131057 GEM131057 GOI131057 GYE131057 HIA131057 HRW131057 IBS131057 ILO131057 IVK131057 JFG131057 JPC131057 JYY131057 KIU131057 KSQ131057 LCM131057 LMI131057 LWE131057 MGA131057 MPW131057 MZS131057 NJO131057 NTK131057 ODG131057 ONC131057 OWY131057 PGU131057 PQQ131057 QAM131057 QKI131057 QUE131057 REA131057 RNW131057 RXS131057 SHO131057 SRK131057 TBG131057 TLC131057 TUY131057 UEU131057 UOQ131057 UYM131057 VII131057 VSE131057 WCA131057 WLW131057 WVS131057 K196593 JG196593 TC196593 ACY196593 AMU196593 AWQ196593 BGM196593 BQI196593 CAE196593 CKA196593 CTW196593 DDS196593 DNO196593 DXK196593 EHG196593 ERC196593 FAY196593 FKU196593 FUQ196593 GEM196593 GOI196593 GYE196593 HIA196593 HRW196593 IBS196593 ILO196593 IVK196593 JFG196593 JPC196593 JYY196593 KIU196593 KSQ196593 LCM196593 LMI196593 LWE196593 MGA196593 MPW196593 MZS196593 NJO196593 NTK196593 ODG196593 ONC196593 OWY196593 PGU196593 PQQ196593 QAM196593 QKI196593 QUE196593 REA196593 RNW196593 RXS196593 SHO196593 SRK196593 TBG196593 TLC196593 TUY196593 UEU196593 UOQ196593 UYM196593 VII196593 VSE196593 WCA196593 WLW196593 WVS196593 K262129 JG262129 TC262129 ACY262129 AMU262129 AWQ262129 BGM262129 BQI262129 CAE262129 CKA262129 CTW262129 DDS262129 DNO262129 DXK262129 EHG262129 ERC262129 FAY262129 FKU262129 FUQ262129 GEM262129 GOI262129 GYE262129 HIA262129 HRW262129 IBS262129 ILO262129 IVK262129 JFG262129 JPC262129 JYY262129 KIU262129 KSQ262129 LCM262129 LMI262129 LWE262129 MGA262129 MPW262129 MZS262129 NJO262129 NTK262129 ODG262129 ONC262129 OWY262129 PGU262129 PQQ262129 QAM262129 QKI262129 QUE262129 REA262129 RNW262129 RXS262129 SHO262129 SRK262129 TBG262129 TLC262129 TUY262129 UEU262129 UOQ262129 UYM262129 VII262129 VSE262129 WCA262129 WLW262129 WVS262129 K327665 JG327665 TC327665 ACY327665 AMU327665 AWQ327665 BGM327665 BQI327665 CAE327665 CKA327665 CTW327665 DDS327665 DNO327665 DXK327665 EHG327665 ERC327665 FAY327665 FKU327665 FUQ327665 GEM327665 GOI327665 GYE327665 HIA327665 HRW327665 IBS327665 ILO327665 IVK327665 JFG327665 JPC327665 JYY327665 KIU327665 KSQ327665 LCM327665 LMI327665 LWE327665 MGA327665 MPW327665 MZS327665 NJO327665 NTK327665 ODG327665 ONC327665 OWY327665 PGU327665 PQQ327665 QAM327665 QKI327665 QUE327665 REA327665 RNW327665 RXS327665 SHO327665 SRK327665 TBG327665 TLC327665 TUY327665 UEU327665 UOQ327665 UYM327665 VII327665 VSE327665 WCA327665 WLW327665 WVS327665 K393201 JG393201 TC393201 ACY393201 AMU393201 AWQ393201 BGM393201 BQI393201 CAE393201 CKA393201 CTW393201 DDS393201 DNO393201 DXK393201 EHG393201 ERC393201 FAY393201 FKU393201 FUQ393201 GEM393201 GOI393201 GYE393201 HIA393201 HRW393201 IBS393201 ILO393201 IVK393201 JFG393201 JPC393201 JYY393201 KIU393201 KSQ393201 LCM393201 LMI393201 LWE393201 MGA393201 MPW393201 MZS393201 NJO393201 NTK393201 ODG393201 ONC393201 OWY393201 PGU393201 PQQ393201 QAM393201 QKI393201 QUE393201 REA393201 RNW393201 RXS393201 SHO393201 SRK393201 TBG393201 TLC393201 TUY393201 UEU393201 UOQ393201 UYM393201 VII393201 VSE393201 WCA393201 WLW393201 WVS393201 K458737 JG458737 TC458737 ACY458737 AMU458737 AWQ458737 BGM458737 BQI458737 CAE458737 CKA458737 CTW458737 DDS458737 DNO458737 DXK458737 EHG458737 ERC458737 FAY458737 FKU458737 FUQ458737 GEM458737 GOI458737 GYE458737 HIA458737 HRW458737 IBS458737 ILO458737 IVK458737 JFG458737 JPC458737 JYY458737 KIU458737 KSQ458737 LCM458737 LMI458737 LWE458737 MGA458737 MPW458737 MZS458737 NJO458737 NTK458737 ODG458737 ONC458737 OWY458737 PGU458737 PQQ458737 QAM458737 QKI458737 QUE458737 REA458737 RNW458737 RXS458737 SHO458737 SRK458737 TBG458737 TLC458737 TUY458737 UEU458737 UOQ458737 UYM458737 VII458737 VSE458737 WCA458737 WLW458737 WVS458737 K524273 JG524273 TC524273 ACY524273 AMU524273 AWQ524273 BGM524273 BQI524273 CAE524273 CKA524273 CTW524273 DDS524273 DNO524273 DXK524273 EHG524273 ERC524273 FAY524273 FKU524273 FUQ524273 GEM524273 GOI524273 GYE524273 HIA524273 HRW524273 IBS524273 ILO524273 IVK524273 JFG524273 JPC524273 JYY524273 KIU524273 KSQ524273 LCM524273 LMI524273 LWE524273 MGA524273 MPW524273 MZS524273 NJO524273 NTK524273 ODG524273 ONC524273 OWY524273 PGU524273 PQQ524273 QAM524273 QKI524273 QUE524273 REA524273 RNW524273 RXS524273 SHO524273 SRK524273 TBG524273 TLC524273 TUY524273 UEU524273 UOQ524273 UYM524273 VII524273 VSE524273 WCA524273 WLW524273 WVS524273 K589809 JG589809 TC589809 ACY589809 AMU589809 AWQ589809 BGM589809 BQI589809 CAE589809 CKA589809 CTW589809 DDS589809 DNO589809 DXK589809 EHG589809 ERC589809 FAY589809 FKU589809 FUQ589809 GEM589809 GOI589809 GYE589809 HIA589809 HRW589809 IBS589809 ILO589809 IVK589809 JFG589809 JPC589809 JYY589809 KIU589809 KSQ589809 LCM589809 LMI589809 LWE589809 MGA589809 MPW589809 MZS589809 NJO589809 NTK589809 ODG589809 ONC589809 OWY589809 PGU589809 PQQ589809 QAM589809 QKI589809 QUE589809 REA589809 RNW589809 RXS589809 SHO589809 SRK589809 TBG589809 TLC589809 TUY589809 UEU589809 UOQ589809 UYM589809 VII589809 VSE589809 WCA589809 WLW589809 WVS589809 K655345 JG655345 TC655345 ACY655345 AMU655345 AWQ655345 BGM655345 BQI655345 CAE655345 CKA655345 CTW655345 DDS655345 DNO655345 DXK655345 EHG655345 ERC655345 FAY655345 FKU655345 FUQ655345 GEM655345 GOI655345 GYE655345 HIA655345 HRW655345 IBS655345 ILO655345 IVK655345 JFG655345 JPC655345 JYY655345 KIU655345 KSQ655345 LCM655345 LMI655345 LWE655345 MGA655345 MPW655345 MZS655345 NJO655345 NTK655345 ODG655345 ONC655345 OWY655345 PGU655345 PQQ655345 QAM655345 QKI655345 QUE655345 REA655345 RNW655345 RXS655345 SHO655345 SRK655345 TBG655345 TLC655345 TUY655345 UEU655345 UOQ655345 UYM655345 VII655345 VSE655345 WCA655345 WLW655345 WVS655345 K720881 JG720881 TC720881 ACY720881 AMU720881 AWQ720881 BGM720881 BQI720881 CAE720881 CKA720881 CTW720881 DDS720881 DNO720881 DXK720881 EHG720881 ERC720881 FAY720881 FKU720881 FUQ720881 GEM720881 GOI720881 GYE720881 HIA720881 HRW720881 IBS720881 ILO720881 IVK720881 JFG720881 JPC720881 JYY720881 KIU720881 KSQ720881 LCM720881 LMI720881 LWE720881 MGA720881 MPW720881 MZS720881 NJO720881 NTK720881 ODG720881 ONC720881 OWY720881 PGU720881 PQQ720881 QAM720881 QKI720881 QUE720881 REA720881 RNW720881 RXS720881 SHO720881 SRK720881 TBG720881 TLC720881 TUY720881 UEU720881 UOQ720881 UYM720881 VII720881 VSE720881 WCA720881 WLW720881 WVS720881 K786417 JG786417 TC786417 ACY786417 AMU786417 AWQ786417 BGM786417 BQI786417 CAE786417 CKA786417 CTW786417 DDS786417 DNO786417 DXK786417 EHG786417 ERC786417 FAY786417 FKU786417 FUQ786417 GEM786417 GOI786417 GYE786417 HIA786417 HRW786417 IBS786417 ILO786417 IVK786417 JFG786417 JPC786417 JYY786417 KIU786417 KSQ786417 LCM786417 LMI786417 LWE786417 MGA786417 MPW786417 MZS786417 NJO786417 NTK786417 ODG786417 ONC786417 OWY786417 PGU786417 PQQ786417 QAM786417 QKI786417 QUE786417 REA786417 RNW786417 RXS786417 SHO786417 SRK786417 TBG786417 TLC786417 TUY786417 UEU786417 UOQ786417 UYM786417 VII786417 VSE786417 WCA786417 WLW786417 WVS786417 K851953 JG851953 TC851953 ACY851953 AMU851953 AWQ851953 BGM851953 BQI851953 CAE851953 CKA851953 CTW851953 DDS851953 DNO851953 DXK851953 EHG851953 ERC851953 FAY851953 FKU851953 FUQ851953 GEM851953 GOI851953 GYE851953 HIA851953 HRW851953 IBS851953 ILO851953 IVK851953 JFG851953 JPC851953 JYY851953 KIU851953 KSQ851953 LCM851953 LMI851953 LWE851953 MGA851953 MPW851953 MZS851953 NJO851953 NTK851953 ODG851953 ONC851953 OWY851953 PGU851953 PQQ851953 QAM851953 QKI851953 QUE851953 REA851953 RNW851953 RXS851953 SHO851953 SRK851953 TBG851953 TLC851953 TUY851953 UEU851953 UOQ851953 UYM851953 VII851953 VSE851953 WCA851953 WLW851953 WVS851953 K917489 JG917489 TC917489 ACY917489 AMU917489 AWQ917489 BGM917489 BQI917489 CAE917489 CKA917489 CTW917489 DDS917489 DNO917489 DXK917489 EHG917489 ERC917489 FAY917489 FKU917489 FUQ917489 GEM917489 GOI917489 GYE917489 HIA917489 HRW917489 IBS917489 ILO917489 IVK917489 JFG917489 JPC917489 JYY917489 KIU917489 KSQ917489 LCM917489 LMI917489 LWE917489 MGA917489 MPW917489 MZS917489 NJO917489 NTK917489 ODG917489 ONC917489 OWY917489 PGU917489 PQQ917489 QAM917489 QKI917489 QUE917489 REA917489 RNW917489 RXS917489 SHO917489 SRK917489 TBG917489 TLC917489 TUY917489 UEU917489 UOQ917489 UYM917489 VII917489 VSE917489 WCA917489 WLW917489 WVS917489 K983025 JG983025 TC983025 ACY983025 AMU983025 AWQ983025 BGM983025 BQI983025 CAE983025 CKA983025 CTW983025 DDS983025 DNO983025 DXK983025 EHG983025 ERC983025 FAY983025 FKU983025 FUQ983025 GEM983025 GOI983025 GYE983025 HIA983025 HRW983025 IBS983025 ILO983025 IVK983025 JFG983025 JPC983025 JYY983025 KIU983025 KSQ983025 LCM983025 LMI983025 LWE983025 MGA983025 MPW983025 MZS983025 NJO983025 NTK983025 ODG983025 ONC983025 OWY983025 PGU983025 PQQ983025 QAM983025 QKI983025 QUE983025 REA983025 RNW983025 RXS983025 SHO983025 SRK983025 TBG983025 TLC983025 TUY983025 UEU983025 UOQ983025 UYM983025 VII983025 VSE983025 WCA983025 WLW983025 WVS983025">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00B0F0"/>
    <outlinePr summaryBelow="0"/>
  </sheetPr>
  <dimension ref="A1:H196"/>
  <sheetViews>
    <sheetView view="pageBreakPreview" zoomScaleNormal="100" zoomScaleSheetLayoutView="100" workbookViewId="0">
      <selection activeCell="E8" sqref="E8:E13"/>
    </sheetView>
  </sheetViews>
  <sheetFormatPr defaultColWidth="9.140625" defaultRowHeight="15" outlineLevelRow="1" x14ac:dyDescent="0.25"/>
  <cols>
    <col min="1" max="1" width="8.7109375" style="1" customWidth="1"/>
    <col min="2" max="2" width="34.7109375" style="1" customWidth="1"/>
    <col min="3" max="3" width="31.7109375" style="1" customWidth="1"/>
    <col min="4" max="5" width="8.7109375" style="1" customWidth="1"/>
    <col min="6" max="6" width="20.7109375" style="1" customWidth="1"/>
    <col min="7" max="12" width="9.140625" style="1" customWidth="1"/>
    <col min="13" max="251" width="9.140625" style="1"/>
    <col min="252" max="252" width="34.7109375" style="1" customWidth="1"/>
    <col min="253" max="254" width="9.140625" style="1"/>
    <col min="255" max="255" width="12.42578125" style="1" customWidth="1"/>
    <col min="256" max="256" width="5.28515625" style="1" customWidth="1"/>
    <col min="257" max="257" width="5.42578125" style="1" customWidth="1"/>
    <col min="258" max="260" width="9.140625" style="1"/>
    <col min="261" max="261" width="10.7109375" style="1" customWidth="1"/>
    <col min="262" max="507" width="9.140625" style="1"/>
    <col min="508" max="508" width="34.7109375" style="1" customWidth="1"/>
    <col min="509" max="510" width="9.140625" style="1"/>
    <col min="511" max="511" width="12.42578125" style="1" customWidth="1"/>
    <col min="512" max="512" width="5.28515625" style="1" customWidth="1"/>
    <col min="513" max="513" width="5.42578125" style="1" customWidth="1"/>
    <col min="514" max="516" width="9.140625" style="1"/>
    <col min="517" max="517" width="10.7109375" style="1" customWidth="1"/>
    <col min="518" max="763" width="9.140625" style="1"/>
    <col min="764" max="764" width="34.7109375" style="1" customWidth="1"/>
    <col min="765" max="766" width="9.140625" style="1"/>
    <col min="767" max="767" width="12.42578125" style="1" customWidth="1"/>
    <col min="768" max="768" width="5.28515625" style="1" customWidth="1"/>
    <col min="769" max="769" width="5.42578125" style="1" customWidth="1"/>
    <col min="770" max="772" width="9.140625" style="1"/>
    <col min="773" max="773" width="10.7109375" style="1" customWidth="1"/>
    <col min="774" max="1019" width="9.140625" style="1"/>
    <col min="1020" max="1020" width="34.7109375" style="1" customWidth="1"/>
    <col min="1021" max="1022" width="9.140625" style="1"/>
    <col min="1023" max="1023" width="12.42578125" style="1" customWidth="1"/>
    <col min="1024" max="1024" width="5.28515625" style="1" customWidth="1"/>
    <col min="1025" max="1025" width="5.42578125" style="1" customWidth="1"/>
    <col min="1026" max="1028" width="9.140625" style="1"/>
    <col min="1029" max="1029" width="10.7109375" style="1" customWidth="1"/>
    <col min="1030" max="1275" width="9.140625" style="1"/>
    <col min="1276" max="1276" width="34.7109375" style="1" customWidth="1"/>
    <col min="1277" max="1278" width="9.140625" style="1"/>
    <col min="1279" max="1279" width="12.42578125" style="1" customWidth="1"/>
    <col min="1280" max="1280" width="5.28515625" style="1" customWidth="1"/>
    <col min="1281" max="1281" width="5.42578125" style="1" customWidth="1"/>
    <col min="1282" max="1284" width="9.140625" style="1"/>
    <col min="1285" max="1285" width="10.7109375" style="1" customWidth="1"/>
    <col min="1286" max="1531" width="9.140625" style="1"/>
    <col min="1532" max="1532" width="34.7109375" style="1" customWidth="1"/>
    <col min="1533" max="1534" width="9.140625" style="1"/>
    <col min="1535" max="1535" width="12.42578125" style="1" customWidth="1"/>
    <col min="1536" max="1536" width="5.28515625" style="1" customWidth="1"/>
    <col min="1537" max="1537" width="5.42578125" style="1" customWidth="1"/>
    <col min="1538" max="1540" width="9.140625" style="1"/>
    <col min="1541" max="1541" width="10.7109375" style="1" customWidth="1"/>
    <col min="1542" max="1787" width="9.140625" style="1"/>
    <col min="1788" max="1788" width="34.7109375" style="1" customWidth="1"/>
    <col min="1789" max="1790" width="9.140625" style="1"/>
    <col min="1791" max="1791" width="12.42578125" style="1" customWidth="1"/>
    <col min="1792" max="1792" width="5.28515625" style="1" customWidth="1"/>
    <col min="1793" max="1793" width="5.42578125" style="1" customWidth="1"/>
    <col min="1794" max="1796" width="9.140625" style="1"/>
    <col min="1797" max="1797" width="10.7109375" style="1" customWidth="1"/>
    <col min="1798" max="2043" width="9.140625" style="1"/>
    <col min="2044" max="2044" width="34.7109375" style="1" customWidth="1"/>
    <col min="2045" max="2046" width="9.140625" style="1"/>
    <col min="2047" max="2047" width="12.42578125" style="1" customWidth="1"/>
    <col min="2048" max="2048" width="5.28515625" style="1" customWidth="1"/>
    <col min="2049" max="2049" width="5.42578125" style="1" customWidth="1"/>
    <col min="2050" max="2052" width="9.140625" style="1"/>
    <col min="2053" max="2053" width="10.7109375" style="1" customWidth="1"/>
    <col min="2054" max="2299" width="9.140625" style="1"/>
    <col min="2300" max="2300" width="34.7109375" style="1" customWidth="1"/>
    <col min="2301" max="2302" width="9.140625" style="1"/>
    <col min="2303" max="2303" width="12.42578125" style="1" customWidth="1"/>
    <col min="2304" max="2304" width="5.28515625" style="1" customWidth="1"/>
    <col min="2305" max="2305" width="5.42578125" style="1" customWidth="1"/>
    <col min="2306" max="2308" width="9.140625" style="1"/>
    <col min="2309" max="2309" width="10.7109375" style="1" customWidth="1"/>
    <col min="2310" max="2555" width="9.140625" style="1"/>
    <col min="2556" max="2556" width="34.7109375" style="1" customWidth="1"/>
    <col min="2557" max="2558" width="9.140625" style="1"/>
    <col min="2559" max="2559" width="12.42578125" style="1" customWidth="1"/>
    <col min="2560" max="2560" width="5.28515625" style="1" customWidth="1"/>
    <col min="2561" max="2561" width="5.42578125" style="1" customWidth="1"/>
    <col min="2562" max="2564" width="9.140625" style="1"/>
    <col min="2565" max="2565" width="10.7109375" style="1" customWidth="1"/>
    <col min="2566" max="2811" width="9.140625" style="1"/>
    <col min="2812" max="2812" width="34.7109375" style="1" customWidth="1"/>
    <col min="2813" max="2814" width="9.140625" style="1"/>
    <col min="2815" max="2815" width="12.42578125" style="1" customWidth="1"/>
    <col min="2816" max="2816" width="5.28515625" style="1" customWidth="1"/>
    <col min="2817" max="2817" width="5.42578125" style="1" customWidth="1"/>
    <col min="2818" max="2820" width="9.140625" style="1"/>
    <col min="2821" max="2821" width="10.7109375" style="1" customWidth="1"/>
    <col min="2822" max="3067" width="9.140625" style="1"/>
    <col min="3068" max="3068" width="34.7109375" style="1" customWidth="1"/>
    <col min="3069" max="3070" width="9.140625" style="1"/>
    <col min="3071" max="3071" width="12.42578125" style="1" customWidth="1"/>
    <col min="3072" max="3072" width="5.28515625" style="1" customWidth="1"/>
    <col min="3073" max="3073" width="5.42578125" style="1" customWidth="1"/>
    <col min="3074" max="3076" width="9.140625" style="1"/>
    <col min="3077" max="3077" width="10.7109375" style="1" customWidth="1"/>
    <col min="3078" max="3323" width="9.140625" style="1"/>
    <col min="3324" max="3324" width="34.7109375" style="1" customWidth="1"/>
    <col min="3325" max="3326" width="9.140625" style="1"/>
    <col min="3327" max="3327" width="12.42578125" style="1" customWidth="1"/>
    <col min="3328" max="3328" width="5.28515625" style="1" customWidth="1"/>
    <col min="3329" max="3329" width="5.42578125" style="1" customWidth="1"/>
    <col min="3330" max="3332" width="9.140625" style="1"/>
    <col min="3333" max="3333" width="10.7109375" style="1" customWidth="1"/>
    <col min="3334" max="3579" width="9.140625" style="1"/>
    <col min="3580" max="3580" width="34.7109375" style="1" customWidth="1"/>
    <col min="3581" max="3582" width="9.140625" style="1"/>
    <col min="3583" max="3583" width="12.42578125" style="1" customWidth="1"/>
    <col min="3584" max="3584" width="5.28515625" style="1" customWidth="1"/>
    <col min="3585" max="3585" width="5.42578125" style="1" customWidth="1"/>
    <col min="3586" max="3588" width="9.140625" style="1"/>
    <col min="3589" max="3589" width="10.7109375" style="1" customWidth="1"/>
    <col min="3590" max="3835" width="9.140625" style="1"/>
    <col min="3836" max="3836" width="34.7109375" style="1" customWidth="1"/>
    <col min="3837" max="3838" width="9.140625" style="1"/>
    <col min="3839" max="3839" width="12.42578125" style="1" customWidth="1"/>
    <col min="3840" max="3840" width="5.28515625" style="1" customWidth="1"/>
    <col min="3841" max="3841" width="5.42578125" style="1" customWidth="1"/>
    <col min="3842" max="3844" width="9.140625" style="1"/>
    <col min="3845" max="3845" width="10.7109375" style="1" customWidth="1"/>
    <col min="3846" max="4091" width="9.140625" style="1"/>
    <col min="4092" max="4092" width="34.7109375" style="1" customWidth="1"/>
    <col min="4093" max="4094" width="9.140625" style="1"/>
    <col min="4095" max="4095" width="12.42578125" style="1" customWidth="1"/>
    <col min="4096" max="4096" width="5.28515625" style="1" customWidth="1"/>
    <col min="4097" max="4097" width="5.42578125" style="1" customWidth="1"/>
    <col min="4098" max="4100" width="9.140625" style="1"/>
    <col min="4101" max="4101" width="10.7109375" style="1" customWidth="1"/>
    <col min="4102" max="4347" width="9.140625" style="1"/>
    <col min="4348" max="4348" width="34.7109375" style="1" customWidth="1"/>
    <col min="4349" max="4350" width="9.140625" style="1"/>
    <col min="4351" max="4351" width="12.42578125" style="1" customWidth="1"/>
    <col min="4352" max="4352" width="5.28515625" style="1" customWidth="1"/>
    <col min="4353" max="4353" width="5.42578125" style="1" customWidth="1"/>
    <col min="4354" max="4356" width="9.140625" style="1"/>
    <col min="4357" max="4357" width="10.7109375" style="1" customWidth="1"/>
    <col min="4358" max="4603" width="9.140625" style="1"/>
    <col min="4604" max="4604" width="34.7109375" style="1" customWidth="1"/>
    <col min="4605" max="4606" width="9.140625" style="1"/>
    <col min="4607" max="4607" width="12.42578125" style="1" customWidth="1"/>
    <col min="4608" max="4608" width="5.28515625" style="1" customWidth="1"/>
    <col min="4609" max="4609" width="5.42578125" style="1" customWidth="1"/>
    <col min="4610" max="4612" width="9.140625" style="1"/>
    <col min="4613" max="4613" width="10.7109375" style="1" customWidth="1"/>
    <col min="4614" max="4859" width="9.140625" style="1"/>
    <col min="4860" max="4860" width="34.7109375" style="1" customWidth="1"/>
    <col min="4861" max="4862" width="9.140625" style="1"/>
    <col min="4863" max="4863" width="12.42578125" style="1" customWidth="1"/>
    <col min="4864" max="4864" width="5.28515625" style="1" customWidth="1"/>
    <col min="4865" max="4865" width="5.42578125" style="1" customWidth="1"/>
    <col min="4866" max="4868" width="9.140625" style="1"/>
    <col min="4869" max="4869" width="10.7109375" style="1" customWidth="1"/>
    <col min="4870" max="5115" width="9.140625" style="1"/>
    <col min="5116" max="5116" width="34.7109375" style="1" customWidth="1"/>
    <col min="5117" max="5118" width="9.140625" style="1"/>
    <col min="5119" max="5119" width="12.42578125" style="1" customWidth="1"/>
    <col min="5120" max="5120" width="5.28515625" style="1" customWidth="1"/>
    <col min="5121" max="5121" width="5.42578125" style="1" customWidth="1"/>
    <col min="5122" max="5124" width="9.140625" style="1"/>
    <col min="5125" max="5125" width="10.7109375" style="1" customWidth="1"/>
    <col min="5126" max="5371" width="9.140625" style="1"/>
    <col min="5372" max="5372" width="34.7109375" style="1" customWidth="1"/>
    <col min="5373" max="5374" width="9.140625" style="1"/>
    <col min="5375" max="5375" width="12.42578125" style="1" customWidth="1"/>
    <col min="5376" max="5376" width="5.28515625" style="1" customWidth="1"/>
    <col min="5377" max="5377" width="5.42578125" style="1" customWidth="1"/>
    <col min="5378" max="5380" width="9.140625" style="1"/>
    <col min="5381" max="5381" width="10.7109375" style="1" customWidth="1"/>
    <col min="5382" max="5627" width="9.140625" style="1"/>
    <col min="5628" max="5628" width="34.7109375" style="1" customWidth="1"/>
    <col min="5629" max="5630" width="9.140625" style="1"/>
    <col min="5631" max="5631" width="12.42578125" style="1" customWidth="1"/>
    <col min="5632" max="5632" width="5.28515625" style="1" customWidth="1"/>
    <col min="5633" max="5633" width="5.42578125" style="1" customWidth="1"/>
    <col min="5634" max="5636" width="9.140625" style="1"/>
    <col min="5637" max="5637" width="10.7109375" style="1" customWidth="1"/>
    <col min="5638" max="5883" width="9.140625" style="1"/>
    <col min="5884" max="5884" width="34.7109375" style="1" customWidth="1"/>
    <col min="5885" max="5886" width="9.140625" style="1"/>
    <col min="5887" max="5887" width="12.42578125" style="1" customWidth="1"/>
    <col min="5888" max="5888" width="5.28515625" style="1" customWidth="1"/>
    <col min="5889" max="5889" width="5.42578125" style="1" customWidth="1"/>
    <col min="5890" max="5892" width="9.140625" style="1"/>
    <col min="5893" max="5893" width="10.7109375" style="1" customWidth="1"/>
    <col min="5894" max="6139" width="9.140625" style="1"/>
    <col min="6140" max="6140" width="34.7109375" style="1" customWidth="1"/>
    <col min="6141" max="6142" width="9.140625" style="1"/>
    <col min="6143" max="6143" width="12.42578125" style="1" customWidth="1"/>
    <col min="6144" max="6144" width="5.28515625" style="1" customWidth="1"/>
    <col min="6145" max="6145" width="5.42578125" style="1" customWidth="1"/>
    <col min="6146" max="6148" width="9.140625" style="1"/>
    <col min="6149" max="6149" width="10.7109375" style="1" customWidth="1"/>
    <col min="6150" max="6395" width="9.140625" style="1"/>
    <col min="6396" max="6396" width="34.7109375" style="1" customWidth="1"/>
    <col min="6397" max="6398" width="9.140625" style="1"/>
    <col min="6399" max="6399" width="12.42578125" style="1" customWidth="1"/>
    <col min="6400" max="6400" width="5.28515625" style="1" customWidth="1"/>
    <col min="6401" max="6401" width="5.42578125" style="1" customWidth="1"/>
    <col min="6402" max="6404" width="9.140625" style="1"/>
    <col min="6405" max="6405" width="10.7109375" style="1" customWidth="1"/>
    <col min="6406" max="6651" width="9.140625" style="1"/>
    <col min="6652" max="6652" width="34.7109375" style="1" customWidth="1"/>
    <col min="6653" max="6654" width="9.140625" style="1"/>
    <col min="6655" max="6655" width="12.42578125" style="1" customWidth="1"/>
    <col min="6656" max="6656" width="5.28515625" style="1" customWidth="1"/>
    <col min="6657" max="6657" width="5.42578125" style="1" customWidth="1"/>
    <col min="6658" max="6660" width="9.140625" style="1"/>
    <col min="6661" max="6661" width="10.7109375" style="1" customWidth="1"/>
    <col min="6662" max="6907" width="9.140625" style="1"/>
    <col min="6908" max="6908" width="34.7109375" style="1" customWidth="1"/>
    <col min="6909" max="6910" width="9.140625" style="1"/>
    <col min="6911" max="6911" width="12.42578125" style="1" customWidth="1"/>
    <col min="6912" max="6912" width="5.28515625" style="1" customWidth="1"/>
    <col min="6913" max="6913" width="5.42578125" style="1" customWidth="1"/>
    <col min="6914" max="6916" width="9.140625" style="1"/>
    <col min="6917" max="6917" width="10.7109375" style="1" customWidth="1"/>
    <col min="6918" max="7163" width="9.140625" style="1"/>
    <col min="7164" max="7164" width="34.7109375" style="1" customWidth="1"/>
    <col min="7165" max="7166" width="9.140625" style="1"/>
    <col min="7167" max="7167" width="12.42578125" style="1" customWidth="1"/>
    <col min="7168" max="7168" width="5.28515625" style="1" customWidth="1"/>
    <col min="7169" max="7169" width="5.42578125" style="1" customWidth="1"/>
    <col min="7170" max="7172" width="9.140625" style="1"/>
    <col min="7173" max="7173" width="10.7109375" style="1" customWidth="1"/>
    <col min="7174" max="7419" width="9.140625" style="1"/>
    <col min="7420" max="7420" width="34.7109375" style="1" customWidth="1"/>
    <col min="7421" max="7422" width="9.140625" style="1"/>
    <col min="7423" max="7423" width="12.42578125" style="1" customWidth="1"/>
    <col min="7424" max="7424" width="5.28515625" style="1" customWidth="1"/>
    <col min="7425" max="7425" width="5.42578125" style="1" customWidth="1"/>
    <col min="7426" max="7428" width="9.140625" style="1"/>
    <col min="7429" max="7429" width="10.7109375" style="1" customWidth="1"/>
    <col min="7430" max="7675" width="9.140625" style="1"/>
    <col min="7676" max="7676" width="34.7109375" style="1" customWidth="1"/>
    <col min="7677" max="7678" width="9.140625" style="1"/>
    <col min="7679" max="7679" width="12.42578125" style="1" customWidth="1"/>
    <col min="7680" max="7680" width="5.28515625" style="1" customWidth="1"/>
    <col min="7681" max="7681" width="5.42578125" style="1" customWidth="1"/>
    <col min="7682" max="7684" width="9.140625" style="1"/>
    <col min="7685" max="7685" width="10.7109375" style="1" customWidth="1"/>
    <col min="7686" max="7931" width="9.140625" style="1"/>
    <col min="7932" max="7932" width="34.7109375" style="1" customWidth="1"/>
    <col min="7933" max="7934" width="9.140625" style="1"/>
    <col min="7935" max="7935" width="12.42578125" style="1" customWidth="1"/>
    <col min="7936" max="7936" width="5.28515625" style="1" customWidth="1"/>
    <col min="7937" max="7937" width="5.42578125" style="1" customWidth="1"/>
    <col min="7938" max="7940" width="9.140625" style="1"/>
    <col min="7941" max="7941" width="10.7109375" style="1" customWidth="1"/>
    <col min="7942" max="8187" width="9.140625" style="1"/>
    <col min="8188" max="8188" width="34.7109375" style="1" customWidth="1"/>
    <col min="8189" max="8190" width="9.140625" style="1"/>
    <col min="8191" max="8191" width="12.42578125" style="1" customWidth="1"/>
    <col min="8192" max="8192" width="5.28515625" style="1" customWidth="1"/>
    <col min="8193" max="8193" width="5.42578125" style="1" customWidth="1"/>
    <col min="8194" max="8196" width="9.140625" style="1"/>
    <col min="8197" max="8197" width="10.7109375" style="1" customWidth="1"/>
    <col min="8198" max="8443" width="9.140625" style="1"/>
    <col min="8444" max="8444" width="34.7109375" style="1" customWidth="1"/>
    <col min="8445" max="8446" width="9.140625" style="1"/>
    <col min="8447" max="8447" width="12.42578125" style="1" customWidth="1"/>
    <col min="8448" max="8448" width="5.28515625" style="1" customWidth="1"/>
    <col min="8449" max="8449" width="5.42578125" style="1" customWidth="1"/>
    <col min="8450" max="8452" width="9.140625" style="1"/>
    <col min="8453" max="8453" width="10.7109375" style="1" customWidth="1"/>
    <col min="8454" max="8699" width="9.140625" style="1"/>
    <col min="8700" max="8700" width="34.7109375" style="1" customWidth="1"/>
    <col min="8701" max="8702" width="9.140625" style="1"/>
    <col min="8703" max="8703" width="12.42578125" style="1" customWidth="1"/>
    <col min="8704" max="8704" width="5.28515625" style="1" customWidth="1"/>
    <col min="8705" max="8705" width="5.42578125" style="1" customWidth="1"/>
    <col min="8706" max="8708" width="9.140625" style="1"/>
    <col min="8709" max="8709" width="10.7109375" style="1" customWidth="1"/>
    <col min="8710" max="8955" width="9.140625" style="1"/>
    <col min="8956" max="8956" width="34.7109375" style="1" customWidth="1"/>
    <col min="8957" max="8958" width="9.140625" style="1"/>
    <col min="8959" max="8959" width="12.42578125" style="1" customWidth="1"/>
    <col min="8960" max="8960" width="5.28515625" style="1" customWidth="1"/>
    <col min="8961" max="8961" width="5.42578125" style="1" customWidth="1"/>
    <col min="8962" max="8964" width="9.140625" style="1"/>
    <col min="8965" max="8965" width="10.7109375" style="1" customWidth="1"/>
    <col min="8966" max="9211" width="9.140625" style="1"/>
    <col min="9212" max="9212" width="34.7109375" style="1" customWidth="1"/>
    <col min="9213" max="9214" width="9.140625" style="1"/>
    <col min="9215" max="9215" width="12.42578125" style="1" customWidth="1"/>
    <col min="9216" max="9216" width="5.28515625" style="1" customWidth="1"/>
    <col min="9217" max="9217" width="5.42578125" style="1" customWidth="1"/>
    <col min="9218" max="9220" width="9.140625" style="1"/>
    <col min="9221" max="9221" width="10.7109375" style="1" customWidth="1"/>
    <col min="9222" max="9467" width="9.140625" style="1"/>
    <col min="9468" max="9468" width="34.7109375" style="1" customWidth="1"/>
    <col min="9469" max="9470" width="9.140625" style="1"/>
    <col min="9471" max="9471" width="12.42578125" style="1" customWidth="1"/>
    <col min="9472" max="9472" width="5.28515625" style="1" customWidth="1"/>
    <col min="9473" max="9473" width="5.42578125" style="1" customWidth="1"/>
    <col min="9474" max="9476" width="9.140625" style="1"/>
    <col min="9477" max="9477" width="10.7109375" style="1" customWidth="1"/>
    <col min="9478" max="9723" width="9.140625" style="1"/>
    <col min="9724" max="9724" width="34.7109375" style="1" customWidth="1"/>
    <col min="9725" max="9726" width="9.140625" style="1"/>
    <col min="9727" max="9727" width="12.42578125" style="1" customWidth="1"/>
    <col min="9728" max="9728" width="5.28515625" style="1" customWidth="1"/>
    <col min="9729" max="9729" width="5.42578125" style="1" customWidth="1"/>
    <col min="9730" max="9732" width="9.140625" style="1"/>
    <col min="9733" max="9733" width="10.7109375" style="1" customWidth="1"/>
    <col min="9734" max="9979" width="9.140625" style="1"/>
    <col min="9980" max="9980" width="34.7109375" style="1" customWidth="1"/>
    <col min="9981" max="9982" width="9.140625" style="1"/>
    <col min="9983" max="9983" width="12.42578125" style="1" customWidth="1"/>
    <col min="9984" max="9984" width="5.28515625" style="1" customWidth="1"/>
    <col min="9985" max="9985" width="5.42578125" style="1" customWidth="1"/>
    <col min="9986" max="9988" width="9.140625" style="1"/>
    <col min="9989" max="9989" width="10.7109375" style="1" customWidth="1"/>
    <col min="9990" max="10235" width="9.140625" style="1"/>
    <col min="10236" max="10236" width="34.7109375" style="1" customWidth="1"/>
    <col min="10237" max="10238" width="9.140625" style="1"/>
    <col min="10239" max="10239" width="12.42578125" style="1" customWidth="1"/>
    <col min="10240" max="10240" width="5.28515625" style="1" customWidth="1"/>
    <col min="10241" max="10241" width="5.42578125" style="1" customWidth="1"/>
    <col min="10242" max="10244" width="9.140625" style="1"/>
    <col min="10245" max="10245" width="10.7109375" style="1" customWidth="1"/>
    <col min="10246" max="10491" width="9.140625" style="1"/>
    <col min="10492" max="10492" width="34.7109375" style="1" customWidth="1"/>
    <col min="10493" max="10494" width="9.140625" style="1"/>
    <col min="10495" max="10495" width="12.42578125" style="1" customWidth="1"/>
    <col min="10496" max="10496" width="5.28515625" style="1" customWidth="1"/>
    <col min="10497" max="10497" width="5.42578125" style="1" customWidth="1"/>
    <col min="10498" max="10500" width="9.140625" style="1"/>
    <col min="10501" max="10501" width="10.7109375" style="1" customWidth="1"/>
    <col min="10502" max="10747" width="9.140625" style="1"/>
    <col min="10748" max="10748" width="34.7109375" style="1" customWidth="1"/>
    <col min="10749" max="10750" width="9.140625" style="1"/>
    <col min="10751" max="10751" width="12.42578125" style="1" customWidth="1"/>
    <col min="10752" max="10752" width="5.28515625" style="1" customWidth="1"/>
    <col min="10753" max="10753" width="5.42578125" style="1" customWidth="1"/>
    <col min="10754" max="10756" width="9.140625" style="1"/>
    <col min="10757" max="10757" width="10.7109375" style="1" customWidth="1"/>
    <col min="10758" max="11003" width="9.140625" style="1"/>
    <col min="11004" max="11004" width="34.7109375" style="1" customWidth="1"/>
    <col min="11005" max="11006" width="9.140625" style="1"/>
    <col min="11007" max="11007" width="12.42578125" style="1" customWidth="1"/>
    <col min="11008" max="11008" width="5.28515625" style="1" customWidth="1"/>
    <col min="11009" max="11009" width="5.42578125" style="1" customWidth="1"/>
    <col min="11010" max="11012" width="9.140625" style="1"/>
    <col min="11013" max="11013" width="10.7109375" style="1" customWidth="1"/>
    <col min="11014" max="11259" width="9.140625" style="1"/>
    <col min="11260" max="11260" width="34.7109375" style="1" customWidth="1"/>
    <col min="11261" max="11262" width="9.140625" style="1"/>
    <col min="11263" max="11263" width="12.42578125" style="1" customWidth="1"/>
    <col min="11264" max="11264" width="5.28515625" style="1" customWidth="1"/>
    <col min="11265" max="11265" width="5.42578125" style="1" customWidth="1"/>
    <col min="11266" max="11268" width="9.140625" style="1"/>
    <col min="11269" max="11269" width="10.7109375" style="1" customWidth="1"/>
    <col min="11270" max="11515" width="9.140625" style="1"/>
    <col min="11516" max="11516" width="34.7109375" style="1" customWidth="1"/>
    <col min="11517" max="11518" width="9.140625" style="1"/>
    <col min="11519" max="11519" width="12.42578125" style="1" customWidth="1"/>
    <col min="11520" max="11520" width="5.28515625" style="1" customWidth="1"/>
    <col min="11521" max="11521" width="5.42578125" style="1" customWidth="1"/>
    <col min="11522" max="11524" width="9.140625" style="1"/>
    <col min="11525" max="11525" width="10.7109375" style="1" customWidth="1"/>
    <col min="11526" max="11771" width="9.140625" style="1"/>
    <col min="11772" max="11772" width="34.7109375" style="1" customWidth="1"/>
    <col min="11773" max="11774" width="9.140625" style="1"/>
    <col min="11775" max="11775" width="12.42578125" style="1" customWidth="1"/>
    <col min="11776" max="11776" width="5.28515625" style="1" customWidth="1"/>
    <col min="11777" max="11777" width="5.42578125" style="1" customWidth="1"/>
    <col min="11778" max="11780" width="9.140625" style="1"/>
    <col min="11781" max="11781" width="10.7109375" style="1" customWidth="1"/>
    <col min="11782" max="12027" width="9.140625" style="1"/>
    <col min="12028" max="12028" width="34.7109375" style="1" customWidth="1"/>
    <col min="12029" max="12030" width="9.140625" style="1"/>
    <col min="12031" max="12031" width="12.42578125" style="1" customWidth="1"/>
    <col min="12032" max="12032" width="5.28515625" style="1" customWidth="1"/>
    <col min="12033" max="12033" width="5.42578125" style="1" customWidth="1"/>
    <col min="12034" max="12036" width="9.140625" style="1"/>
    <col min="12037" max="12037" width="10.7109375" style="1" customWidth="1"/>
    <col min="12038" max="12283" width="9.140625" style="1"/>
    <col min="12284" max="12284" width="34.7109375" style="1" customWidth="1"/>
    <col min="12285" max="12286" width="9.140625" style="1"/>
    <col min="12287" max="12287" width="12.42578125" style="1" customWidth="1"/>
    <col min="12288" max="12288" width="5.28515625" style="1" customWidth="1"/>
    <col min="12289" max="12289" width="5.42578125" style="1" customWidth="1"/>
    <col min="12290" max="12292" width="9.140625" style="1"/>
    <col min="12293" max="12293" width="10.7109375" style="1" customWidth="1"/>
    <col min="12294" max="12539" width="9.140625" style="1"/>
    <col min="12540" max="12540" width="34.7109375" style="1" customWidth="1"/>
    <col min="12541" max="12542" width="9.140625" style="1"/>
    <col min="12543" max="12543" width="12.42578125" style="1" customWidth="1"/>
    <col min="12544" max="12544" width="5.28515625" style="1" customWidth="1"/>
    <col min="12545" max="12545" width="5.42578125" style="1" customWidth="1"/>
    <col min="12546" max="12548" width="9.140625" style="1"/>
    <col min="12549" max="12549" width="10.7109375" style="1" customWidth="1"/>
    <col min="12550" max="12795" width="9.140625" style="1"/>
    <col min="12796" max="12796" width="34.7109375" style="1" customWidth="1"/>
    <col min="12797" max="12798" width="9.140625" style="1"/>
    <col min="12799" max="12799" width="12.42578125" style="1" customWidth="1"/>
    <col min="12800" max="12800" width="5.28515625" style="1" customWidth="1"/>
    <col min="12801" max="12801" width="5.42578125" style="1" customWidth="1"/>
    <col min="12802" max="12804" width="9.140625" style="1"/>
    <col min="12805" max="12805" width="10.7109375" style="1" customWidth="1"/>
    <col min="12806" max="13051" width="9.140625" style="1"/>
    <col min="13052" max="13052" width="34.7109375" style="1" customWidth="1"/>
    <col min="13053" max="13054" width="9.140625" style="1"/>
    <col min="13055" max="13055" width="12.42578125" style="1" customWidth="1"/>
    <col min="13056" max="13056" width="5.28515625" style="1" customWidth="1"/>
    <col min="13057" max="13057" width="5.42578125" style="1" customWidth="1"/>
    <col min="13058" max="13060" width="9.140625" style="1"/>
    <col min="13061" max="13061" width="10.7109375" style="1" customWidth="1"/>
    <col min="13062" max="13307" width="9.140625" style="1"/>
    <col min="13308" max="13308" width="34.7109375" style="1" customWidth="1"/>
    <col min="13309" max="13310" width="9.140625" style="1"/>
    <col min="13311" max="13311" width="12.42578125" style="1" customWidth="1"/>
    <col min="13312" max="13312" width="5.28515625" style="1" customWidth="1"/>
    <col min="13313" max="13313" width="5.42578125" style="1" customWidth="1"/>
    <col min="13314" max="13316" width="9.140625" style="1"/>
    <col min="13317" max="13317" width="10.7109375" style="1" customWidth="1"/>
    <col min="13318" max="13563" width="9.140625" style="1"/>
    <col min="13564" max="13564" width="34.7109375" style="1" customWidth="1"/>
    <col min="13565" max="13566" width="9.140625" style="1"/>
    <col min="13567" max="13567" width="12.42578125" style="1" customWidth="1"/>
    <col min="13568" max="13568" width="5.28515625" style="1" customWidth="1"/>
    <col min="13569" max="13569" width="5.42578125" style="1" customWidth="1"/>
    <col min="13570" max="13572" width="9.140625" style="1"/>
    <col min="13573" max="13573" width="10.7109375" style="1" customWidth="1"/>
    <col min="13574" max="13819" width="9.140625" style="1"/>
    <col min="13820" max="13820" width="34.7109375" style="1" customWidth="1"/>
    <col min="13821" max="13822" width="9.140625" style="1"/>
    <col min="13823" max="13823" width="12.42578125" style="1" customWidth="1"/>
    <col min="13824" max="13824" width="5.28515625" style="1" customWidth="1"/>
    <col min="13825" max="13825" width="5.42578125" style="1" customWidth="1"/>
    <col min="13826" max="13828" width="9.140625" style="1"/>
    <col min="13829" max="13829" width="10.7109375" style="1" customWidth="1"/>
    <col min="13830" max="14075" width="9.140625" style="1"/>
    <col min="14076" max="14076" width="34.7109375" style="1" customWidth="1"/>
    <col min="14077" max="14078" width="9.140625" style="1"/>
    <col min="14079" max="14079" width="12.42578125" style="1" customWidth="1"/>
    <col min="14080" max="14080" width="5.28515625" style="1" customWidth="1"/>
    <col min="14081" max="14081" width="5.42578125" style="1" customWidth="1"/>
    <col min="14082" max="14084" width="9.140625" style="1"/>
    <col min="14085" max="14085" width="10.7109375" style="1" customWidth="1"/>
    <col min="14086" max="14331" width="9.140625" style="1"/>
    <col min="14332" max="14332" width="34.7109375" style="1" customWidth="1"/>
    <col min="14333" max="14334" width="9.140625" style="1"/>
    <col min="14335" max="14335" width="12.42578125" style="1" customWidth="1"/>
    <col min="14336" max="14336" width="5.28515625" style="1" customWidth="1"/>
    <col min="14337" max="14337" width="5.42578125" style="1" customWidth="1"/>
    <col min="14338" max="14340" width="9.140625" style="1"/>
    <col min="14341" max="14341" width="10.7109375" style="1" customWidth="1"/>
    <col min="14342" max="14587" width="9.140625" style="1"/>
    <col min="14588" max="14588" width="34.7109375" style="1" customWidth="1"/>
    <col min="14589" max="14590" width="9.140625" style="1"/>
    <col min="14591" max="14591" width="12.42578125" style="1" customWidth="1"/>
    <col min="14592" max="14592" width="5.28515625" style="1" customWidth="1"/>
    <col min="14593" max="14593" width="5.42578125" style="1" customWidth="1"/>
    <col min="14594" max="14596" width="9.140625" style="1"/>
    <col min="14597" max="14597" width="10.7109375" style="1" customWidth="1"/>
    <col min="14598" max="14843" width="9.140625" style="1"/>
    <col min="14844" max="14844" width="34.7109375" style="1" customWidth="1"/>
    <col min="14845" max="14846" width="9.140625" style="1"/>
    <col min="14847" max="14847" width="12.42578125" style="1" customWidth="1"/>
    <col min="14848" max="14848" width="5.28515625" style="1" customWidth="1"/>
    <col min="14849" max="14849" width="5.42578125" style="1" customWidth="1"/>
    <col min="14850" max="14852" width="9.140625" style="1"/>
    <col min="14853" max="14853" width="10.7109375" style="1" customWidth="1"/>
    <col min="14854" max="15099" width="9.140625" style="1"/>
    <col min="15100" max="15100" width="34.7109375" style="1" customWidth="1"/>
    <col min="15101" max="15102" width="9.140625" style="1"/>
    <col min="15103" max="15103" width="12.42578125" style="1" customWidth="1"/>
    <col min="15104" max="15104" width="5.28515625" style="1" customWidth="1"/>
    <col min="15105" max="15105" width="5.42578125" style="1" customWidth="1"/>
    <col min="15106" max="15108" width="9.140625" style="1"/>
    <col min="15109" max="15109" width="10.7109375" style="1" customWidth="1"/>
    <col min="15110" max="15355" width="9.140625" style="1"/>
    <col min="15356" max="15356" width="34.7109375" style="1" customWidth="1"/>
    <col min="15357" max="15358" width="9.140625" style="1"/>
    <col min="15359" max="15359" width="12.42578125" style="1" customWidth="1"/>
    <col min="15360" max="15360" width="5.28515625" style="1" customWidth="1"/>
    <col min="15361" max="15361" width="5.42578125" style="1" customWidth="1"/>
    <col min="15362" max="15364" width="9.140625" style="1"/>
    <col min="15365" max="15365" width="10.7109375" style="1" customWidth="1"/>
    <col min="15366" max="15611" width="9.140625" style="1"/>
    <col min="15612" max="15612" width="34.7109375" style="1" customWidth="1"/>
    <col min="15613" max="15614" width="9.140625" style="1"/>
    <col min="15615" max="15615" width="12.42578125" style="1" customWidth="1"/>
    <col min="15616" max="15616" width="5.28515625" style="1" customWidth="1"/>
    <col min="15617" max="15617" width="5.42578125" style="1" customWidth="1"/>
    <col min="15618" max="15620" width="9.140625" style="1"/>
    <col min="15621" max="15621" width="10.7109375" style="1" customWidth="1"/>
    <col min="15622" max="15867" width="9.140625" style="1"/>
    <col min="15868" max="15868" width="34.7109375" style="1" customWidth="1"/>
    <col min="15869" max="15870" width="9.140625" style="1"/>
    <col min="15871" max="15871" width="12.42578125" style="1" customWidth="1"/>
    <col min="15872" max="15872" width="5.28515625" style="1" customWidth="1"/>
    <col min="15873" max="15873" width="5.42578125" style="1" customWidth="1"/>
    <col min="15874" max="15876" width="9.140625" style="1"/>
    <col min="15877" max="15877" width="10.7109375" style="1" customWidth="1"/>
    <col min="15878" max="16123" width="9.140625" style="1"/>
    <col min="16124" max="16124" width="34.7109375" style="1" customWidth="1"/>
    <col min="16125" max="16126" width="9.140625" style="1"/>
    <col min="16127" max="16127" width="12.42578125" style="1" customWidth="1"/>
    <col min="16128" max="16128" width="5.28515625" style="1" customWidth="1"/>
    <col min="16129" max="16129" width="5.42578125" style="1" customWidth="1"/>
    <col min="16130" max="16132" width="9.140625" style="1"/>
    <col min="16133" max="16133" width="10.7109375" style="1" customWidth="1"/>
    <col min="16134" max="16378" width="9.140625" style="1"/>
    <col min="16379" max="16383" width="9.140625" style="1" customWidth="1"/>
    <col min="16384" max="16384" width="9.140625" style="1"/>
  </cols>
  <sheetData>
    <row r="1" spans="1:8" x14ac:dyDescent="0.25">
      <c r="A1" s="3"/>
      <c r="B1" s="3"/>
      <c r="C1" s="3"/>
      <c r="D1" s="3"/>
      <c r="E1" s="3"/>
      <c r="F1" s="3"/>
    </row>
    <row r="2" spans="1:8" x14ac:dyDescent="0.25">
      <c r="A2" s="423" t="s">
        <v>112</v>
      </c>
      <c r="B2" s="423"/>
      <c r="C2" s="423"/>
      <c r="D2" s="423"/>
      <c r="E2" s="423"/>
      <c r="F2" s="423"/>
    </row>
    <row r="3" spans="1:8" ht="30" customHeight="1" x14ac:dyDescent="0.25">
      <c r="A3" s="424" t="str">
        <f>Сметы!B2</f>
        <v>Реконструкция ВЛИ-0,38 кВ от ТП-6/0,4 кВ №120 от опоры №18 до опоры мт. 4 ф. 3. 1, ПС №40 "Лобня", в т. ч. ПИР, МО, Мытищинский р-н, г. Долгопрудный, мкр. Шереметьевский, СНТ "Горняк", уч. 81</v>
      </c>
      <c r="B3" s="424"/>
      <c r="C3" s="424"/>
      <c r="D3" s="424"/>
      <c r="E3" s="424"/>
      <c r="F3" s="424"/>
    </row>
    <row r="4" spans="1:8" ht="15.75" thickBot="1" x14ac:dyDescent="0.3">
      <c r="A4" s="425"/>
      <c r="B4" s="425"/>
      <c r="C4" s="425"/>
      <c r="D4" s="425"/>
      <c r="E4" s="425"/>
      <c r="F4" s="425"/>
    </row>
    <row r="5" spans="1:8" ht="51.75" thickBot="1" x14ac:dyDescent="0.3">
      <c r="A5" s="26" t="s">
        <v>0</v>
      </c>
      <c r="B5" s="26" t="s">
        <v>70</v>
      </c>
      <c r="C5" s="27" t="s">
        <v>71</v>
      </c>
      <c r="D5" s="433" t="s">
        <v>16</v>
      </c>
      <c r="E5" s="434"/>
      <c r="F5" s="26" t="s">
        <v>72</v>
      </c>
    </row>
    <row r="6" spans="1:8" ht="15.75" thickBot="1" x14ac:dyDescent="0.3">
      <c r="A6" s="28">
        <v>1</v>
      </c>
      <c r="B6" s="28">
        <v>2</v>
      </c>
      <c r="C6" s="29">
        <v>3</v>
      </c>
      <c r="D6" s="435">
        <v>4</v>
      </c>
      <c r="E6" s="436"/>
      <c r="F6" s="28">
        <v>5</v>
      </c>
    </row>
    <row r="7" spans="1:8" ht="13.5" customHeight="1" x14ac:dyDescent="0.25">
      <c r="A7" s="406">
        <v>1</v>
      </c>
      <c r="B7" s="409" t="s">
        <v>74</v>
      </c>
      <c r="C7" s="412" t="s">
        <v>69</v>
      </c>
      <c r="D7" s="16" t="s">
        <v>10</v>
      </c>
      <c r="E7" s="17">
        <v>21.2</v>
      </c>
      <c r="F7" s="426">
        <f>(E7+E8*(0.4*1+0.6*0.5))*G11</f>
        <v>10.242000000000001</v>
      </c>
      <c r="G7"/>
      <c r="H7"/>
    </row>
    <row r="8" spans="1:8" x14ac:dyDescent="0.25">
      <c r="A8" s="407"/>
      <c r="B8" s="410"/>
      <c r="C8" s="413"/>
      <c r="D8" s="18" t="s">
        <v>67</v>
      </c>
      <c r="E8" s="19">
        <v>30.175999999999998</v>
      </c>
      <c r="F8" s="427"/>
      <c r="G8"/>
      <c r="H8"/>
    </row>
    <row r="9" spans="1:8" ht="24.75" customHeight="1" x14ac:dyDescent="0.25">
      <c r="A9" s="407"/>
      <c r="B9" s="410"/>
      <c r="C9" s="20" t="s">
        <v>68</v>
      </c>
      <c r="D9" s="429">
        <v>0.121</v>
      </c>
      <c r="E9" s="430"/>
      <c r="F9" s="427"/>
      <c r="G9"/>
      <c r="H9"/>
    </row>
    <row r="10" spans="1:8" ht="24.75" hidden="1" customHeight="1" x14ac:dyDescent="0.25">
      <c r="A10" s="407"/>
      <c r="B10" s="410"/>
      <c r="C10" s="20" t="s">
        <v>76</v>
      </c>
      <c r="D10" s="31" t="s">
        <v>77</v>
      </c>
      <c r="E10" s="32">
        <v>1.1499999999999999</v>
      </c>
      <c r="F10" s="427"/>
      <c r="G10"/>
      <c r="H10"/>
    </row>
    <row r="11" spans="1:8" ht="38.25" customHeight="1" thickBot="1" x14ac:dyDescent="0.3">
      <c r="A11" s="408"/>
      <c r="B11" s="411"/>
      <c r="C11" s="30" t="s">
        <v>73</v>
      </c>
      <c r="D11" s="431" t="s">
        <v>75</v>
      </c>
      <c r="E11" s="432"/>
      <c r="F11" s="428"/>
      <c r="G11">
        <f>D9/0.5</f>
        <v>0.24199999999999999</v>
      </c>
      <c r="H11"/>
    </row>
    <row r="12" spans="1:8" hidden="1" x14ac:dyDescent="0.25">
      <c r="A12" s="414">
        <f>A7+1</f>
        <v>2</v>
      </c>
      <c r="B12" s="419" t="s">
        <v>79</v>
      </c>
      <c r="C12" s="421" t="s">
        <v>80</v>
      </c>
      <c r="D12" s="35" t="s">
        <v>10</v>
      </c>
      <c r="E12" s="36">
        <v>14</v>
      </c>
      <c r="F12" s="388">
        <f>(E12+E13)*D14</f>
        <v>42</v>
      </c>
      <c r="G12"/>
      <c r="H12"/>
    </row>
    <row r="13" spans="1:8" hidden="1" x14ac:dyDescent="0.25">
      <c r="A13" s="415"/>
      <c r="B13" s="420"/>
      <c r="C13" s="422"/>
      <c r="D13" s="37" t="s">
        <v>67</v>
      </c>
      <c r="E13" s="38">
        <v>0</v>
      </c>
      <c r="F13" s="389"/>
      <c r="G13"/>
      <c r="H13"/>
    </row>
    <row r="14" spans="1:8" ht="24.75" hidden="1" x14ac:dyDescent="0.25">
      <c r="A14" s="415"/>
      <c r="B14" s="420"/>
      <c r="C14" s="39" t="s">
        <v>68</v>
      </c>
      <c r="D14" s="390">
        <v>3</v>
      </c>
      <c r="E14" s="391"/>
      <c r="F14" s="389"/>
      <c r="G14"/>
      <c r="H14"/>
    </row>
    <row r="15" spans="1:8" hidden="1" x14ac:dyDescent="0.25">
      <c r="A15" s="415"/>
      <c r="B15" s="420"/>
      <c r="C15" s="40" t="s">
        <v>73</v>
      </c>
      <c r="D15" s="392" t="s">
        <v>81</v>
      </c>
      <c r="E15" s="393"/>
      <c r="F15" s="389"/>
      <c r="G15"/>
      <c r="H15"/>
    </row>
    <row r="16" spans="1:8" x14ac:dyDescent="0.25">
      <c r="A16" s="416" t="s">
        <v>82</v>
      </c>
      <c r="B16" s="417"/>
      <c r="C16" s="417"/>
      <c r="D16" s="417"/>
      <c r="E16" s="418"/>
      <c r="F16" s="41">
        <f>F7</f>
        <v>10.242000000000001</v>
      </c>
      <c r="G16"/>
      <c r="H16"/>
    </row>
    <row r="17" spans="1:6" ht="25.5" customHeight="1" x14ac:dyDescent="0.25">
      <c r="A17" s="394" t="s">
        <v>172</v>
      </c>
      <c r="B17" s="395"/>
      <c r="C17" s="396"/>
      <c r="D17" s="21" t="s">
        <v>13</v>
      </c>
      <c r="E17" s="22">
        <v>1.62</v>
      </c>
      <c r="F17" s="34">
        <f>F16*E17</f>
        <v>16.591999999999999</v>
      </c>
    </row>
    <row r="18" spans="1:6" ht="15" customHeight="1" x14ac:dyDescent="0.25">
      <c r="A18" s="397" t="s">
        <v>12</v>
      </c>
      <c r="B18" s="398"/>
      <c r="C18" s="398"/>
      <c r="D18" s="398"/>
      <c r="E18" s="399"/>
      <c r="F18" s="23">
        <f>F17*1000</f>
        <v>16592</v>
      </c>
    </row>
    <row r="19" spans="1:6" ht="15" customHeight="1" thickBot="1" x14ac:dyDescent="0.3">
      <c r="A19" s="400" t="s">
        <v>14</v>
      </c>
      <c r="B19" s="401"/>
      <c r="C19" s="401"/>
      <c r="D19" s="401"/>
      <c r="E19" s="402"/>
      <c r="F19" s="24">
        <f>F18</f>
        <v>16592</v>
      </c>
    </row>
    <row r="20" spans="1:6" ht="15.75" hidden="1" thickBot="1" x14ac:dyDescent="0.3">
      <c r="A20" s="403" t="s">
        <v>32</v>
      </c>
      <c r="B20" s="404"/>
      <c r="C20" s="404"/>
      <c r="D20" s="404"/>
      <c r="E20" s="405"/>
      <c r="F20" s="33">
        <f>F19/5.54</f>
        <v>2994.95</v>
      </c>
    </row>
    <row r="21" spans="1:6" x14ac:dyDescent="0.25">
      <c r="A21"/>
      <c r="B21"/>
      <c r="C21"/>
      <c r="D21"/>
      <c r="E21"/>
      <c r="F21"/>
    </row>
    <row r="22" spans="1:6" ht="15" customHeight="1" x14ac:dyDescent="0.25">
      <c r="A22" s="25" t="s">
        <v>35</v>
      </c>
      <c r="B22" s="25"/>
      <c r="C22" s="99"/>
      <c r="D22" s="25" t="s">
        <v>36</v>
      </c>
      <c r="E22"/>
      <c r="F22"/>
    </row>
    <row r="23" spans="1:6" ht="15" customHeight="1" x14ac:dyDescent="0.25">
      <c r="A23"/>
      <c r="B23"/>
      <c r="C23"/>
      <c r="D23"/>
      <c r="E23"/>
      <c r="F23"/>
    </row>
    <row r="24" spans="1:6" ht="15" customHeight="1" x14ac:dyDescent="0.25">
      <c r="A24"/>
      <c r="B24"/>
      <c r="C24"/>
      <c r="D24"/>
      <c r="E24"/>
      <c r="F24"/>
    </row>
    <row r="25" spans="1:6" ht="15" customHeight="1" x14ac:dyDescent="0.25">
      <c r="A25"/>
      <c r="B25"/>
      <c r="C25"/>
      <c r="D25"/>
      <c r="E25"/>
      <c r="F25"/>
    </row>
    <row r="26" spans="1:6" ht="15.75" customHeight="1" x14ac:dyDescent="0.25">
      <c r="A26"/>
      <c r="B26"/>
      <c r="C26"/>
      <c r="D26"/>
      <c r="E26"/>
      <c r="F26"/>
    </row>
    <row r="27" spans="1:6" x14ac:dyDescent="0.25">
      <c r="A27"/>
      <c r="B27"/>
      <c r="C27"/>
      <c r="D27"/>
      <c r="E27"/>
      <c r="F27"/>
    </row>
    <row r="28" spans="1:6" ht="15" customHeight="1" x14ac:dyDescent="0.25">
      <c r="A28"/>
      <c r="B28"/>
      <c r="C28"/>
      <c r="D28"/>
      <c r="E28"/>
      <c r="F28"/>
    </row>
    <row r="29" spans="1:6" ht="15" customHeight="1" x14ac:dyDescent="0.25">
      <c r="A29"/>
      <c r="B29"/>
      <c r="C29"/>
      <c r="D29"/>
      <c r="E29"/>
      <c r="F29"/>
    </row>
    <row r="30" spans="1:6" ht="15" customHeight="1" x14ac:dyDescent="0.25">
      <c r="A30"/>
      <c r="B30"/>
      <c r="C30"/>
      <c r="D30"/>
      <c r="E30"/>
      <c r="F30"/>
    </row>
    <row r="31" spans="1:6" ht="15" customHeight="1" x14ac:dyDescent="0.25">
      <c r="A31"/>
      <c r="B31"/>
      <c r="C31"/>
      <c r="D31"/>
      <c r="E31"/>
      <c r="F31"/>
    </row>
    <row r="32" spans="1:6" ht="15.75" customHeight="1" x14ac:dyDescent="0.25">
      <c r="A32"/>
      <c r="B32"/>
      <c r="C32"/>
      <c r="D32"/>
      <c r="E32"/>
      <c r="F32"/>
    </row>
    <row r="33" spans="1:6" x14ac:dyDescent="0.25">
      <c r="A33"/>
      <c r="B33"/>
      <c r="C33"/>
      <c r="D33"/>
      <c r="E33"/>
      <c r="F33"/>
    </row>
    <row r="34" spans="1:6" ht="15" customHeight="1" x14ac:dyDescent="0.25">
      <c r="A34"/>
      <c r="B34"/>
      <c r="C34"/>
      <c r="D34"/>
      <c r="E34"/>
      <c r="F34"/>
    </row>
    <row r="35" spans="1:6" ht="15" customHeight="1" x14ac:dyDescent="0.25">
      <c r="A35"/>
      <c r="B35"/>
      <c r="C35"/>
      <c r="D35"/>
      <c r="E35"/>
      <c r="F35"/>
    </row>
    <row r="36" spans="1:6" ht="15" customHeight="1" x14ac:dyDescent="0.25">
      <c r="A36"/>
      <c r="B36"/>
      <c r="C36"/>
      <c r="D36"/>
      <c r="E36"/>
      <c r="F36"/>
    </row>
    <row r="37" spans="1:6" ht="15" customHeight="1" x14ac:dyDescent="0.25">
      <c r="A37"/>
      <c r="B37"/>
      <c r="C37"/>
      <c r="D37"/>
      <c r="E37"/>
      <c r="F37"/>
    </row>
    <row r="38" spans="1:6" ht="15.75" customHeight="1" x14ac:dyDescent="0.25">
      <c r="A38"/>
      <c r="B38"/>
      <c r="C38"/>
      <c r="D38"/>
      <c r="E38"/>
      <c r="F38"/>
    </row>
    <row r="39" spans="1:6" x14ac:dyDescent="0.25">
      <c r="A39"/>
      <c r="B39"/>
      <c r="C39"/>
      <c r="D39"/>
      <c r="E39"/>
      <c r="F39"/>
    </row>
    <row r="40" spans="1:6" ht="15" customHeight="1" x14ac:dyDescent="0.25">
      <c r="A40"/>
      <c r="B40"/>
      <c r="C40"/>
      <c r="D40"/>
      <c r="E40"/>
      <c r="F40"/>
    </row>
    <row r="41" spans="1:6" ht="15" customHeight="1" x14ac:dyDescent="0.25">
      <c r="A41"/>
      <c r="B41"/>
      <c r="C41"/>
      <c r="D41"/>
      <c r="E41"/>
      <c r="F41"/>
    </row>
    <row r="42" spans="1:6" ht="15" customHeight="1" x14ac:dyDescent="0.25">
      <c r="A42"/>
      <c r="B42"/>
      <c r="C42"/>
      <c r="D42"/>
      <c r="E42"/>
      <c r="F42"/>
    </row>
    <row r="43" spans="1:6" ht="15" customHeight="1" x14ac:dyDescent="0.25">
      <c r="A43"/>
      <c r="B43"/>
      <c r="C43"/>
      <c r="D43"/>
      <c r="E43"/>
      <c r="F43"/>
    </row>
    <row r="44" spans="1:6" ht="15.75" customHeight="1" x14ac:dyDescent="0.25">
      <c r="A44"/>
      <c r="B44"/>
      <c r="C44"/>
      <c r="D44"/>
      <c r="E44"/>
      <c r="F44"/>
    </row>
    <row r="45" spans="1:6" ht="15" customHeight="1" x14ac:dyDescent="0.25">
      <c r="A45"/>
      <c r="B45"/>
      <c r="C45"/>
      <c r="D45"/>
      <c r="E45"/>
      <c r="F45"/>
    </row>
    <row r="46" spans="1:6" ht="15" customHeight="1" x14ac:dyDescent="0.25">
      <c r="A46"/>
      <c r="B46"/>
      <c r="C46"/>
      <c r="D46"/>
      <c r="E46"/>
      <c r="F46"/>
    </row>
    <row r="47" spans="1:6" ht="15" customHeight="1" x14ac:dyDescent="0.25">
      <c r="A47"/>
      <c r="B47"/>
      <c r="C47"/>
      <c r="D47"/>
      <c r="E47"/>
      <c r="F47"/>
    </row>
    <row r="48" spans="1:6" ht="15" customHeight="1" x14ac:dyDescent="0.25">
      <c r="A48"/>
      <c r="B48"/>
      <c r="C48"/>
      <c r="D48"/>
      <c r="E48"/>
      <c r="F48"/>
    </row>
    <row r="49" spans="1:6" ht="15" customHeight="1" x14ac:dyDescent="0.25">
      <c r="A49"/>
      <c r="B49"/>
      <c r="C49"/>
      <c r="D49"/>
      <c r="E49"/>
      <c r="F49"/>
    </row>
    <row r="50" spans="1:6" x14ac:dyDescent="0.25">
      <c r="A50"/>
      <c r="B50"/>
      <c r="C50"/>
      <c r="D50"/>
      <c r="E50"/>
      <c r="F50"/>
    </row>
    <row r="51" spans="1:6" x14ac:dyDescent="0.25">
      <c r="A51"/>
      <c r="B51"/>
      <c r="C51"/>
      <c r="D51"/>
      <c r="E51"/>
      <c r="F51"/>
    </row>
    <row r="52" spans="1:6" ht="15" customHeight="1" x14ac:dyDescent="0.25">
      <c r="A52"/>
      <c r="B52"/>
      <c r="C52"/>
      <c r="D52"/>
      <c r="E52"/>
      <c r="F52"/>
    </row>
    <row r="53" spans="1:6" ht="15" customHeight="1" x14ac:dyDescent="0.25">
      <c r="A53"/>
      <c r="B53"/>
      <c r="C53"/>
      <c r="D53"/>
      <c r="E53"/>
      <c r="F53"/>
    </row>
    <row r="54" spans="1:6" ht="15" customHeight="1" x14ac:dyDescent="0.25">
      <c r="A54"/>
      <c r="B54"/>
      <c r="C54"/>
      <c r="D54"/>
      <c r="E54"/>
      <c r="F54"/>
    </row>
    <row r="55" spans="1:6" ht="15" customHeight="1" x14ac:dyDescent="0.25">
      <c r="A55"/>
      <c r="B55"/>
      <c r="C55"/>
      <c r="D55"/>
      <c r="E55"/>
      <c r="F55"/>
    </row>
    <row r="56" spans="1:6" ht="15.75" customHeight="1" x14ac:dyDescent="0.25">
      <c r="A56"/>
      <c r="B56"/>
      <c r="C56"/>
      <c r="D56"/>
      <c r="E56"/>
      <c r="F56"/>
    </row>
    <row r="57" spans="1:6" x14ac:dyDescent="0.25">
      <c r="A57"/>
      <c r="B57"/>
      <c r="C57"/>
      <c r="D57"/>
      <c r="E57"/>
      <c r="F57"/>
    </row>
    <row r="58" spans="1:6" ht="15" customHeight="1" x14ac:dyDescent="0.25">
      <c r="A58"/>
      <c r="B58"/>
      <c r="C58"/>
      <c r="D58"/>
      <c r="E58"/>
      <c r="F58"/>
    </row>
    <row r="59" spans="1:6" ht="18.75" customHeight="1" x14ac:dyDescent="0.25">
      <c r="A59"/>
      <c r="B59"/>
      <c r="C59"/>
      <c r="D59"/>
      <c r="E59"/>
      <c r="F59"/>
    </row>
    <row r="60" spans="1:6" ht="15" customHeight="1" x14ac:dyDescent="0.25">
      <c r="A60"/>
      <c r="B60"/>
      <c r="C60"/>
      <c r="D60"/>
      <c r="E60"/>
      <c r="F60"/>
    </row>
    <row r="61" spans="1:6" ht="15" customHeight="1" x14ac:dyDescent="0.25">
      <c r="A61"/>
      <c r="B61"/>
      <c r="C61"/>
      <c r="D61"/>
      <c r="E61"/>
      <c r="F61"/>
    </row>
    <row r="62" spans="1:6" ht="15.75" customHeight="1" x14ac:dyDescent="0.25">
      <c r="A62"/>
      <c r="B62"/>
      <c r="C62"/>
      <c r="D62"/>
      <c r="E62"/>
      <c r="F62"/>
    </row>
    <row r="63" spans="1:6" ht="21" customHeight="1" x14ac:dyDescent="0.25">
      <c r="A63"/>
      <c r="B63"/>
      <c r="C63"/>
      <c r="D63"/>
      <c r="E63"/>
      <c r="F63"/>
    </row>
    <row r="64" spans="1:6" ht="15" customHeight="1"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ht="15.75" customHeight="1" x14ac:dyDescent="0.25">
      <c r="A68"/>
      <c r="B68"/>
      <c r="C68"/>
      <c r="D68"/>
      <c r="E68"/>
      <c r="F68"/>
    </row>
    <row r="69" spans="1:6" ht="21" hidden="1" customHeight="1" x14ac:dyDescent="0.25">
      <c r="A69"/>
      <c r="B69"/>
      <c r="C69"/>
      <c r="D69"/>
      <c r="E69"/>
      <c r="F69"/>
    </row>
    <row r="70" spans="1:6" ht="15" hidden="1" customHeight="1" x14ac:dyDescent="0.25">
      <c r="A70"/>
      <c r="B70"/>
      <c r="C70"/>
      <c r="D70"/>
      <c r="E70"/>
      <c r="F70"/>
    </row>
    <row r="71" spans="1:6" ht="15" hidden="1" customHeight="1" x14ac:dyDescent="0.25">
      <c r="A71"/>
      <c r="B71"/>
      <c r="C71"/>
      <c r="D71"/>
      <c r="E71"/>
      <c r="F71"/>
    </row>
    <row r="72" spans="1:6" ht="15" hidden="1" customHeight="1" x14ac:dyDescent="0.25">
      <c r="A72"/>
      <c r="B72"/>
      <c r="C72"/>
      <c r="D72"/>
      <c r="E72"/>
      <c r="F72"/>
    </row>
    <row r="73" spans="1:6" ht="15" hidden="1" customHeight="1" x14ac:dyDescent="0.25">
      <c r="A73"/>
      <c r="B73"/>
      <c r="C73"/>
      <c r="D73"/>
      <c r="E73"/>
      <c r="F73"/>
    </row>
    <row r="74" spans="1:6" ht="15.75" hidden="1" customHeight="1" thickBot="1" x14ac:dyDescent="0.3">
      <c r="A74"/>
      <c r="B74"/>
      <c r="C74"/>
      <c r="D74"/>
      <c r="E74"/>
      <c r="F74"/>
    </row>
    <row r="75" spans="1:6" ht="21" hidden="1" customHeight="1" x14ac:dyDescent="0.25">
      <c r="A75"/>
      <c r="B75"/>
      <c r="C75"/>
      <c r="D75"/>
      <c r="E75"/>
      <c r="F75"/>
    </row>
    <row r="76" spans="1:6" ht="15" hidden="1" customHeight="1" x14ac:dyDescent="0.25">
      <c r="A76"/>
      <c r="B76"/>
      <c r="C76"/>
      <c r="D76"/>
      <c r="E76"/>
      <c r="F76"/>
    </row>
    <row r="77" spans="1:6" ht="15" hidden="1" customHeight="1" x14ac:dyDescent="0.25">
      <c r="A77"/>
      <c r="B77"/>
      <c r="C77"/>
      <c r="D77"/>
      <c r="E77"/>
      <c r="F77"/>
    </row>
    <row r="78" spans="1:6" ht="15" hidden="1" customHeight="1" x14ac:dyDescent="0.25">
      <c r="A78"/>
      <c r="B78"/>
      <c r="C78"/>
      <c r="D78"/>
      <c r="E78"/>
      <c r="F78"/>
    </row>
    <row r="79" spans="1:6" ht="15" hidden="1" customHeight="1" x14ac:dyDescent="0.25">
      <c r="A79"/>
      <c r="B79"/>
      <c r="C79"/>
      <c r="D79"/>
      <c r="E79"/>
      <c r="F79"/>
    </row>
    <row r="80" spans="1:6" ht="15.75" hidden="1" customHeight="1" thickBot="1" x14ac:dyDescent="0.3">
      <c r="A80"/>
      <c r="B80"/>
      <c r="C80"/>
      <c r="D80"/>
      <c r="E80"/>
      <c r="F80"/>
    </row>
    <row r="81" spans="1:6" ht="21" hidden="1" customHeight="1" x14ac:dyDescent="0.25">
      <c r="A81"/>
      <c r="B81"/>
      <c r="C81"/>
      <c r="D81"/>
      <c r="E81"/>
      <c r="F81"/>
    </row>
    <row r="82" spans="1:6" ht="15" hidden="1" customHeight="1" x14ac:dyDescent="0.25">
      <c r="A82"/>
      <c r="B82"/>
      <c r="C82"/>
      <c r="D82"/>
      <c r="E82"/>
      <c r="F82"/>
    </row>
    <row r="83" spans="1:6" ht="15" hidden="1" customHeight="1" x14ac:dyDescent="0.25">
      <c r="A83"/>
      <c r="B83"/>
      <c r="C83"/>
      <c r="D83"/>
      <c r="E83"/>
      <c r="F83"/>
    </row>
    <row r="84" spans="1:6" ht="15" hidden="1" customHeight="1" x14ac:dyDescent="0.25">
      <c r="A84"/>
      <c r="B84"/>
      <c r="C84"/>
      <c r="D84"/>
      <c r="E84"/>
      <c r="F84"/>
    </row>
    <row r="85" spans="1:6" ht="15" hidden="1" customHeight="1" x14ac:dyDescent="0.25">
      <c r="A85"/>
      <c r="B85"/>
      <c r="C85"/>
      <c r="D85"/>
      <c r="E85"/>
      <c r="F85"/>
    </row>
    <row r="86" spans="1:6" ht="15.75" hidden="1" customHeight="1" thickBot="1" x14ac:dyDescent="0.3">
      <c r="A86"/>
      <c r="B86"/>
      <c r="C86"/>
      <c r="D86"/>
      <c r="E86"/>
      <c r="F86"/>
    </row>
    <row r="87" spans="1:6" ht="21" hidden="1" customHeight="1" x14ac:dyDescent="0.25">
      <c r="A87"/>
      <c r="B87"/>
      <c r="C87"/>
      <c r="D87"/>
      <c r="E87"/>
      <c r="F87"/>
    </row>
    <row r="88" spans="1:6" ht="15" hidden="1" customHeight="1" x14ac:dyDescent="0.25">
      <c r="A88"/>
      <c r="B88"/>
      <c r="C88"/>
      <c r="D88"/>
      <c r="E88"/>
      <c r="F88"/>
    </row>
    <row r="89" spans="1:6" ht="15" hidden="1" customHeight="1" x14ac:dyDescent="0.25">
      <c r="A89"/>
      <c r="B89"/>
      <c r="C89"/>
      <c r="D89"/>
      <c r="E89"/>
      <c r="F89"/>
    </row>
    <row r="90" spans="1:6" ht="15" hidden="1" customHeight="1" x14ac:dyDescent="0.25">
      <c r="A90"/>
      <c r="B90"/>
      <c r="C90"/>
      <c r="D90"/>
      <c r="E90"/>
      <c r="F90"/>
    </row>
    <row r="91" spans="1:6" ht="15" hidden="1" customHeight="1" x14ac:dyDescent="0.25">
      <c r="A91"/>
      <c r="B91"/>
      <c r="C91"/>
      <c r="D91"/>
      <c r="E91"/>
      <c r="F91"/>
    </row>
    <row r="92" spans="1:6" ht="15.75" hidden="1" customHeight="1" thickBot="1" x14ac:dyDescent="0.3">
      <c r="A92"/>
      <c r="B92"/>
      <c r="C92"/>
      <c r="D92"/>
      <c r="E92"/>
      <c r="F92"/>
    </row>
    <row r="93" spans="1:6" ht="21" hidden="1" customHeight="1" x14ac:dyDescent="0.25">
      <c r="A93"/>
      <c r="B93"/>
      <c r="C93"/>
      <c r="D93"/>
      <c r="E93"/>
      <c r="F93"/>
    </row>
    <row r="94" spans="1:6" ht="15" hidden="1" customHeight="1" x14ac:dyDescent="0.25">
      <c r="A94"/>
      <c r="B94"/>
      <c r="C94"/>
      <c r="D94"/>
      <c r="E94"/>
      <c r="F94"/>
    </row>
    <row r="95" spans="1:6" ht="15" hidden="1" customHeight="1" x14ac:dyDescent="0.25">
      <c r="A95"/>
      <c r="B95"/>
      <c r="C95"/>
      <c r="D95"/>
      <c r="E95"/>
      <c r="F95"/>
    </row>
    <row r="96" spans="1:6" ht="15" hidden="1" customHeight="1" x14ac:dyDescent="0.25">
      <c r="A96"/>
      <c r="B96"/>
      <c r="C96"/>
      <c r="D96"/>
      <c r="E96"/>
      <c r="F96"/>
    </row>
    <row r="97" spans="1:6" ht="15" hidden="1" customHeight="1" x14ac:dyDescent="0.25">
      <c r="A97"/>
      <c r="B97"/>
      <c r="C97"/>
      <c r="D97"/>
      <c r="E97"/>
      <c r="F97"/>
    </row>
    <row r="98" spans="1:6" ht="15.75" hidden="1" customHeight="1" thickBot="1" x14ac:dyDescent="0.3">
      <c r="A98"/>
      <c r="B98"/>
      <c r="C98"/>
      <c r="D98"/>
      <c r="E98"/>
      <c r="F98"/>
    </row>
    <row r="99" spans="1:6" ht="21" hidden="1" customHeight="1" x14ac:dyDescent="0.25">
      <c r="A99"/>
      <c r="B99"/>
      <c r="C99"/>
      <c r="D99"/>
      <c r="E99"/>
      <c r="F99"/>
    </row>
    <row r="100" spans="1:6" ht="15" hidden="1" customHeight="1" x14ac:dyDescent="0.25">
      <c r="A100"/>
      <c r="B100"/>
      <c r="C100"/>
      <c r="D100"/>
      <c r="E100"/>
      <c r="F100"/>
    </row>
    <row r="101" spans="1:6" ht="15" hidden="1" customHeight="1" x14ac:dyDescent="0.25">
      <c r="A101"/>
      <c r="B101"/>
      <c r="C101"/>
      <c r="D101"/>
      <c r="E101"/>
      <c r="F101"/>
    </row>
    <row r="102" spans="1:6" ht="15" hidden="1" customHeight="1" x14ac:dyDescent="0.25">
      <c r="A102"/>
      <c r="B102"/>
      <c r="C102"/>
      <c r="D102"/>
      <c r="E102"/>
      <c r="F102"/>
    </row>
    <row r="103" spans="1:6" ht="15" hidden="1" customHeight="1" x14ac:dyDescent="0.25">
      <c r="A103"/>
      <c r="B103"/>
      <c r="C103"/>
      <c r="D103"/>
      <c r="E103"/>
      <c r="F103"/>
    </row>
    <row r="104" spans="1:6" ht="15.75" hidden="1" customHeight="1" thickBot="1" x14ac:dyDescent="0.3">
      <c r="A104"/>
      <c r="B104"/>
      <c r="C104"/>
      <c r="D104"/>
      <c r="E104"/>
      <c r="F104"/>
    </row>
    <row r="105" spans="1:6" ht="21" hidden="1" customHeight="1" x14ac:dyDescent="0.25">
      <c r="A105"/>
      <c r="B105"/>
      <c r="C105"/>
      <c r="D105"/>
      <c r="E105"/>
      <c r="F105"/>
    </row>
    <row r="106" spans="1:6" ht="15" hidden="1" customHeight="1" x14ac:dyDescent="0.25">
      <c r="A106"/>
      <c r="B106"/>
      <c r="C106"/>
      <c r="D106"/>
      <c r="E106"/>
      <c r="F106"/>
    </row>
    <row r="107" spans="1:6" ht="15" hidden="1" customHeight="1" x14ac:dyDescent="0.25">
      <c r="A107"/>
      <c r="B107"/>
      <c r="C107"/>
      <c r="D107"/>
      <c r="E107"/>
      <c r="F107"/>
    </row>
    <row r="108" spans="1:6" ht="15" hidden="1" customHeight="1" x14ac:dyDescent="0.25">
      <c r="A108"/>
      <c r="B108"/>
      <c r="C108"/>
      <c r="D108"/>
      <c r="E108"/>
      <c r="F108"/>
    </row>
    <row r="109" spans="1:6" ht="15" hidden="1" customHeight="1" x14ac:dyDescent="0.25">
      <c r="A109"/>
      <c r="B109"/>
      <c r="C109"/>
      <c r="D109"/>
      <c r="E109"/>
      <c r="F109"/>
    </row>
    <row r="110" spans="1:6" ht="15.75" hidden="1" customHeight="1" thickBot="1" x14ac:dyDescent="0.3">
      <c r="A110"/>
      <c r="B110"/>
      <c r="C110"/>
      <c r="D110"/>
      <c r="E110"/>
      <c r="F110"/>
    </row>
    <row r="111" spans="1:6" ht="21" hidden="1" customHeight="1" x14ac:dyDescent="0.25">
      <c r="A111"/>
      <c r="B111"/>
      <c r="C111"/>
      <c r="D111"/>
      <c r="E111"/>
      <c r="F111"/>
    </row>
    <row r="112" spans="1:6" ht="15" hidden="1" customHeight="1" x14ac:dyDescent="0.25">
      <c r="A112"/>
      <c r="B112"/>
      <c r="C112"/>
      <c r="D112"/>
      <c r="E112"/>
      <c r="F112"/>
    </row>
    <row r="113" spans="1:6" ht="15" hidden="1" customHeight="1" x14ac:dyDescent="0.25">
      <c r="A113"/>
      <c r="B113"/>
      <c r="C113"/>
      <c r="D113"/>
      <c r="E113"/>
      <c r="F113"/>
    </row>
    <row r="114" spans="1:6" ht="15" hidden="1" customHeight="1" x14ac:dyDescent="0.25">
      <c r="A114"/>
      <c r="B114"/>
      <c r="C114"/>
      <c r="D114"/>
      <c r="E114"/>
      <c r="F114"/>
    </row>
    <row r="115" spans="1:6" ht="15" hidden="1" customHeight="1" x14ac:dyDescent="0.25">
      <c r="A115"/>
      <c r="B115"/>
      <c r="C115"/>
      <c r="D115"/>
      <c r="E115"/>
      <c r="F115"/>
    </row>
    <row r="116" spans="1:6" ht="15.75" hidden="1" customHeight="1" thickBot="1" x14ac:dyDescent="0.3">
      <c r="A116"/>
      <c r="B116"/>
      <c r="C116"/>
      <c r="D116"/>
      <c r="E116"/>
      <c r="F116"/>
    </row>
    <row r="117" spans="1:6" ht="21" hidden="1" customHeight="1" x14ac:dyDescent="0.25">
      <c r="A117"/>
      <c r="B117"/>
      <c r="C117"/>
      <c r="D117"/>
      <c r="E117"/>
      <c r="F117"/>
    </row>
    <row r="118" spans="1:6" ht="15" hidden="1" customHeight="1" x14ac:dyDescent="0.25">
      <c r="A118"/>
      <c r="B118"/>
      <c r="C118"/>
      <c r="D118"/>
      <c r="E118"/>
      <c r="F118"/>
    </row>
    <row r="119" spans="1:6" ht="15" hidden="1" customHeight="1" x14ac:dyDescent="0.25">
      <c r="A119"/>
      <c r="B119"/>
      <c r="C119"/>
      <c r="D119"/>
      <c r="E119"/>
      <c r="F119"/>
    </row>
    <row r="120" spans="1:6" ht="15" hidden="1" customHeight="1" x14ac:dyDescent="0.25">
      <c r="A120"/>
      <c r="B120"/>
      <c r="C120"/>
      <c r="D120"/>
      <c r="E120"/>
      <c r="F120"/>
    </row>
    <row r="121" spans="1:6" ht="15" hidden="1" customHeight="1" x14ac:dyDescent="0.25">
      <c r="A121"/>
      <c r="B121"/>
      <c r="C121"/>
      <c r="D121"/>
      <c r="E121"/>
      <c r="F121"/>
    </row>
    <row r="122" spans="1:6" ht="15.75" hidden="1" customHeight="1" thickBot="1" x14ac:dyDescent="0.3">
      <c r="A122"/>
      <c r="B122"/>
      <c r="C122"/>
      <c r="D122"/>
      <c r="E122"/>
      <c r="F122"/>
    </row>
    <row r="123" spans="1:6" ht="15" hidden="1" customHeight="1" x14ac:dyDescent="0.25">
      <c r="A123"/>
      <c r="B123"/>
      <c r="C123"/>
      <c r="D123"/>
      <c r="E123"/>
      <c r="F123"/>
    </row>
    <row r="124" spans="1:6" ht="15" hidden="1" customHeight="1" x14ac:dyDescent="0.25">
      <c r="A124"/>
      <c r="B124"/>
      <c r="C124"/>
      <c r="D124"/>
      <c r="E124"/>
      <c r="F124"/>
    </row>
    <row r="125" spans="1:6" ht="15" hidden="1" customHeight="1" x14ac:dyDescent="0.25">
      <c r="A125"/>
      <c r="B125"/>
      <c r="C125"/>
      <c r="D125"/>
      <c r="E125"/>
      <c r="F125"/>
    </row>
    <row r="126" spans="1:6" ht="15" hidden="1" customHeight="1" x14ac:dyDescent="0.25">
      <c r="A126"/>
      <c r="B126"/>
      <c r="C126"/>
      <c r="D126"/>
      <c r="E126"/>
      <c r="F126"/>
    </row>
    <row r="127" spans="1:6" ht="15" hidden="1" customHeight="1" x14ac:dyDescent="0.25">
      <c r="A127"/>
      <c r="B127"/>
      <c r="C127"/>
      <c r="D127"/>
      <c r="E127"/>
      <c r="F127"/>
    </row>
    <row r="128" spans="1:6" ht="15.75" hidden="1" customHeight="1" thickBot="1" x14ac:dyDescent="0.3">
      <c r="A128"/>
      <c r="B128"/>
      <c r="C128"/>
      <c r="D128"/>
      <c r="E128"/>
      <c r="F128"/>
    </row>
    <row r="129" spans="1:7" ht="21" hidden="1" customHeight="1" x14ac:dyDescent="0.25">
      <c r="A129"/>
      <c r="B129"/>
      <c r="C129"/>
      <c r="D129"/>
      <c r="E129"/>
      <c r="F129"/>
    </row>
    <row r="130" spans="1:7" ht="15" hidden="1" customHeight="1" x14ac:dyDescent="0.25">
      <c r="A130"/>
      <c r="B130"/>
      <c r="C130"/>
      <c r="D130"/>
      <c r="E130"/>
      <c r="F130"/>
    </row>
    <row r="131" spans="1:7" ht="15" hidden="1" customHeight="1" x14ac:dyDescent="0.25">
      <c r="A131"/>
      <c r="B131"/>
      <c r="C131"/>
      <c r="D131"/>
      <c r="E131"/>
      <c r="F131"/>
    </row>
    <row r="132" spans="1:7" ht="15" hidden="1" customHeight="1" x14ac:dyDescent="0.25">
      <c r="A132"/>
      <c r="B132"/>
      <c r="C132"/>
      <c r="D132"/>
      <c r="E132"/>
      <c r="F132"/>
    </row>
    <row r="133" spans="1:7" ht="15" hidden="1" customHeight="1" x14ac:dyDescent="0.25">
      <c r="A133"/>
      <c r="B133"/>
      <c r="C133"/>
      <c r="D133"/>
      <c r="E133"/>
      <c r="F133"/>
    </row>
    <row r="134" spans="1:7" ht="15.75" hidden="1" customHeight="1" thickBot="1" x14ac:dyDescent="0.3">
      <c r="A134"/>
      <c r="B134"/>
      <c r="C134"/>
      <c r="D134"/>
      <c r="E134"/>
      <c r="F134"/>
    </row>
    <row r="135" spans="1:7" ht="21" hidden="1" customHeight="1" x14ac:dyDescent="0.25">
      <c r="A135"/>
      <c r="B135"/>
      <c r="C135"/>
      <c r="D135"/>
      <c r="E135"/>
      <c r="F135"/>
    </row>
    <row r="136" spans="1:7" ht="15" hidden="1" customHeight="1" x14ac:dyDescent="0.25">
      <c r="A136"/>
      <c r="B136"/>
      <c r="C136"/>
      <c r="D136"/>
      <c r="E136"/>
      <c r="F136"/>
    </row>
    <row r="137" spans="1:7" ht="15" hidden="1" customHeight="1" x14ac:dyDescent="0.25">
      <c r="A137"/>
      <c r="B137"/>
      <c r="C137"/>
      <c r="D137"/>
      <c r="E137"/>
      <c r="F137"/>
    </row>
    <row r="138" spans="1:7" ht="15" hidden="1" customHeight="1" x14ac:dyDescent="0.25">
      <c r="A138"/>
      <c r="B138"/>
      <c r="C138"/>
      <c r="D138"/>
      <c r="E138"/>
      <c r="F138"/>
      <c r="G138" s="1" t="s">
        <v>11</v>
      </c>
    </row>
    <row r="139" spans="1:7" ht="15" hidden="1" customHeight="1" x14ac:dyDescent="0.25">
      <c r="A139"/>
      <c r="B139"/>
      <c r="C139"/>
      <c r="D139"/>
      <c r="E139"/>
      <c r="F139"/>
    </row>
    <row r="140" spans="1:7" ht="15.75" hidden="1" customHeight="1" thickBot="1" x14ac:dyDescent="0.3">
      <c r="A140"/>
      <c r="B140"/>
      <c r="C140"/>
      <c r="D140"/>
      <c r="E140"/>
      <c r="F140"/>
    </row>
    <row r="141" spans="1:7" ht="15" hidden="1" customHeight="1" x14ac:dyDescent="0.25">
      <c r="A141"/>
      <c r="B141"/>
      <c r="C141"/>
      <c r="D141"/>
      <c r="E141"/>
      <c r="F141"/>
    </row>
    <row r="142" spans="1:7" ht="15" hidden="1" customHeight="1" x14ac:dyDescent="0.25">
      <c r="A142"/>
      <c r="B142"/>
      <c r="C142"/>
      <c r="D142"/>
      <c r="E142"/>
      <c r="F142"/>
    </row>
    <row r="143" spans="1:7" ht="15" hidden="1" customHeight="1" x14ac:dyDescent="0.25">
      <c r="A143"/>
      <c r="B143"/>
      <c r="C143"/>
      <c r="D143"/>
      <c r="E143"/>
      <c r="F143"/>
    </row>
    <row r="144" spans="1:7" ht="15" hidden="1" customHeight="1" x14ac:dyDescent="0.25">
      <c r="A144"/>
      <c r="B144"/>
      <c r="C144"/>
      <c r="D144"/>
      <c r="E144"/>
      <c r="F144"/>
    </row>
    <row r="145" spans="1:6" ht="15" hidden="1" customHeight="1" x14ac:dyDescent="0.25">
      <c r="A145"/>
      <c r="B145"/>
      <c r="C145"/>
      <c r="D145"/>
      <c r="E145"/>
      <c r="F145"/>
    </row>
    <row r="146" spans="1:6" ht="15.75" hidden="1" customHeight="1" thickBot="1" x14ac:dyDescent="0.3">
      <c r="A146"/>
      <c r="B146"/>
      <c r="C146"/>
      <c r="D146"/>
      <c r="E146"/>
      <c r="F146"/>
    </row>
    <row r="147" spans="1:6" ht="15" hidden="1" customHeight="1" x14ac:dyDescent="0.25">
      <c r="A147"/>
      <c r="B147"/>
      <c r="C147"/>
      <c r="D147"/>
      <c r="E147"/>
      <c r="F147"/>
    </row>
    <row r="148" spans="1:6" ht="15" hidden="1" customHeight="1" x14ac:dyDescent="0.25">
      <c r="A148"/>
      <c r="B148"/>
      <c r="C148"/>
      <c r="D148"/>
      <c r="E148"/>
      <c r="F148"/>
    </row>
    <row r="149" spans="1:6" ht="15" hidden="1" customHeight="1" x14ac:dyDescent="0.25">
      <c r="A149"/>
      <c r="B149"/>
      <c r="C149"/>
      <c r="D149"/>
      <c r="E149"/>
      <c r="F149"/>
    </row>
    <row r="150" spans="1:6" ht="15" hidden="1" customHeight="1" x14ac:dyDescent="0.25">
      <c r="A150"/>
      <c r="B150"/>
      <c r="C150"/>
      <c r="D150"/>
      <c r="E150"/>
      <c r="F150"/>
    </row>
    <row r="151" spans="1:6" ht="15" hidden="1" customHeight="1" x14ac:dyDescent="0.25">
      <c r="A151"/>
      <c r="B151"/>
      <c r="C151"/>
      <c r="D151"/>
      <c r="E151"/>
      <c r="F151"/>
    </row>
    <row r="152" spans="1:6" ht="15.75" hidden="1" customHeight="1" thickBot="1" x14ac:dyDescent="0.3">
      <c r="A152"/>
      <c r="B152"/>
      <c r="C152"/>
      <c r="D152"/>
      <c r="E152"/>
      <c r="F152"/>
    </row>
    <row r="153" spans="1:6" ht="15" hidden="1" customHeight="1" x14ac:dyDescent="0.25">
      <c r="A153"/>
      <c r="B153"/>
      <c r="C153"/>
      <c r="D153"/>
      <c r="E153"/>
      <c r="F153"/>
    </row>
    <row r="154" spans="1:6" ht="15" hidden="1" customHeight="1" x14ac:dyDescent="0.25">
      <c r="A154"/>
      <c r="B154"/>
      <c r="C154"/>
      <c r="D154"/>
      <c r="E154"/>
      <c r="F154"/>
    </row>
    <row r="155" spans="1:6" ht="15" hidden="1" customHeight="1" x14ac:dyDescent="0.25">
      <c r="A155"/>
      <c r="B155"/>
      <c r="C155"/>
      <c r="D155"/>
      <c r="E155"/>
      <c r="F155"/>
    </row>
    <row r="156" spans="1:6" ht="15" hidden="1" customHeight="1" x14ac:dyDescent="0.25">
      <c r="A156"/>
      <c r="B156"/>
      <c r="C156"/>
      <c r="D156"/>
      <c r="E156"/>
      <c r="F156"/>
    </row>
    <row r="157" spans="1:6" ht="15" hidden="1" customHeight="1" x14ac:dyDescent="0.25">
      <c r="A157"/>
      <c r="B157"/>
      <c r="C157"/>
      <c r="D157"/>
      <c r="E157"/>
      <c r="F157"/>
    </row>
    <row r="158" spans="1:6" ht="15.75" hidden="1" customHeight="1" thickBot="1" x14ac:dyDescent="0.3">
      <c r="A158"/>
      <c r="B158"/>
      <c r="C158"/>
      <c r="D158"/>
      <c r="E158"/>
      <c r="F158"/>
    </row>
    <row r="159" spans="1:6" ht="21" hidden="1" customHeight="1" x14ac:dyDescent="0.25">
      <c r="A159"/>
      <c r="B159"/>
      <c r="C159"/>
      <c r="D159"/>
      <c r="E159"/>
      <c r="F159"/>
    </row>
    <row r="160" spans="1:6" ht="15" hidden="1" customHeight="1" x14ac:dyDescent="0.25">
      <c r="A160"/>
      <c r="B160"/>
      <c r="C160"/>
      <c r="D160"/>
      <c r="E160"/>
      <c r="F160"/>
    </row>
    <row r="161" spans="1:6" ht="15" hidden="1" customHeight="1" x14ac:dyDescent="0.25">
      <c r="A161"/>
      <c r="B161"/>
      <c r="C161"/>
      <c r="D161"/>
      <c r="E161"/>
      <c r="F161"/>
    </row>
    <row r="162" spans="1:6" ht="15" hidden="1" customHeight="1" x14ac:dyDescent="0.25">
      <c r="A162"/>
      <c r="B162"/>
      <c r="C162"/>
      <c r="D162"/>
      <c r="E162"/>
      <c r="F162"/>
    </row>
    <row r="163" spans="1:6" ht="15" hidden="1" customHeight="1" x14ac:dyDescent="0.25">
      <c r="A163"/>
      <c r="B163"/>
      <c r="C163"/>
      <c r="D163"/>
      <c r="E163"/>
      <c r="F163"/>
    </row>
    <row r="164" spans="1:6" ht="15.75" hidden="1" customHeight="1" thickBot="1" x14ac:dyDescent="0.3">
      <c r="A164"/>
      <c r="B164"/>
      <c r="C164"/>
      <c r="D164"/>
      <c r="E164"/>
      <c r="F164"/>
    </row>
    <row r="165" spans="1:6" ht="15" hidden="1" customHeight="1" x14ac:dyDescent="0.25">
      <c r="A165"/>
      <c r="B165"/>
      <c r="C165"/>
      <c r="D165"/>
      <c r="E165"/>
      <c r="F165"/>
    </row>
    <row r="166" spans="1:6" ht="15" hidden="1" customHeight="1" x14ac:dyDescent="0.25">
      <c r="A166"/>
      <c r="B166"/>
      <c r="C166"/>
      <c r="D166"/>
      <c r="E166"/>
      <c r="F166"/>
    </row>
    <row r="167" spans="1:6" ht="15" hidden="1" customHeight="1" x14ac:dyDescent="0.25">
      <c r="A167"/>
      <c r="B167"/>
      <c r="C167"/>
      <c r="D167"/>
      <c r="E167"/>
      <c r="F167"/>
    </row>
    <row r="168" spans="1:6" ht="15" hidden="1" customHeight="1" x14ac:dyDescent="0.25">
      <c r="A168"/>
      <c r="B168"/>
      <c r="C168"/>
      <c r="D168"/>
      <c r="E168"/>
      <c r="F168"/>
    </row>
    <row r="169" spans="1:6" ht="15.75" hidden="1" customHeight="1" thickBot="1" x14ac:dyDescent="0.3">
      <c r="A169"/>
      <c r="B169"/>
      <c r="C169"/>
      <c r="D169"/>
      <c r="E169"/>
      <c r="F169"/>
    </row>
    <row r="170" spans="1:6" ht="21" hidden="1" customHeight="1" x14ac:dyDescent="0.25">
      <c r="A170"/>
      <c r="B170"/>
      <c r="C170"/>
      <c r="D170"/>
      <c r="E170"/>
      <c r="F170"/>
    </row>
    <row r="171" spans="1:6" ht="15" hidden="1" customHeight="1" x14ac:dyDescent="0.25">
      <c r="A171"/>
      <c r="B171"/>
      <c r="C171"/>
      <c r="D171"/>
      <c r="E171"/>
      <c r="F171"/>
    </row>
    <row r="172" spans="1:6" ht="15" hidden="1" customHeight="1" x14ac:dyDescent="0.25">
      <c r="A172"/>
      <c r="B172"/>
      <c r="C172"/>
      <c r="D172"/>
      <c r="E172"/>
      <c r="F172"/>
    </row>
    <row r="173" spans="1:6" ht="15" hidden="1" customHeight="1" x14ac:dyDescent="0.25">
      <c r="A173"/>
      <c r="B173"/>
      <c r="C173"/>
      <c r="D173"/>
      <c r="E173"/>
      <c r="F173"/>
    </row>
    <row r="174" spans="1:6" ht="15" hidden="1" customHeight="1" x14ac:dyDescent="0.25">
      <c r="A174"/>
      <c r="B174"/>
      <c r="C174"/>
      <c r="D174"/>
      <c r="E174"/>
      <c r="F174"/>
    </row>
    <row r="175" spans="1:6" ht="15.75" hidden="1" customHeight="1" thickBot="1" x14ac:dyDescent="0.3">
      <c r="A175"/>
      <c r="B175"/>
      <c r="C175"/>
      <c r="D175"/>
      <c r="E175"/>
      <c r="F175"/>
    </row>
    <row r="176" spans="1:6" ht="21" hidden="1" customHeight="1" x14ac:dyDescent="0.25">
      <c r="A176"/>
      <c r="B176"/>
      <c r="C176"/>
      <c r="D176"/>
      <c r="E176"/>
      <c r="F176"/>
    </row>
    <row r="177" spans="1:8" ht="15.75" hidden="1" customHeight="1" x14ac:dyDescent="0.25">
      <c r="A177"/>
      <c r="B177"/>
      <c r="C177"/>
      <c r="D177"/>
      <c r="E177"/>
      <c r="F177"/>
    </row>
    <row r="178" spans="1:8" ht="15.75" hidden="1" customHeight="1" outlineLevel="1" x14ac:dyDescent="0.25">
      <c r="A178"/>
      <c r="B178"/>
      <c r="C178"/>
      <c r="D178"/>
      <c r="E178"/>
      <c r="F178"/>
    </row>
    <row r="179" spans="1:8" ht="30" hidden="1" customHeight="1" collapsed="1" x14ac:dyDescent="0.25">
      <c r="A179"/>
      <c r="B179"/>
      <c r="C179"/>
      <c r="D179"/>
      <c r="E179"/>
      <c r="F179"/>
    </row>
    <row r="180" spans="1:8" ht="15" hidden="1" customHeight="1" x14ac:dyDescent="0.25">
      <c r="A180"/>
      <c r="B180"/>
      <c r="C180"/>
      <c r="D180"/>
      <c r="E180"/>
      <c r="F180"/>
    </row>
    <row r="181" spans="1:8" ht="16.5" hidden="1" customHeight="1" thickBot="1" x14ac:dyDescent="0.3">
      <c r="A181"/>
      <c r="B181"/>
      <c r="C181"/>
      <c r="D181"/>
      <c r="E181"/>
      <c r="F181"/>
      <c r="H181" s="2" t="e">
        <f>Сметы!#REF!</f>
        <v>#REF!</v>
      </c>
    </row>
    <row r="182" spans="1:8" ht="21" hidden="1" customHeight="1" thickBot="1" x14ac:dyDescent="0.3">
      <c r="A182"/>
      <c r="B182"/>
      <c r="C182"/>
      <c r="D182"/>
      <c r="E182"/>
      <c r="F182"/>
    </row>
    <row r="183" spans="1:8" s="15" customFormat="1" ht="21" hidden="1" customHeight="1" x14ac:dyDescent="0.25">
      <c r="A183"/>
      <c r="B183"/>
      <c r="C183"/>
      <c r="D183"/>
      <c r="E183"/>
      <c r="F183"/>
    </row>
    <row r="184" spans="1:8" s="15" customFormat="1" ht="15" hidden="1" customHeight="1" x14ac:dyDescent="0.25">
      <c r="A184"/>
      <c r="B184"/>
      <c r="C184"/>
      <c r="D184"/>
      <c r="E184"/>
      <c r="F184"/>
    </row>
    <row r="185" spans="1:8" s="15" customFormat="1" ht="15" hidden="1" customHeight="1" x14ac:dyDescent="0.25">
      <c r="A185"/>
      <c r="B185"/>
      <c r="C185"/>
      <c r="D185"/>
      <c r="E185"/>
      <c r="F185"/>
    </row>
    <row r="186" spans="1:8" s="15" customFormat="1" ht="15" hidden="1" customHeight="1" x14ac:dyDescent="0.25">
      <c r="A186"/>
      <c r="B186"/>
      <c r="C186"/>
      <c r="D186"/>
      <c r="E186"/>
      <c r="F186"/>
    </row>
    <row r="187" spans="1:8" s="15" customFormat="1" ht="15" hidden="1" customHeight="1" x14ac:dyDescent="0.25">
      <c r="A187"/>
      <c r="B187"/>
      <c r="C187"/>
      <c r="D187"/>
      <c r="E187"/>
      <c r="F187"/>
    </row>
    <row r="188" spans="1:8" s="15" customFormat="1" ht="15.75" hidden="1" customHeight="1" thickBot="1" x14ac:dyDescent="0.3">
      <c r="A188"/>
      <c r="B188"/>
      <c r="C188"/>
      <c r="D188"/>
      <c r="E188"/>
      <c r="F188"/>
    </row>
    <row r="189" spans="1:8" s="15" customFormat="1" ht="15.75" hidden="1" customHeight="1" thickBot="1" x14ac:dyDescent="0.3">
      <c r="A189"/>
      <c r="B189"/>
      <c r="C189"/>
      <c r="D189"/>
      <c r="E189"/>
      <c r="F189"/>
    </row>
    <row r="190" spans="1:8" s="15" customFormat="1" ht="15.75" customHeight="1" x14ac:dyDescent="0.25">
      <c r="A190"/>
      <c r="B190"/>
      <c r="C190"/>
      <c r="D190"/>
      <c r="E190"/>
      <c r="F190"/>
    </row>
    <row r="191" spans="1:8" ht="48.75" customHeight="1" x14ac:dyDescent="0.25">
      <c r="A191"/>
      <c r="B191"/>
      <c r="C191"/>
      <c r="D191"/>
      <c r="E191"/>
      <c r="F191"/>
    </row>
    <row r="192" spans="1:8"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sheetData>
  <mergeCells count="22">
    <mergeCell ref="A2:F2"/>
    <mergeCell ref="A3:F3"/>
    <mergeCell ref="A4:F4"/>
    <mergeCell ref="F7:F11"/>
    <mergeCell ref="D9:E9"/>
    <mergeCell ref="D11:E11"/>
    <mergeCell ref="D5:E5"/>
    <mergeCell ref="D6:E6"/>
    <mergeCell ref="A19:E19"/>
    <mergeCell ref="A20:E20"/>
    <mergeCell ref="A7:A11"/>
    <mergeCell ref="B7:B11"/>
    <mergeCell ref="C7:C8"/>
    <mergeCell ref="A12:A15"/>
    <mergeCell ref="A16:E16"/>
    <mergeCell ref="B12:B15"/>
    <mergeCell ref="C12:C13"/>
    <mergeCell ref="F12:F15"/>
    <mergeCell ref="D14:E14"/>
    <mergeCell ref="D15:E15"/>
    <mergeCell ref="A17:C17"/>
    <mergeCell ref="A18:E18"/>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rgb="FFFFFF00"/>
  </sheetPr>
  <dimension ref="A1:L49"/>
  <sheetViews>
    <sheetView view="pageBreakPreview" topLeftCell="A13" zoomScale="85" zoomScaleNormal="100" zoomScaleSheetLayoutView="85" workbookViewId="0">
      <selection activeCell="E8" sqref="E8:E13"/>
    </sheetView>
  </sheetViews>
  <sheetFormatPr defaultColWidth="8.85546875" defaultRowHeight="15" x14ac:dyDescent="0.25"/>
  <cols>
    <col min="1" max="1" width="5.7109375" style="4" customWidth="1"/>
    <col min="2" max="2" width="40.28515625" style="4" customWidth="1"/>
    <col min="3" max="3" width="26.140625" style="4" customWidth="1"/>
    <col min="4" max="4" width="17.7109375" style="4" customWidth="1"/>
    <col min="5" max="5" width="13.140625" style="4" customWidth="1"/>
    <col min="6" max="6" width="5.7109375" style="4" customWidth="1"/>
    <col min="7" max="7" width="10.7109375" style="5" customWidth="1"/>
    <col min="8" max="8" width="10.7109375" style="4" customWidth="1"/>
    <col min="9" max="9" width="30.7109375" style="4" customWidth="1"/>
    <col min="10" max="12" width="10.7109375" style="4" customWidth="1"/>
    <col min="13" max="256" width="9.140625" style="4"/>
    <col min="257" max="257" width="4.140625" style="4" customWidth="1"/>
    <col min="258" max="258" width="40.28515625" style="4" customWidth="1"/>
    <col min="259" max="259" width="26.140625" style="4" customWidth="1"/>
    <col min="260" max="260" width="13.85546875" style="4" customWidth="1"/>
    <col min="261" max="261" width="11.42578125" style="4" customWidth="1"/>
    <col min="262" max="263" width="9.42578125" style="4" bestFit="1" customWidth="1"/>
    <col min="264" max="512" width="9.140625" style="4"/>
    <col min="513" max="513" width="4.140625" style="4" customWidth="1"/>
    <col min="514" max="514" width="40.28515625" style="4" customWidth="1"/>
    <col min="515" max="515" width="26.140625" style="4" customWidth="1"/>
    <col min="516" max="516" width="13.85546875" style="4" customWidth="1"/>
    <col min="517" max="517" width="11.42578125" style="4" customWidth="1"/>
    <col min="518" max="519" width="9.42578125" style="4" bestFit="1" customWidth="1"/>
    <col min="520" max="768" width="9.140625" style="4"/>
    <col min="769" max="769" width="4.140625" style="4" customWidth="1"/>
    <col min="770" max="770" width="40.28515625" style="4" customWidth="1"/>
    <col min="771" max="771" width="26.140625" style="4" customWidth="1"/>
    <col min="772" max="772" width="13.85546875" style="4" customWidth="1"/>
    <col min="773" max="773" width="11.42578125" style="4" customWidth="1"/>
    <col min="774" max="775" width="9.42578125" style="4" bestFit="1" customWidth="1"/>
    <col min="776" max="1024" width="9.140625" style="4"/>
    <col min="1025" max="1025" width="4.140625" style="4" customWidth="1"/>
    <col min="1026" max="1026" width="40.28515625" style="4" customWidth="1"/>
    <col min="1027" max="1027" width="26.140625" style="4" customWidth="1"/>
    <col min="1028" max="1028" width="13.85546875" style="4" customWidth="1"/>
    <col min="1029" max="1029" width="11.42578125" style="4" customWidth="1"/>
    <col min="1030" max="1031" width="9.42578125" style="4" bestFit="1" customWidth="1"/>
    <col min="1032" max="1280" width="9.140625" style="4"/>
    <col min="1281" max="1281" width="4.140625" style="4" customWidth="1"/>
    <col min="1282" max="1282" width="40.28515625" style="4" customWidth="1"/>
    <col min="1283" max="1283" width="26.140625" style="4" customWidth="1"/>
    <col min="1284" max="1284" width="13.85546875" style="4" customWidth="1"/>
    <col min="1285" max="1285" width="11.42578125" style="4" customWidth="1"/>
    <col min="1286" max="1287" width="9.42578125" style="4" bestFit="1" customWidth="1"/>
    <col min="1288" max="1536" width="9.140625" style="4"/>
    <col min="1537" max="1537" width="4.140625" style="4" customWidth="1"/>
    <col min="1538" max="1538" width="40.28515625" style="4" customWidth="1"/>
    <col min="1539" max="1539" width="26.140625" style="4" customWidth="1"/>
    <col min="1540" max="1540" width="13.85546875" style="4" customWidth="1"/>
    <col min="1541" max="1541" width="11.42578125" style="4" customWidth="1"/>
    <col min="1542" max="1543" width="9.42578125" style="4" bestFit="1" customWidth="1"/>
    <col min="1544" max="1792" width="9.140625" style="4"/>
    <col min="1793" max="1793" width="4.140625" style="4" customWidth="1"/>
    <col min="1794" max="1794" width="40.28515625" style="4" customWidth="1"/>
    <col min="1795" max="1795" width="26.140625" style="4" customWidth="1"/>
    <col min="1796" max="1796" width="13.85546875" style="4" customWidth="1"/>
    <col min="1797" max="1797" width="11.42578125" style="4" customWidth="1"/>
    <col min="1798" max="1799" width="9.42578125" style="4" bestFit="1" customWidth="1"/>
    <col min="1800" max="2048" width="9.140625" style="4"/>
    <col min="2049" max="2049" width="4.140625" style="4" customWidth="1"/>
    <col min="2050" max="2050" width="40.28515625" style="4" customWidth="1"/>
    <col min="2051" max="2051" width="26.140625" style="4" customWidth="1"/>
    <col min="2052" max="2052" width="13.85546875" style="4" customWidth="1"/>
    <col min="2053" max="2053" width="11.42578125" style="4" customWidth="1"/>
    <col min="2054" max="2055" width="9.42578125" style="4" bestFit="1" customWidth="1"/>
    <col min="2056" max="2304" width="9.140625" style="4"/>
    <col min="2305" max="2305" width="4.140625" style="4" customWidth="1"/>
    <col min="2306" max="2306" width="40.28515625" style="4" customWidth="1"/>
    <col min="2307" max="2307" width="26.140625" style="4" customWidth="1"/>
    <col min="2308" max="2308" width="13.85546875" style="4" customWidth="1"/>
    <col min="2309" max="2309" width="11.42578125" style="4" customWidth="1"/>
    <col min="2310" max="2311" width="9.42578125" style="4" bestFit="1" customWidth="1"/>
    <col min="2312" max="2560" width="9.140625" style="4"/>
    <col min="2561" max="2561" width="4.140625" style="4" customWidth="1"/>
    <col min="2562" max="2562" width="40.28515625" style="4" customWidth="1"/>
    <col min="2563" max="2563" width="26.140625" style="4" customWidth="1"/>
    <col min="2564" max="2564" width="13.85546875" style="4" customWidth="1"/>
    <col min="2565" max="2565" width="11.42578125" style="4" customWidth="1"/>
    <col min="2566" max="2567" width="9.42578125" style="4" bestFit="1" customWidth="1"/>
    <col min="2568" max="2816" width="9.140625" style="4"/>
    <col min="2817" max="2817" width="4.140625" style="4" customWidth="1"/>
    <col min="2818" max="2818" width="40.28515625" style="4" customWidth="1"/>
    <col min="2819" max="2819" width="26.140625" style="4" customWidth="1"/>
    <col min="2820" max="2820" width="13.85546875" style="4" customWidth="1"/>
    <col min="2821" max="2821" width="11.42578125" style="4" customWidth="1"/>
    <col min="2822" max="2823" width="9.42578125" style="4" bestFit="1" customWidth="1"/>
    <col min="2824" max="3072" width="9.140625" style="4"/>
    <col min="3073" max="3073" width="4.140625" style="4" customWidth="1"/>
    <col min="3074" max="3074" width="40.28515625" style="4" customWidth="1"/>
    <col min="3075" max="3075" width="26.140625" style="4" customWidth="1"/>
    <col min="3076" max="3076" width="13.85546875" style="4" customWidth="1"/>
    <col min="3077" max="3077" width="11.42578125" style="4" customWidth="1"/>
    <col min="3078" max="3079" width="9.42578125" style="4" bestFit="1" customWidth="1"/>
    <col min="3080" max="3328" width="9.140625" style="4"/>
    <col min="3329" max="3329" width="4.140625" style="4" customWidth="1"/>
    <col min="3330" max="3330" width="40.28515625" style="4" customWidth="1"/>
    <col min="3331" max="3331" width="26.140625" style="4" customWidth="1"/>
    <col min="3332" max="3332" width="13.85546875" style="4" customWidth="1"/>
    <col min="3333" max="3333" width="11.42578125" style="4" customWidth="1"/>
    <col min="3334" max="3335" width="9.42578125" style="4" bestFit="1" customWidth="1"/>
    <col min="3336" max="3584" width="9.140625" style="4"/>
    <col min="3585" max="3585" width="4.140625" style="4" customWidth="1"/>
    <col min="3586" max="3586" width="40.28515625" style="4" customWidth="1"/>
    <col min="3587" max="3587" width="26.140625" style="4" customWidth="1"/>
    <col min="3588" max="3588" width="13.85546875" style="4" customWidth="1"/>
    <col min="3589" max="3589" width="11.42578125" style="4" customWidth="1"/>
    <col min="3590" max="3591" width="9.42578125" style="4" bestFit="1" customWidth="1"/>
    <col min="3592" max="3840" width="9.140625" style="4"/>
    <col min="3841" max="3841" width="4.140625" style="4" customWidth="1"/>
    <col min="3842" max="3842" width="40.28515625" style="4" customWidth="1"/>
    <col min="3843" max="3843" width="26.140625" style="4" customWidth="1"/>
    <col min="3844" max="3844" width="13.85546875" style="4" customWidth="1"/>
    <col min="3845" max="3845" width="11.42578125" style="4" customWidth="1"/>
    <col min="3846" max="3847" width="9.42578125" style="4" bestFit="1" customWidth="1"/>
    <col min="3848" max="4096" width="9.140625" style="4"/>
    <col min="4097" max="4097" width="4.140625" style="4" customWidth="1"/>
    <col min="4098" max="4098" width="40.28515625" style="4" customWidth="1"/>
    <col min="4099" max="4099" width="26.140625" style="4" customWidth="1"/>
    <col min="4100" max="4100" width="13.85546875" style="4" customWidth="1"/>
    <col min="4101" max="4101" width="11.42578125" style="4" customWidth="1"/>
    <col min="4102" max="4103" width="9.42578125" style="4" bestFit="1" customWidth="1"/>
    <col min="4104" max="4352" width="9.140625" style="4"/>
    <col min="4353" max="4353" width="4.140625" style="4" customWidth="1"/>
    <col min="4354" max="4354" width="40.28515625" style="4" customWidth="1"/>
    <col min="4355" max="4355" width="26.140625" style="4" customWidth="1"/>
    <col min="4356" max="4356" width="13.85546875" style="4" customWidth="1"/>
    <col min="4357" max="4357" width="11.42578125" style="4" customWidth="1"/>
    <col min="4358" max="4359" width="9.42578125" style="4" bestFit="1" customWidth="1"/>
    <col min="4360" max="4608" width="9.140625" style="4"/>
    <col min="4609" max="4609" width="4.140625" style="4" customWidth="1"/>
    <col min="4610" max="4610" width="40.28515625" style="4" customWidth="1"/>
    <col min="4611" max="4611" width="26.140625" style="4" customWidth="1"/>
    <col min="4612" max="4612" width="13.85546875" style="4" customWidth="1"/>
    <col min="4613" max="4613" width="11.42578125" style="4" customWidth="1"/>
    <col min="4614" max="4615" width="9.42578125" style="4" bestFit="1" customWidth="1"/>
    <col min="4616" max="4864" width="9.140625" style="4"/>
    <col min="4865" max="4865" width="4.140625" style="4" customWidth="1"/>
    <col min="4866" max="4866" width="40.28515625" style="4" customWidth="1"/>
    <col min="4867" max="4867" width="26.140625" style="4" customWidth="1"/>
    <col min="4868" max="4868" width="13.85546875" style="4" customWidth="1"/>
    <col min="4869" max="4869" width="11.42578125" style="4" customWidth="1"/>
    <col min="4870" max="4871" width="9.42578125" style="4" bestFit="1" customWidth="1"/>
    <col min="4872" max="5120" width="9.140625" style="4"/>
    <col min="5121" max="5121" width="4.140625" style="4" customWidth="1"/>
    <col min="5122" max="5122" width="40.28515625" style="4" customWidth="1"/>
    <col min="5123" max="5123" width="26.140625" style="4" customWidth="1"/>
    <col min="5124" max="5124" width="13.85546875" style="4" customWidth="1"/>
    <col min="5125" max="5125" width="11.42578125" style="4" customWidth="1"/>
    <col min="5126" max="5127" width="9.42578125" style="4" bestFit="1" customWidth="1"/>
    <col min="5128" max="5376" width="9.140625" style="4"/>
    <col min="5377" max="5377" width="4.140625" style="4" customWidth="1"/>
    <col min="5378" max="5378" width="40.28515625" style="4" customWidth="1"/>
    <col min="5379" max="5379" width="26.140625" style="4" customWidth="1"/>
    <col min="5380" max="5380" width="13.85546875" style="4" customWidth="1"/>
    <col min="5381" max="5381" width="11.42578125" style="4" customWidth="1"/>
    <col min="5382" max="5383" width="9.42578125" style="4" bestFit="1" customWidth="1"/>
    <col min="5384" max="5632" width="9.140625" style="4"/>
    <col min="5633" max="5633" width="4.140625" style="4" customWidth="1"/>
    <col min="5634" max="5634" width="40.28515625" style="4" customWidth="1"/>
    <col min="5635" max="5635" width="26.140625" style="4" customWidth="1"/>
    <col min="5636" max="5636" width="13.85546875" style="4" customWidth="1"/>
    <col min="5637" max="5637" width="11.42578125" style="4" customWidth="1"/>
    <col min="5638" max="5639" width="9.42578125" style="4" bestFit="1" customWidth="1"/>
    <col min="5640" max="5888" width="9.140625" style="4"/>
    <col min="5889" max="5889" width="4.140625" style="4" customWidth="1"/>
    <col min="5890" max="5890" width="40.28515625" style="4" customWidth="1"/>
    <col min="5891" max="5891" width="26.140625" style="4" customWidth="1"/>
    <col min="5892" max="5892" width="13.85546875" style="4" customWidth="1"/>
    <col min="5893" max="5893" width="11.42578125" style="4" customWidth="1"/>
    <col min="5894" max="5895" width="9.42578125" style="4" bestFit="1" customWidth="1"/>
    <col min="5896" max="6144" width="9.140625" style="4"/>
    <col min="6145" max="6145" width="4.140625" style="4" customWidth="1"/>
    <col min="6146" max="6146" width="40.28515625" style="4" customWidth="1"/>
    <col min="6147" max="6147" width="26.140625" style="4" customWidth="1"/>
    <col min="6148" max="6148" width="13.85546875" style="4" customWidth="1"/>
    <col min="6149" max="6149" width="11.42578125" style="4" customWidth="1"/>
    <col min="6150" max="6151" width="9.42578125" style="4" bestFit="1" customWidth="1"/>
    <col min="6152" max="6400" width="9.140625" style="4"/>
    <col min="6401" max="6401" width="4.140625" style="4" customWidth="1"/>
    <col min="6402" max="6402" width="40.28515625" style="4" customWidth="1"/>
    <col min="6403" max="6403" width="26.140625" style="4" customWidth="1"/>
    <col min="6404" max="6404" width="13.85546875" style="4" customWidth="1"/>
    <col min="6405" max="6405" width="11.42578125" style="4" customWidth="1"/>
    <col min="6406" max="6407" width="9.42578125" style="4" bestFit="1" customWidth="1"/>
    <col min="6408" max="6656" width="9.140625" style="4"/>
    <col min="6657" max="6657" width="4.140625" style="4" customWidth="1"/>
    <col min="6658" max="6658" width="40.28515625" style="4" customWidth="1"/>
    <col min="6659" max="6659" width="26.140625" style="4" customWidth="1"/>
    <col min="6660" max="6660" width="13.85546875" style="4" customWidth="1"/>
    <col min="6661" max="6661" width="11.42578125" style="4" customWidth="1"/>
    <col min="6662" max="6663" width="9.42578125" style="4" bestFit="1" customWidth="1"/>
    <col min="6664" max="6912" width="9.140625" style="4"/>
    <col min="6913" max="6913" width="4.140625" style="4" customWidth="1"/>
    <col min="6914" max="6914" width="40.28515625" style="4" customWidth="1"/>
    <col min="6915" max="6915" width="26.140625" style="4" customWidth="1"/>
    <col min="6916" max="6916" width="13.85546875" style="4" customWidth="1"/>
    <col min="6917" max="6917" width="11.42578125" style="4" customWidth="1"/>
    <col min="6918" max="6919" width="9.42578125" style="4" bestFit="1" customWidth="1"/>
    <col min="6920" max="7168" width="9.140625" style="4"/>
    <col min="7169" max="7169" width="4.140625" style="4" customWidth="1"/>
    <col min="7170" max="7170" width="40.28515625" style="4" customWidth="1"/>
    <col min="7171" max="7171" width="26.140625" style="4" customWidth="1"/>
    <col min="7172" max="7172" width="13.85546875" style="4" customWidth="1"/>
    <col min="7173" max="7173" width="11.42578125" style="4" customWidth="1"/>
    <col min="7174" max="7175" width="9.42578125" style="4" bestFit="1" customWidth="1"/>
    <col min="7176" max="7424" width="9.140625" style="4"/>
    <col min="7425" max="7425" width="4.140625" style="4" customWidth="1"/>
    <col min="7426" max="7426" width="40.28515625" style="4" customWidth="1"/>
    <col min="7427" max="7427" width="26.140625" style="4" customWidth="1"/>
    <col min="7428" max="7428" width="13.85546875" style="4" customWidth="1"/>
    <col min="7429" max="7429" width="11.42578125" style="4" customWidth="1"/>
    <col min="7430" max="7431" width="9.42578125" style="4" bestFit="1" customWidth="1"/>
    <col min="7432" max="7680" width="9.140625" style="4"/>
    <col min="7681" max="7681" width="4.140625" style="4" customWidth="1"/>
    <col min="7682" max="7682" width="40.28515625" style="4" customWidth="1"/>
    <col min="7683" max="7683" width="26.140625" style="4" customWidth="1"/>
    <col min="7684" max="7684" width="13.85546875" style="4" customWidth="1"/>
    <col min="7685" max="7685" width="11.42578125" style="4" customWidth="1"/>
    <col min="7686" max="7687" width="9.42578125" style="4" bestFit="1" customWidth="1"/>
    <col min="7688" max="7936" width="9.140625" style="4"/>
    <col min="7937" max="7937" width="4.140625" style="4" customWidth="1"/>
    <col min="7938" max="7938" width="40.28515625" style="4" customWidth="1"/>
    <col min="7939" max="7939" width="26.140625" style="4" customWidth="1"/>
    <col min="7940" max="7940" width="13.85546875" style="4" customWidth="1"/>
    <col min="7941" max="7941" width="11.42578125" style="4" customWidth="1"/>
    <col min="7942" max="7943" width="9.42578125" style="4" bestFit="1" customWidth="1"/>
    <col min="7944" max="8192" width="9.140625" style="4"/>
    <col min="8193" max="8193" width="4.140625" style="4" customWidth="1"/>
    <col min="8194" max="8194" width="40.28515625" style="4" customWidth="1"/>
    <col min="8195" max="8195" width="26.140625" style="4" customWidth="1"/>
    <col min="8196" max="8196" width="13.85546875" style="4" customWidth="1"/>
    <col min="8197" max="8197" width="11.42578125" style="4" customWidth="1"/>
    <col min="8198" max="8199" width="9.42578125" style="4" bestFit="1" customWidth="1"/>
    <col min="8200" max="8448" width="9.140625" style="4"/>
    <col min="8449" max="8449" width="4.140625" style="4" customWidth="1"/>
    <col min="8450" max="8450" width="40.28515625" style="4" customWidth="1"/>
    <col min="8451" max="8451" width="26.140625" style="4" customWidth="1"/>
    <col min="8452" max="8452" width="13.85546875" style="4" customWidth="1"/>
    <col min="8453" max="8453" width="11.42578125" style="4" customWidth="1"/>
    <col min="8454" max="8455" width="9.42578125" style="4" bestFit="1" customWidth="1"/>
    <col min="8456" max="8704" width="9.140625" style="4"/>
    <col min="8705" max="8705" width="4.140625" style="4" customWidth="1"/>
    <col min="8706" max="8706" width="40.28515625" style="4" customWidth="1"/>
    <col min="8707" max="8707" width="26.140625" style="4" customWidth="1"/>
    <col min="8708" max="8708" width="13.85546875" style="4" customWidth="1"/>
    <col min="8709" max="8709" width="11.42578125" style="4" customWidth="1"/>
    <col min="8710" max="8711" width="9.42578125" style="4" bestFit="1" customWidth="1"/>
    <col min="8712" max="8960" width="9.140625" style="4"/>
    <col min="8961" max="8961" width="4.140625" style="4" customWidth="1"/>
    <col min="8962" max="8962" width="40.28515625" style="4" customWidth="1"/>
    <col min="8963" max="8963" width="26.140625" style="4" customWidth="1"/>
    <col min="8964" max="8964" width="13.85546875" style="4" customWidth="1"/>
    <col min="8965" max="8965" width="11.42578125" style="4" customWidth="1"/>
    <col min="8966" max="8967" width="9.42578125" style="4" bestFit="1" customWidth="1"/>
    <col min="8968" max="9216" width="9.140625" style="4"/>
    <col min="9217" max="9217" width="4.140625" style="4" customWidth="1"/>
    <col min="9218" max="9218" width="40.28515625" style="4" customWidth="1"/>
    <col min="9219" max="9219" width="26.140625" style="4" customWidth="1"/>
    <col min="9220" max="9220" width="13.85546875" style="4" customWidth="1"/>
    <col min="9221" max="9221" width="11.42578125" style="4" customWidth="1"/>
    <col min="9222" max="9223" width="9.42578125" style="4" bestFit="1" customWidth="1"/>
    <col min="9224" max="9472" width="9.140625" style="4"/>
    <col min="9473" max="9473" width="4.140625" style="4" customWidth="1"/>
    <col min="9474" max="9474" width="40.28515625" style="4" customWidth="1"/>
    <col min="9475" max="9475" width="26.140625" style="4" customWidth="1"/>
    <col min="9476" max="9476" width="13.85546875" style="4" customWidth="1"/>
    <col min="9477" max="9477" width="11.42578125" style="4" customWidth="1"/>
    <col min="9478" max="9479" width="9.42578125" style="4" bestFit="1" customWidth="1"/>
    <col min="9480" max="9728" width="9.140625" style="4"/>
    <col min="9729" max="9729" width="4.140625" style="4" customWidth="1"/>
    <col min="9730" max="9730" width="40.28515625" style="4" customWidth="1"/>
    <col min="9731" max="9731" width="26.140625" style="4" customWidth="1"/>
    <col min="9732" max="9732" width="13.85546875" style="4" customWidth="1"/>
    <col min="9733" max="9733" width="11.42578125" style="4" customWidth="1"/>
    <col min="9734" max="9735" width="9.42578125" style="4" bestFit="1" customWidth="1"/>
    <col min="9736" max="9984" width="9.140625" style="4"/>
    <col min="9985" max="9985" width="4.140625" style="4" customWidth="1"/>
    <col min="9986" max="9986" width="40.28515625" style="4" customWidth="1"/>
    <col min="9987" max="9987" width="26.140625" style="4" customWidth="1"/>
    <col min="9988" max="9988" width="13.85546875" style="4" customWidth="1"/>
    <col min="9989" max="9989" width="11.42578125" style="4" customWidth="1"/>
    <col min="9990" max="9991" width="9.42578125" style="4" bestFit="1" customWidth="1"/>
    <col min="9992" max="10240" width="9.140625" style="4"/>
    <col min="10241" max="10241" width="4.140625" style="4" customWidth="1"/>
    <col min="10242" max="10242" width="40.28515625" style="4" customWidth="1"/>
    <col min="10243" max="10243" width="26.140625" style="4" customWidth="1"/>
    <col min="10244" max="10244" width="13.85546875" style="4" customWidth="1"/>
    <col min="10245" max="10245" width="11.42578125" style="4" customWidth="1"/>
    <col min="10246" max="10247" width="9.42578125" style="4" bestFit="1" customWidth="1"/>
    <col min="10248" max="10496" width="9.140625" style="4"/>
    <col min="10497" max="10497" width="4.140625" style="4" customWidth="1"/>
    <col min="10498" max="10498" width="40.28515625" style="4" customWidth="1"/>
    <col min="10499" max="10499" width="26.140625" style="4" customWidth="1"/>
    <col min="10500" max="10500" width="13.85546875" style="4" customWidth="1"/>
    <col min="10501" max="10501" width="11.42578125" style="4" customWidth="1"/>
    <col min="10502" max="10503" width="9.42578125" style="4" bestFit="1" customWidth="1"/>
    <col min="10504" max="10752" width="9.140625" style="4"/>
    <col min="10753" max="10753" width="4.140625" style="4" customWidth="1"/>
    <col min="10754" max="10754" width="40.28515625" style="4" customWidth="1"/>
    <col min="10755" max="10755" width="26.140625" style="4" customWidth="1"/>
    <col min="10756" max="10756" width="13.85546875" style="4" customWidth="1"/>
    <col min="10757" max="10757" width="11.42578125" style="4" customWidth="1"/>
    <col min="10758" max="10759" width="9.42578125" style="4" bestFit="1" customWidth="1"/>
    <col min="10760" max="11008" width="9.140625" style="4"/>
    <col min="11009" max="11009" width="4.140625" style="4" customWidth="1"/>
    <col min="11010" max="11010" width="40.28515625" style="4" customWidth="1"/>
    <col min="11011" max="11011" width="26.140625" style="4" customWidth="1"/>
    <col min="11012" max="11012" width="13.85546875" style="4" customWidth="1"/>
    <col min="11013" max="11013" width="11.42578125" style="4" customWidth="1"/>
    <col min="11014" max="11015" width="9.42578125" style="4" bestFit="1" customWidth="1"/>
    <col min="11016" max="11264" width="9.140625" style="4"/>
    <col min="11265" max="11265" width="4.140625" style="4" customWidth="1"/>
    <col min="11266" max="11266" width="40.28515625" style="4" customWidth="1"/>
    <col min="11267" max="11267" width="26.140625" style="4" customWidth="1"/>
    <col min="11268" max="11268" width="13.85546875" style="4" customWidth="1"/>
    <col min="11269" max="11269" width="11.42578125" style="4" customWidth="1"/>
    <col min="11270" max="11271" width="9.42578125" style="4" bestFit="1" customWidth="1"/>
    <col min="11272" max="11520" width="9.140625" style="4"/>
    <col min="11521" max="11521" width="4.140625" style="4" customWidth="1"/>
    <col min="11522" max="11522" width="40.28515625" style="4" customWidth="1"/>
    <col min="11523" max="11523" width="26.140625" style="4" customWidth="1"/>
    <col min="11524" max="11524" width="13.85546875" style="4" customWidth="1"/>
    <col min="11525" max="11525" width="11.42578125" style="4" customWidth="1"/>
    <col min="11526" max="11527" width="9.42578125" style="4" bestFit="1" customWidth="1"/>
    <col min="11528" max="11776" width="9.140625" style="4"/>
    <col min="11777" max="11777" width="4.140625" style="4" customWidth="1"/>
    <col min="11778" max="11778" width="40.28515625" style="4" customWidth="1"/>
    <col min="11779" max="11779" width="26.140625" style="4" customWidth="1"/>
    <col min="11780" max="11780" width="13.85546875" style="4" customWidth="1"/>
    <col min="11781" max="11781" width="11.42578125" style="4" customWidth="1"/>
    <col min="11782" max="11783" width="9.42578125" style="4" bestFit="1" customWidth="1"/>
    <col min="11784" max="12032" width="9.140625" style="4"/>
    <col min="12033" max="12033" width="4.140625" style="4" customWidth="1"/>
    <col min="12034" max="12034" width="40.28515625" style="4" customWidth="1"/>
    <col min="12035" max="12035" width="26.140625" style="4" customWidth="1"/>
    <col min="12036" max="12036" width="13.85546875" style="4" customWidth="1"/>
    <col min="12037" max="12037" width="11.42578125" style="4" customWidth="1"/>
    <col min="12038" max="12039" width="9.42578125" style="4" bestFit="1" customWidth="1"/>
    <col min="12040" max="12288" width="9.140625" style="4"/>
    <col min="12289" max="12289" width="4.140625" style="4" customWidth="1"/>
    <col min="12290" max="12290" width="40.28515625" style="4" customWidth="1"/>
    <col min="12291" max="12291" width="26.140625" style="4" customWidth="1"/>
    <col min="12292" max="12292" width="13.85546875" style="4" customWidth="1"/>
    <col min="12293" max="12293" width="11.42578125" style="4" customWidth="1"/>
    <col min="12294" max="12295" width="9.42578125" style="4" bestFit="1" customWidth="1"/>
    <col min="12296" max="12544" width="9.140625" style="4"/>
    <col min="12545" max="12545" width="4.140625" style="4" customWidth="1"/>
    <col min="12546" max="12546" width="40.28515625" style="4" customWidth="1"/>
    <col min="12547" max="12547" width="26.140625" style="4" customWidth="1"/>
    <col min="12548" max="12548" width="13.85546875" style="4" customWidth="1"/>
    <col min="12549" max="12549" width="11.42578125" style="4" customWidth="1"/>
    <col min="12550" max="12551" width="9.42578125" style="4" bestFit="1" customWidth="1"/>
    <col min="12552" max="12800" width="9.140625" style="4"/>
    <col min="12801" max="12801" width="4.140625" style="4" customWidth="1"/>
    <col min="12802" max="12802" width="40.28515625" style="4" customWidth="1"/>
    <col min="12803" max="12803" width="26.140625" style="4" customWidth="1"/>
    <col min="12804" max="12804" width="13.85546875" style="4" customWidth="1"/>
    <col min="12805" max="12805" width="11.42578125" style="4" customWidth="1"/>
    <col min="12806" max="12807" width="9.42578125" style="4" bestFit="1" customWidth="1"/>
    <col min="12808" max="13056" width="9.140625" style="4"/>
    <col min="13057" max="13057" width="4.140625" style="4" customWidth="1"/>
    <col min="13058" max="13058" width="40.28515625" style="4" customWidth="1"/>
    <col min="13059" max="13059" width="26.140625" style="4" customWidth="1"/>
    <col min="13060" max="13060" width="13.85546875" style="4" customWidth="1"/>
    <col min="13061" max="13061" width="11.42578125" style="4" customWidth="1"/>
    <col min="13062" max="13063" width="9.42578125" style="4" bestFit="1" customWidth="1"/>
    <col min="13064" max="13312" width="9.140625" style="4"/>
    <col min="13313" max="13313" width="4.140625" style="4" customWidth="1"/>
    <col min="13314" max="13314" width="40.28515625" style="4" customWidth="1"/>
    <col min="13315" max="13315" width="26.140625" style="4" customWidth="1"/>
    <col min="13316" max="13316" width="13.85546875" style="4" customWidth="1"/>
    <col min="13317" max="13317" width="11.42578125" style="4" customWidth="1"/>
    <col min="13318" max="13319" width="9.42578125" style="4" bestFit="1" customWidth="1"/>
    <col min="13320" max="13568" width="9.140625" style="4"/>
    <col min="13569" max="13569" width="4.140625" style="4" customWidth="1"/>
    <col min="13570" max="13570" width="40.28515625" style="4" customWidth="1"/>
    <col min="13571" max="13571" width="26.140625" style="4" customWidth="1"/>
    <col min="13572" max="13572" width="13.85546875" style="4" customWidth="1"/>
    <col min="13573" max="13573" width="11.42578125" style="4" customWidth="1"/>
    <col min="13574" max="13575" width="9.42578125" style="4" bestFit="1" customWidth="1"/>
    <col min="13576" max="13824" width="9.140625" style="4"/>
    <col min="13825" max="13825" width="4.140625" style="4" customWidth="1"/>
    <col min="13826" max="13826" width="40.28515625" style="4" customWidth="1"/>
    <col min="13827" max="13827" width="26.140625" style="4" customWidth="1"/>
    <col min="13828" max="13828" width="13.85546875" style="4" customWidth="1"/>
    <col min="13829" max="13829" width="11.42578125" style="4" customWidth="1"/>
    <col min="13830" max="13831" width="9.42578125" style="4" bestFit="1" customWidth="1"/>
    <col min="13832" max="14080" width="9.140625" style="4"/>
    <col min="14081" max="14081" width="4.140625" style="4" customWidth="1"/>
    <col min="14082" max="14082" width="40.28515625" style="4" customWidth="1"/>
    <col min="14083" max="14083" width="26.140625" style="4" customWidth="1"/>
    <col min="14084" max="14084" width="13.85546875" style="4" customWidth="1"/>
    <col min="14085" max="14085" width="11.42578125" style="4" customWidth="1"/>
    <col min="14086" max="14087" width="9.42578125" style="4" bestFit="1" customWidth="1"/>
    <col min="14088" max="14336" width="9.140625" style="4"/>
    <col min="14337" max="14337" width="4.140625" style="4" customWidth="1"/>
    <col min="14338" max="14338" width="40.28515625" style="4" customWidth="1"/>
    <col min="14339" max="14339" width="26.140625" style="4" customWidth="1"/>
    <col min="14340" max="14340" width="13.85546875" style="4" customWidth="1"/>
    <col min="14341" max="14341" width="11.42578125" style="4" customWidth="1"/>
    <col min="14342" max="14343" width="9.42578125" style="4" bestFit="1" customWidth="1"/>
    <col min="14344" max="14592" width="9.140625" style="4"/>
    <col min="14593" max="14593" width="4.140625" style="4" customWidth="1"/>
    <col min="14594" max="14594" width="40.28515625" style="4" customWidth="1"/>
    <col min="14595" max="14595" width="26.140625" style="4" customWidth="1"/>
    <col min="14596" max="14596" width="13.85546875" style="4" customWidth="1"/>
    <col min="14597" max="14597" width="11.42578125" style="4" customWidth="1"/>
    <col min="14598" max="14599" width="9.42578125" style="4" bestFit="1" customWidth="1"/>
    <col min="14600" max="14848" width="9.140625" style="4"/>
    <col min="14849" max="14849" width="4.140625" style="4" customWidth="1"/>
    <col min="14850" max="14850" width="40.28515625" style="4" customWidth="1"/>
    <col min="14851" max="14851" width="26.140625" style="4" customWidth="1"/>
    <col min="14852" max="14852" width="13.85546875" style="4" customWidth="1"/>
    <col min="14853" max="14853" width="11.42578125" style="4" customWidth="1"/>
    <col min="14854" max="14855" width="9.42578125" style="4" bestFit="1" customWidth="1"/>
    <col min="14856" max="15104" width="9.140625" style="4"/>
    <col min="15105" max="15105" width="4.140625" style="4" customWidth="1"/>
    <col min="15106" max="15106" width="40.28515625" style="4" customWidth="1"/>
    <col min="15107" max="15107" width="26.140625" style="4" customWidth="1"/>
    <col min="15108" max="15108" width="13.85546875" style="4" customWidth="1"/>
    <col min="15109" max="15109" width="11.42578125" style="4" customWidth="1"/>
    <col min="15110" max="15111" width="9.42578125" style="4" bestFit="1" customWidth="1"/>
    <col min="15112" max="15360" width="9.140625" style="4"/>
    <col min="15361" max="15361" width="4.140625" style="4" customWidth="1"/>
    <col min="15362" max="15362" width="40.28515625" style="4" customWidth="1"/>
    <col min="15363" max="15363" width="26.140625" style="4" customWidth="1"/>
    <col min="15364" max="15364" width="13.85546875" style="4" customWidth="1"/>
    <col min="15365" max="15365" width="11.42578125" style="4" customWidth="1"/>
    <col min="15366" max="15367" width="9.42578125" style="4" bestFit="1" customWidth="1"/>
    <col min="15368" max="15616" width="9.140625" style="4"/>
    <col min="15617" max="15617" width="4.140625" style="4" customWidth="1"/>
    <col min="15618" max="15618" width="40.28515625" style="4" customWidth="1"/>
    <col min="15619" max="15619" width="26.140625" style="4" customWidth="1"/>
    <col min="15620" max="15620" width="13.85546875" style="4" customWidth="1"/>
    <col min="15621" max="15621" width="11.42578125" style="4" customWidth="1"/>
    <col min="15622" max="15623" width="9.42578125" style="4" bestFit="1" customWidth="1"/>
    <col min="15624" max="15872" width="9.140625" style="4"/>
    <col min="15873" max="15873" width="4.140625" style="4" customWidth="1"/>
    <col min="15874" max="15874" width="40.28515625" style="4" customWidth="1"/>
    <col min="15875" max="15875" width="26.140625" style="4" customWidth="1"/>
    <col min="15876" max="15876" width="13.85546875" style="4" customWidth="1"/>
    <col min="15877" max="15877" width="11.42578125" style="4" customWidth="1"/>
    <col min="15878" max="15879" width="9.42578125" style="4" bestFit="1" customWidth="1"/>
    <col min="15880" max="16128" width="9.140625" style="4"/>
    <col min="16129" max="16129" width="4.140625" style="4" customWidth="1"/>
    <col min="16130" max="16130" width="40.28515625" style="4" customWidth="1"/>
    <col min="16131" max="16131" width="26.140625" style="4" customWidth="1"/>
    <col min="16132" max="16132" width="13.85546875" style="4" customWidth="1"/>
    <col min="16133" max="16133" width="11.42578125" style="4" customWidth="1"/>
    <col min="16134" max="16135" width="9.42578125" style="4" bestFit="1" customWidth="1"/>
    <col min="16136" max="16384" width="9.140625" style="4"/>
  </cols>
  <sheetData>
    <row r="1" spans="1:12" x14ac:dyDescent="0.25">
      <c r="A1" s="481"/>
      <c r="B1" s="481"/>
      <c r="C1" s="481"/>
      <c r="D1" s="481"/>
      <c r="E1" s="481"/>
      <c r="F1"/>
      <c r="G1" s="302"/>
      <c r="H1" s="303"/>
      <c r="I1" s="302"/>
      <c r="J1" s="302"/>
      <c r="K1" s="302"/>
      <c r="L1" s="302"/>
    </row>
    <row r="2" spans="1:12" ht="16.5" customHeight="1" x14ac:dyDescent="0.25">
      <c r="A2" s="482" t="s">
        <v>113</v>
      </c>
      <c r="B2" s="482"/>
      <c r="C2" s="482"/>
      <c r="D2" s="482"/>
      <c r="E2" s="482"/>
      <c r="F2"/>
      <c r="G2" s="302"/>
      <c r="H2" s="303"/>
      <c r="I2" s="302"/>
      <c r="J2" s="302"/>
      <c r="K2" s="302"/>
      <c r="L2" s="302"/>
    </row>
    <row r="3" spans="1:12" ht="15.75" customHeight="1" x14ac:dyDescent="0.25">
      <c r="A3" s="483" t="s">
        <v>15</v>
      </c>
      <c r="B3" s="483"/>
      <c r="C3" s="483"/>
      <c r="D3" s="483"/>
      <c r="E3" s="483"/>
      <c r="F3"/>
      <c r="G3" s="302"/>
      <c r="H3" s="303"/>
      <c r="I3" s="302"/>
      <c r="J3" s="302"/>
      <c r="K3" s="302"/>
      <c r="L3" s="302"/>
    </row>
    <row r="4" spans="1:12" ht="47.25" customHeight="1" x14ac:dyDescent="0.25">
      <c r="A4" s="484" t="str">
        <f>Сметы!B2</f>
        <v>Реконструкция ВЛИ-0,38 кВ от ТП-6/0,4 кВ №120 от опоры №18 до опоры мт. 4 ф. 3. 1, ПС №40 "Лобня", в т. ч. ПИР, МО, Мытищинский р-н, г. Долгопрудный, мкр. Шереметьевский, СНТ "Горняк", уч. 81</v>
      </c>
      <c r="B4" s="484"/>
      <c r="C4" s="484"/>
      <c r="D4" s="484"/>
      <c r="E4" s="484"/>
      <c r="F4"/>
      <c r="G4" s="6"/>
      <c r="H4" s="303"/>
      <c r="I4" s="302"/>
      <c r="J4" s="302"/>
      <c r="K4" s="302"/>
      <c r="L4" s="302"/>
    </row>
    <row r="5" spans="1:12" ht="16.5" thickBot="1" x14ac:dyDescent="0.3">
      <c r="A5" s="304"/>
      <c r="B5" s="304"/>
      <c r="C5" s="304"/>
      <c r="D5" s="304"/>
      <c r="E5" s="304"/>
      <c r="F5"/>
      <c r="G5" s="302"/>
      <c r="H5" s="303"/>
      <c r="I5" s="302"/>
      <c r="J5" s="302"/>
      <c r="K5" s="302"/>
      <c r="L5" s="302"/>
    </row>
    <row r="6" spans="1:12" ht="15.75" x14ac:dyDescent="0.25">
      <c r="A6" s="156" t="s">
        <v>114</v>
      </c>
      <c r="B6" s="157" t="s">
        <v>115</v>
      </c>
      <c r="C6" s="157" t="s">
        <v>116</v>
      </c>
      <c r="D6" s="157" t="s">
        <v>16</v>
      </c>
      <c r="E6" s="158" t="s">
        <v>117</v>
      </c>
      <c r="F6"/>
      <c r="G6" s="159"/>
      <c r="H6" s="160" t="s">
        <v>118</v>
      </c>
      <c r="I6" s="161">
        <v>121</v>
      </c>
      <c r="J6" s="159"/>
      <c r="K6" s="159"/>
      <c r="L6" s="159"/>
    </row>
    <row r="7" spans="1:12" ht="20.45" customHeight="1" x14ac:dyDescent="0.25">
      <c r="A7" s="485" t="s">
        <v>119</v>
      </c>
      <c r="B7" s="486"/>
      <c r="C7" s="486"/>
      <c r="D7" s="486"/>
      <c r="E7" s="487"/>
      <c r="F7"/>
      <c r="G7" s="159"/>
      <c r="H7" s="488" t="s">
        <v>120</v>
      </c>
      <c r="I7" s="489"/>
      <c r="J7" s="159"/>
      <c r="K7" s="159"/>
      <c r="L7" s="159"/>
    </row>
    <row r="8" spans="1:12" ht="20.45" customHeight="1" x14ac:dyDescent="0.3">
      <c r="A8" s="490">
        <v>1</v>
      </c>
      <c r="B8" s="491"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",H7," площадью ",H8, " Га. ",I12,", ",H10,"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условно 5 коммуникаций площадью 0,363 Га. Застроенная территория, II категория. Полевые работы.</v>
      </c>
      <c r="C8" s="446" t="str">
        <f>CONCATENATE("НЗ на работы по ИГДИ 2024г.
П. 57, табл. 18 ",J10,"")</f>
        <v>НЗ на работы по ИГДИ 2024г.
П. 57, табл. 18 п.3</v>
      </c>
      <c r="D8" s="493" t="str">
        <f>CONCATENATE(K10,"х",H8,"")</f>
        <v>38848х0,363</v>
      </c>
      <c r="E8" s="494">
        <f>ROUND(K10*H8,2)</f>
        <v>14101.82</v>
      </c>
      <c r="F8"/>
      <c r="G8" s="159"/>
      <c r="H8" s="305">
        <f>I6*30/10000</f>
        <v>0.36299999999999999</v>
      </c>
      <c r="I8" s="306" t="s">
        <v>121</v>
      </c>
      <c r="J8" s="159"/>
      <c r="K8" s="159"/>
      <c r="L8" s="159"/>
    </row>
    <row r="9" spans="1:12" ht="20.45" customHeight="1" x14ac:dyDescent="0.25">
      <c r="A9" s="490"/>
      <c r="B9" s="491"/>
      <c r="C9" s="492"/>
      <c r="D9" s="493"/>
      <c r="E9" s="494"/>
      <c r="F9"/>
      <c r="G9" s="159"/>
      <c r="H9" s="303"/>
      <c r="I9" s="302"/>
      <c r="J9" s="159"/>
      <c r="K9" s="159"/>
      <c r="L9" s="159"/>
    </row>
    <row r="10" spans="1:12" ht="20.45" customHeight="1" x14ac:dyDescent="0.25">
      <c r="A10" s="490"/>
      <c r="B10" s="491"/>
      <c r="C10" s="492"/>
      <c r="D10" s="493"/>
      <c r="E10" s="494"/>
      <c r="F10"/>
      <c r="G10" s="437" t="s">
        <v>359</v>
      </c>
      <c r="H10" s="496" t="s">
        <v>360</v>
      </c>
      <c r="I10" s="162" t="s">
        <v>123</v>
      </c>
      <c r="J10" s="307" t="s">
        <v>361</v>
      </c>
      <c r="K10" s="162">
        <v>38848</v>
      </c>
      <c r="L10" s="159"/>
    </row>
    <row r="11" spans="1:12" ht="20.45" customHeight="1" x14ac:dyDescent="0.25">
      <c r="A11" s="490"/>
      <c r="B11" s="491"/>
      <c r="C11" s="492"/>
      <c r="D11" s="493"/>
      <c r="E11" s="494"/>
      <c r="F11"/>
      <c r="G11" s="495"/>
      <c r="H11" s="497"/>
      <c r="I11" s="162" t="s">
        <v>122</v>
      </c>
      <c r="J11" s="308" t="s">
        <v>362</v>
      </c>
      <c r="K11" s="163">
        <v>17656</v>
      </c>
      <c r="L11" s="159"/>
    </row>
    <row r="12" spans="1:12" ht="20.45" customHeight="1" x14ac:dyDescent="0.25">
      <c r="A12" s="490"/>
      <c r="B12" s="491"/>
      <c r="C12" s="492"/>
      <c r="D12" s="493"/>
      <c r="E12" s="494"/>
      <c r="F12"/>
      <c r="G12" s="495"/>
      <c r="H12" s="496" t="s">
        <v>124</v>
      </c>
      <c r="I12" s="162" t="s">
        <v>123</v>
      </c>
      <c r="J12" s="307" t="s">
        <v>363</v>
      </c>
      <c r="K12" s="162">
        <v>54785</v>
      </c>
      <c r="L12" s="159"/>
    </row>
    <row r="13" spans="1:12" ht="20.45" customHeight="1" x14ac:dyDescent="0.25">
      <c r="A13" s="490"/>
      <c r="B13" s="491"/>
      <c r="C13" s="478"/>
      <c r="D13" s="493"/>
      <c r="E13" s="494"/>
      <c r="F13"/>
      <c r="G13" s="438"/>
      <c r="H13" s="497"/>
      <c r="I13" s="309" t="s">
        <v>122</v>
      </c>
      <c r="J13" s="310" t="s">
        <v>361</v>
      </c>
      <c r="K13" s="309">
        <v>31243</v>
      </c>
      <c r="L13" s="159"/>
    </row>
    <row r="14" spans="1:12" ht="23.1" customHeight="1" x14ac:dyDescent="0.25">
      <c r="A14" s="444">
        <v>2</v>
      </c>
      <c r="B14" s="470" t="str">
        <f>CONCATENATE("Съёмка выходов подземных инженерных коммуникаций на поверхность земли. Площадью ",H8, " Га. Полевые работы.")</f>
        <v>Съёмка выходов подземных инженерных коммуникаций на поверхность земли. Площадью 0,363 Га. Полевые работы.</v>
      </c>
      <c r="C14" s="472" t="str">
        <f>CONCATENATE("НЗ на работы по ИГДИ 2024г.
П. 108, Таб 45, ",J14,"")</f>
        <v>НЗ на работы по ИГДИ 2024г.
П. 108, Таб 45, п.1</v>
      </c>
      <c r="D14" s="474" t="str">
        <f>CONCATENATE(K14,"х",H8,"")</f>
        <v>4757х0,363</v>
      </c>
      <c r="E14" s="476">
        <f>ROUND(K14*H8,2)</f>
        <v>1726.79</v>
      </c>
      <c r="F14"/>
      <c r="G14" s="437" t="s">
        <v>364</v>
      </c>
      <c r="H14" s="467"/>
      <c r="I14" s="162" t="s">
        <v>365</v>
      </c>
      <c r="J14" s="307" t="s">
        <v>366</v>
      </c>
      <c r="K14" s="162">
        <v>4757</v>
      </c>
      <c r="L14" s="159"/>
    </row>
    <row r="15" spans="1:12" ht="23.1" customHeight="1" x14ac:dyDescent="0.25">
      <c r="A15" s="469"/>
      <c r="B15" s="471"/>
      <c r="C15" s="473"/>
      <c r="D15" s="475"/>
      <c r="E15" s="477"/>
      <c r="F15"/>
      <c r="G15" s="438"/>
      <c r="H15" s="468"/>
      <c r="I15" s="162" t="s">
        <v>367</v>
      </c>
      <c r="J15" s="307" t="s">
        <v>362</v>
      </c>
      <c r="K15" s="162">
        <v>11401</v>
      </c>
      <c r="L15" s="159"/>
    </row>
    <row r="16" spans="1:12" ht="30" customHeight="1" x14ac:dyDescent="0.25">
      <c r="A16" s="444">
        <f>A14+1</f>
        <v>3</v>
      </c>
      <c r="B16" s="446" t="str">
        <f>CONCATENATE("Поиск и съёмка подземных инженерных коммуникаций при помощи трубокабелеискателя. Площадью ",H8, " Га. Полевые работы.")</f>
        <v>Поиск и съёмка подземных инженерных коммуникаций при помощи трубокабелеискателя. Площадью 0,363 Га. Полевые работы.</v>
      </c>
      <c r="C16" s="446" t="s">
        <v>167</v>
      </c>
      <c r="D16" s="448" t="str">
        <f>CONCATENATE(16030,"х",H8)</f>
        <v>16030х0,363</v>
      </c>
      <c r="E16" s="450">
        <f>ROUND(16030*H8,2)</f>
        <v>5818.89</v>
      </c>
      <c r="F16"/>
      <c r="G16" s="437" t="s">
        <v>368</v>
      </c>
      <c r="H16" s="467"/>
      <c r="I16" s="306" t="s">
        <v>369</v>
      </c>
      <c r="J16" s="307" t="s">
        <v>366</v>
      </c>
      <c r="K16" s="162">
        <v>16030</v>
      </c>
      <c r="L16" s="159"/>
    </row>
    <row r="17" spans="1:12" ht="30" customHeight="1" x14ac:dyDescent="0.25">
      <c r="A17" s="469"/>
      <c r="B17" s="478"/>
      <c r="C17" s="478"/>
      <c r="D17" s="479"/>
      <c r="E17" s="480"/>
      <c r="F17"/>
      <c r="G17" s="438"/>
      <c r="H17" s="468"/>
      <c r="I17" s="306" t="s">
        <v>370</v>
      </c>
      <c r="J17" s="307" t="s">
        <v>362</v>
      </c>
      <c r="K17" s="162">
        <v>24772</v>
      </c>
      <c r="L17" s="159"/>
    </row>
    <row r="18" spans="1:12" ht="45" customHeight="1" x14ac:dyDescent="0.25">
      <c r="A18" s="294">
        <f>A16+1</f>
        <v>4</v>
      </c>
      <c r="B18" s="169" t="s">
        <v>125</v>
      </c>
      <c r="C18" s="169" t="s">
        <v>126</v>
      </c>
      <c r="D18" s="298" t="str">
        <f>CONCATENATE("(",E8,"+",E14,"+",E16,")*0,66")</f>
        <v>(14101,82+1726,79+5818,89)*0,66</v>
      </c>
      <c r="E18" s="300">
        <f>(E8+E14+E16)*0.66</f>
        <v>14287.35</v>
      </c>
      <c r="F18"/>
      <c r="G18" s="164"/>
      <c r="H18" s="159"/>
      <c r="I18" s="159"/>
      <c r="J18" s="291"/>
      <c r="K18" s="291"/>
      <c r="L18" s="159"/>
    </row>
    <row r="19" spans="1:12" ht="19.5" thickBot="1" x14ac:dyDescent="0.3">
      <c r="A19" s="459" t="s">
        <v>127</v>
      </c>
      <c r="B19" s="460"/>
      <c r="C19" s="460"/>
      <c r="D19" s="461"/>
      <c r="E19" s="311">
        <f>E18</f>
        <v>14287.35</v>
      </c>
      <c r="F19"/>
      <c r="G19" s="164"/>
      <c r="H19" s="159"/>
      <c r="I19" s="159"/>
      <c r="J19" s="291"/>
      <c r="K19" s="291"/>
      <c r="L19" s="159"/>
    </row>
    <row r="20" spans="1:12" ht="45" customHeight="1" x14ac:dyDescent="0.25">
      <c r="A20" s="296">
        <f>A18+1</f>
        <v>5</v>
      </c>
      <c r="B20" s="166" t="s">
        <v>128</v>
      </c>
      <c r="C20" s="312" t="s">
        <v>371</v>
      </c>
      <c r="D20" s="313" t="s">
        <v>130</v>
      </c>
      <c r="E20" s="314">
        <f>E19/100*29</f>
        <v>4143.33</v>
      </c>
      <c r="F20"/>
      <c r="G20" s="164"/>
      <c r="H20" s="159"/>
      <c r="I20" s="159"/>
      <c r="J20" s="159"/>
      <c r="K20" s="159"/>
      <c r="L20" s="159"/>
    </row>
    <row r="21" spans="1:12" ht="45" hidden="1" x14ac:dyDescent="0.25">
      <c r="A21" s="294">
        <v>6</v>
      </c>
      <c r="B21" s="168" t="s">
        <v>131</v>
      </c>
      <c r="C21" s="315" t="s">
        <v>132</v>
      </c>
      <c r="D21" s="315" t="s">
        <v>133</v>
      </c>
      <c r="E21" s="316">
        <f>E19/100*0</f>
        <v>0</v>
      </c>
      <c r="F21"/>
      <c r="G21" s="164" t="s">
        <v>134</v>
      </c>
      <c r="H21" s="159"/>
      <c r="I21" s="159"/>
      <c r="J21" s="159"/>
      <c r="K21" s="159"/>
      <c r="L21" s="159"/>
    </row>
    <row r="22" spans="1:12" ht="45" x14ac:dyDescent="0.25">
      <c r="A22" s="294">
        <f>A20+1</f>
        <v>6</v>
      </c>
      <c r="B22" s="169" t="s">
        <v>135</v>
      </c>
      <c r="C22" s="315" t="s">
        <v>372</v>
      </c>
      <c r="D22" s="315" t="s">
        <v>373</v>
      </c>
      <c r="E22" s="316">
        <f>E19/100*E23</f>
        <v>1885.93</v>
      </c>
      <c r="F22"/>
      <c r="G22" s="159"/>
      <c r="H22" s="159"/>
      <c r="I22" s="159"/>
      <c r="J22" s="159"/>
      <c r="K22" s="159"/>
      <c r="L22" s="159"/>
    </row>
    <row r="23" spans="1:12" ht="15.75" customHeight="1" x14ac:dyDescent="0.25">
      <c r="A23" s="294"/>
      <c r="B23" s="169"/>
      <c r="C23" s="297"/>
      <c r="D23" s="292"/>
      <c r="E23" s="317">
        <v>13.2</v>
      </c>
      <c r="F23"/>
      <c r="G23" s="159"/>
      <c r="H23" s="159"/>
      <c r="I23" s="159"/>
      <c r="J23" s="159"/>
      <c r="K23" s="159"/>
      <c r="L23" s="159"/>
    </row>
    <row r="24" spans="1:12" ht="45" x14ac:dyDescent="0.25">
      <c r="A24" s="293">
        <f>A22+1</f>
        <v>7</v>
      </c>
      <c r="B24" s="167" t="s">
        <v>137</v>
      </c>
      <c r="C24" s="315" t="s">
        <v>138</v>
      </c>
      <c r="D24" s="318" t="s">
        <v>374</v>
      </c>
      <c r="E24" s="319">
        <f>E19/100*E25</f>
        <v>4386.22</v>
      </c>
      <c r="F24"/>
      <c r="G24" s="170"/>
      <c r="H24" s="159"/>
      <c r="I24" s="159"/>
      <c r="J24" s="159"/>
      <c r="K24" s="159"/>
      <c r="L24" s="159"/>
    </row>
    <row r="25" spans="1:12" ht="16.5" customHeight="1" x14ac:dyDescent="0.25">
      <c r="A25" s="293"/>
      <c r="B25" s="167"/>
      <c r="C25" s="297"/>
      <c r="D25" s="292"/>
      <c r="E25" s="317">
        <v>30.7</v>
      </c>
      <c r="F25"/>
      <c r="G25" s="159"/>
      <c r="H25" s="159"/>
      <c r="I25" s="159"/>
      <c r="J25" s="159"/>
      <c r="K25" s="159"/>
      <c r="L25" s="159"/>
    </row>
    <row r="26" spans="1:12" ht="16.5" thickBot="1" x14ac:dyDescent="0.3">
      <c r="A26" s="462" t="s">
        <v>12</v>
      </c>
      <c r="B26" s="463"/>
      <c r="C26" s="463"/>
      <c r="D26" s="463"/>
      <c r="E26" s="171">
        <f>E19+E20+E22+E24</f>
        <v>24702.83</v>
      </c>
      <c r="F26"/>
      <c r="G26" s="159"/>
      <c r="H26" s="159"/>
      <c r="I26" s="159"/>
      <c r="J26" s="159"/>
      <c r="K26" s="159"/>
      <c r="L26" s="159"/>
    </row>
    <row r="27" spans="1:12" ht="45.75" hidden="1" thickBot="1" x14ac:dyDescent="0.3">
      <c r="A27" s="295">
        <v>8</v>
      </c>
      <c r="B27" s="168" t="s">
        <v>139</v>
      </c>
      <c r="C27" s="320" t="s">
        <v>140</v>
      </c>
      <c r="D27" s="321">
        <v>1</v>
      </c>
      <c r="E27" s="322">
        <f>E26*D27</f>
        <v>24702.83</v>
      </c>
      <c r="F27"/>
      <c r="G27" s="159" t="s">
        <v>141</v>
      </c>
      <c r="H27" s="159"/>
      <c r="I27" s="159"/>
      <c r="J27" s="172"/>
      <c r="K27" s="159"/>
      <c r="L27" s="159"/>
    </row>
    <row r="28" spans="1:12" ht="15.75" customHeight="1" thickBot="1" x14ac:dyDescent="0.3">
      <c r="A28" s="456" t="s">
        <v>142</v>
      </c>
      <c r="B28" s="457"/>
      <c r="C28" s="457"/>
      <c r="D28" s="458"/>
      <c r="E28" s="323">
        <f>E27</f>
        <v>24702.83</v>
      </c>
      <c r="F28"/>
      <c r="G28" s="437" t="s">
        <v>375</v>
      </c>
      <c r="H28" s="442" t="s">
        <v>360</v>
      </c>
      <c r="I28" s="162" t="s">
        <v>376</v>
      </c>
      <c r="J28" s="307" t="s">
        <v>377</v>
      </c>
      <c r="K28" s="162">
        <v>1392</v>
      </c>
      <c r="L28" s="162">
        <v>2331</v>
      </c>
    </row>
    <row r="29" spans="1:12" ht="15.6" customHeight="1" x14ac:dyDescent="0.25">
      <c r="A29" s="464" t="s">
        <v>143</v>
      </c>
      <c r="B29" s="465"/>
      <c r="C29" s="465"/>
      <c r="D29" s="465"/>
      <c r="E29" s="466"/>
      <c r="F29"/>
      <c r="G29" s="438"/>
      <c r="H29" s="443"/>
      <c r="I29" s="309" t="s">
        <v>378</v>
      </c>
      <c r="J29" s="307" t="s">
        <v>379</v>
      </c>
      <c r="K29" s="162">
        <v>2556</v>
      </c>
      <c r="L29" s="162">
        <v>4071</v>
      </c>
    </row>
    <row r="30" spans="1:12" ht="23.1" customHeight="1" x14ac:dyDescent="0.25">
      <c r="A30" s="444">
        <f>A24+1</f>
        <v>8</v>
      </c>
      <c r="B30" s="446" t="s">
        <v>144</v>
      </c>
      <c r="C30" s="446" t="str">
        <f>CONCATENATE("НЗ на работы по ИГДИ 2024г.
П. 114, Таб 47, ",J29,"")</f>
        <v>НЗ на работы по ИГДИ 2024г.
П. 114, Таб 47, п.17</v>
      </c>
      <c r="D30" s="448" t="str">
        <f>CONCATENATE(K29,"+",L29,"х",H8)</f>
        <v>2556+4071х0,363</v>
      </c>
      <c r="E30" s="450">
        <f>ROUND(K31+L31*H8,2)</f>
        <v>5730.35</v>
      </c>
      <c r="F30"/>
      <c r="G30" s="437" t="s">
        <v>375</v>
      </c>
      <c r="H30" s="442" t="s">
        <v>124</v>
      </c>
      <c r="I30" s="162" t="s">
        <v>376</v>
      </c>
      <c r="J30" s="307" t="s">
        <v>380</v>
      </c>
      <c r="K30" s="162">
        <v>2451</v>
      </c>
      <c r="L30" s="162">
        <v>3610</v>
      </c>
    </row>
    <row r="31" spans="1:12" ht="23.1" customHeight="1" x14ac:dyDescent="0.25">
      <c r="A31" s="469"/>
      <c r="B31" s="478"/>
      <c r="C31" s="478"/>
      <c r="D31" s="479"/>
      <c r="E31" s="480"/>
      <c r="F31"/>
      <c r="G31" s="438"/>
      <c r="H31" s="443"/>
      <c r="I31" s="309" t="s">
        <v>378</v>
      </c>
      <c r="J31" s="307" t="s">
        <v>381</v>
      </c>
      <c r="K31" s="162">
        <v>3544</v>
      </c>
      <c r="L31" s="162">
        <v>6023</v>
      </c>
    </row>
    <row r="32" spans="1:12" ht="30" customHeight="1" x14ac:dyDescent="0.25">
      <c r="A32" s="444">
        <f>A30+1</f>
        <v>9</v>
      </c>
      <c r="B32" s="446" t="str">
        <f>CONCATENATE("Нанесение подземных инженерных коммуникаций с их техническими характеристиками. Площадью ",H8, " Га. Камеральные работы.")</f>
        <v>Нанесение подземных инженерных коммуникаций с их техническими характеристиками. Площадью 0,363 Га. Камеральные работы.</v>
      </c>
      <c r="C32" s="446" t="str">
        <f>CONCATENATE("НЗ на работы по ИГДИ 2024г.
П. 120, Таб 51, ",J32,"")</f>
        <v>НЗ на работы по ИГДИ 2024г.
П. 120, Таб 51, п. 1</v>
      </c>
      <c r="D32" s="448" t="str">
        <f>CONCATENATE(K32,"+",L32,"х",H8)</f>
        <v>220+341х0,363</v>
      </c>
      <c r="E32" s="450">
        <f>ROUND(K32+L32*H8,2)</f>
        <v>343.78</v>
      </c>
      <c r="F32"/>
      <c r="G32" s="452" t="s">
        <v>382</v>
      </c>
      <c r="H32" s="454" t="s">
        <v>383</v>
      </c>
      <c r="I32" s="162" t="s">
        <v>384</v>
      </c>
      <c r="J32" s="307" t="s">
        <v>385</v>
      </c>
      <c r="K32" s="162">
        <v>220</v>
      </c>
      <c r="L32" s="162">
        <v>341</v>
      </c>
    </row>
    <row r="33" spans="1:12" ht="30" customHeight="1" thickBot="1" x14ac:dyDescent="0.3">
      <c r="A33" s="445"/>
      <c r="B33" s="447"/>
      <c r="C33" s="447"/>
      <c r="D33" s="449"/>
      <c r="E33" s="451"/>
      <c r="F33"/>
      <c r="G33" s="453"/>
      <c r="H33" s="455"/>
      <c r="I33" s="162" t="s">
        <v>386</v>
      </c>
      <c r="J33" s="307" t="s">
        <v>387</v>
      </c>
      <c r="K33" s="162">
        <v>1187</v>
      </c>
      <c r="L33" s="162">
        <v>244</v>
      </c>
    </row>
    <row r="34" spans="1:12" ht="16.5" customHeight="1" thickBot="1" x14ac:dyDescent="0.3">
      <c r="A34" s="456" t="s">
        <v>145</v>
      </c>
      <c r="B34" s="457"/>
      <c r="C34" s="457"/>
      <c r="D34" s="458"/>
      <c r="E34" s="323">
        <f>E32+E30</f>
        <v>6074.13</v>
      </c>
      <c r="F34"/>
      <c r="G34" s="164"/>
      <c r="H34" s="159"/>
      <c r="I34" s="159"/>
      <c r="J34" s="173"/>
      <c r="K34" s="173"/>
      <c r="L34" s="159"/>
    </row>
    <row r="35" spans="1:12" ht="15.75" customHeight="1" thickBot="1" x14ac:dyDescent="0.3">
      <c r="A35" s="456" t="s">
        <v>146</v>
      </c>
      <c r="B35" s="457"/>
      <c r="C35" s="457"/>
      <c r="D35" s="458"/>
      <c r="E35" s="323">
        <f>E34+E28</f>
        <v>30776.959999999999</v>
      </c>
      <c r="F35"/>
      <c r="G35" s="164"/>
      <c r="H35" s="159"/>
      <c r="I35" s="159"/>
      <c r="J35" s="173"/>
      <c r="K35" s="173"/>
      <c r="L35" s="159"/>
    </row>
    <row r="36" spans="1:12" ht="15.75" x14ac:dyDescent="0.25">
      <c r="A36" s="503" t="s">
        <v>147</v>
      </c>
      <c r="B36" s="504"/>
      <c r="C36" s="324"/>
      <c r="D36" s="324"/>
      <c r="E36" s="325"/>
      <c r="F36"/>
      <c r="G36" s="302"/>
      <c r="H36" s="302"/>
      <c r="I36" s="302"/>
      <c r="J36" s="302"/>
      <c r="K36" s="302"/>
      <c r="L36" s="159"/>
    </row>
    <row r="37" spans="1:12" ht="23.1" customHeight="1" x14ac:dyDescent="0.25">
      <c r="A37" s="448">
        <f>A32+1</f>
        <v>10</v>
      </c>
      <c r="B37" s="446" t="s">
        <v>148</v>
      </c>
      <c r="C37" s="446" t="str">
        <f>CONCATENATE("НЗ на работы по ИГДИ 2024г.
П. 174, Таб 81, ",H37,"")</f>
        <v>НЗ на работы по ИГДИ 2024г.
П. 174, Таб 81, п.1</v>
      </c>
      <c r="D37" s="505"/>
      <c r="E37" s="498">
        <f>K37</f>
        <v>19000</v>
      </c>
      <c r="F37"/>
      <c r="G37" s="437" t="s">
        <v>388</v>
      </c>
      <c r="H37" s="162" t="s">
        <v>366</v>
      </c>
      <c r="I37" s="162" t="s">
        <v>389</v>
      </c>
      <c r="J37" s="439" t="s">
        <v>390</v>
      </c>
      <c r="K37" s="162">
        <v>19000</v>
      </c>
      <c r="L37" s="159"/>
    </row>
    <row r="38" spans="1:12" ht="23.1" customHeight="1" thickBot="1" x14ac:dyDescent="0.3">
      <c r="A38" s="479"/>
      <c r="B38" s="478"/>
      <c r="C38" s="478"/>
      <c r="D38" s="506"/>
      <c r="E38" s="499"/>
      <c r="F38"/>
      <c r="G38" s="438"/>
      <c r="H38" s="162" t="s">
        <v>362</v>
      </c>
      <c r="I38" s="162" t="s">
        <v>391</v>
      </c>
      <c r="J38" s="440"/>
      <c r="K38" s="162">
        <v>50000</v>
      </c>
      <c r="L38" s="159"/>
    </row>
    <row r="39" spans="1:12" ht="75.75" hidden="1" customHeight="1" thickBot="1" x14ac:dyDescent="0.3">
      <c r="A39" s="174">
        <v>11</v>
      </c>
      <c r="B39" s="169" t="s">
        <v>149</v>
      </c>
      <c r="C39" s="297" t="s">
        <v>150</v>
      </c>
      <c r="D39" s="298" t="str">
        <f>CONCATENATE(21451," х ",6)</f>
        <v>21451 х 6</v>
      </c>
      <c r="E39" s="300">
        <f>21451*6*0</f>
        <v>0</v>
      </c>
      <c r="F39"/>
      <c r="G39"/>
      <c r="H39"/>
      <c r="I39"/>
      <c r="J39"/>
      <c r="K39"/>
      <c r="L39"/>
    </row>
    <row r="40" spans="1:12" ht="15.75" thickBot="1" x14ac:dyDescent="0.3">
      <c r="A40" s="456" t="s">
        <v>151</v>
      </c>
      <c r="B40" s="457"/>
      <c r="C40" s="457"/>
      <c r="D40" s="458"/>
      <c r="E40" s="323">
        <f>SUM(E37:E39)</f>
        <v>19000</v>
      </c>
      <c r="F40"/>
      <c r="G40"/>
      <c r="H40"/>
      <c r="I40"/>
      <c r="J40"/>
      <c r="K40"/>
      <c r="L40"/>
    </row>
    <row r="41" spans="1:12" ht="16.5" customHeight="1" thickBot="1" x14ac:dyDescent="0.3">
      <c r="A41" s="500" t="s">
        <v>152</v>
      </c>
      <c r="B41" s="501"/>
      <c r="C41" s="501"/>
      <c r="D41" s="502"/>
      <c r="E41" s="326">
        <f>E35+E40</f>
        <v>49776.959999999999</v>
      </c>
      <c r="F41"/>
      <c r="G41"/>
      <c r="H41"/>
      <c r="I41"/>
      <c r="J41"/>
      <c r="K41"/>
      <c r="L41"/>
    </row>
    <row r="42" spans="1:12" ht="45.75" thickBot="1" x14ac:dyDescent="0.3">
      <c r="A42" s="295">
        <f>A37+1</f>
        <v>11</v>
      </c>
      <c r="B42" s="175" t="s">
        <v>173</v>
      </c>
      <c r="C42" s="168"/>
      <c r="D42" s="299">
        <v>1.21</v>
      </c>
      <c r="E42" s="176">
        <f>E41*D42</f>
        <v>60230.12</v>
      </c>
      <c r="F42"/>
      <c r="G42" s="159"/>
      <c r="H42" s="287"/>
      <c r="I42" s="287"/>
      <c r="J42" s="173"/>
      <c r="K42" s="173"/>
      <c r="L42" s="159"/>
    </row>
    <row r="43" spans="1:12" ht="16.5" thickBot="1" x14ac:dyDescent="0.3">
      <c r="A43" s="177">
        <f>A42+1</f>
        <v>12</v>
      </c>
      <c r="B43" s="178" t="s">
        <v>83</v>
      </c>
      <c r="C43" s="179"/>
      <c r="D43" s="179"/>
      <c r="E43" s="327">
        <f>E42</f>
        <v>60230.12</v>
      </c>
      <c r="F43"/>
      <c r="G43" s="159"/>
      <c r="H43" s="287"/>
      <c r="I43" s="287"/>
      <c r="J43" s="173"/>
      <c r="K43" s="173"/>
      <c r="L43" s="159"/>
    </row>
    <row r="44" spans="1:12" ht="15.75" x14ac:dyDescent="0.25">
      <c r="A44" s="180"/>
      <c r="B44" s="181"/>
      <c r="C44" s="181"/>
      <c r="D44" s="181"/>
      <c r="E44" s="181"/>
      <c r="F44"/>
      <c r="G44" s="159"/>
      <c r="H44" s="159"/>
      <c r="I44" s="182"/>
      <c r="J44" s="159"/>
      <c r="K44" s="159"/>
      <c r="L44" s="159"/>
    </row>
    <row r="45" spans="1:12" ht="15.75" customHeight="1" x14ac:dyDescent="0.25">
      <c r="A45" s="441" t="s">
        <v>31</v>
      </c>
      <c r="B45" s="441"/>
      <c r="C45" s="186"/>
      <c r="D45" s="25" t="str">
        <f>'[169]ССР ТЦ'!F62</f>
        <v>А.А. Аксенов</v>
      </c>
      <c r="E45" s="181"/>
      <c r="F45"/>
      <c r="G45" s="159"/>
      <c r="H45" s="159"/>
      <c r="I45" s="159"/>
      <c r="J45" s="159"/>
      <c r="K45" s="159"/>
      <c r="L45" s="159"/>
    </row>
    <row r="46" spans="1:12" ht="15.75" x14ac:dyDescent="0.25">
      <c r="A46" s="441"/>
      <c r="B46" s="441"/>
      <c r="C46" s="181"/>
      <c r="D46" s="181"/>
      <c r="E46" s="181"/>
      <c r="F46"/>
      <c r="G46" s="159"/>
      <c r="H46" s="159"/>
      <c r="I46" s="159"/>
      <c r="J46" s="159"/>
      <c r="K46" s="159"/>
      <c r="L46" s="159"/>
    </row>
    <row r="47" spans="1:12" ht="15.75" x14ac:dyDescent="0.25">
      <c r="A47" s="301"/>
      <c r="B47" s="301"/>
      <c r="C47" s="181"/>
      <c r="D47" s="181"/>
      <c r="E47" s="181"/>
      <c r="F47"/>
      <c r="G47" s="159"/>
      <c r="H47" s="159"/>
      <c r="I47" s="159"/>
      <c r="J47" s="159"/>
      <c r="K47" s="159"/>
      <c r="L47" s="159"/>
    </row>
    <row r="48" spans="1:12" ht="15.75" x14ac:dyDescent="0.25">
      <c r="A48" s="441" t="s">
        <v>153</v>
      </c>
      <c r="B48" s="441"/>
      <c r="C48" s="183"/>
      <c r="D48"/>
      <c r="E48" s="181"/>
      <c r="F48"/>
      <c r="G48" s="159"/>
      <c r="H48" s="159"/>
      <c r="I48" s="159"/>
      <c r="J48" s="159"/>
      <c r="K48" s="159"/>
      <c r="L48" s="159"/>
    </row>
    <row r="49" spans="1:12" ht="15.75" customHeight="1" x14ac:dyDescent="0.25">
      <c r="A49" s="302"/>
      <c r="B49" s="302"/>
      <c r="C49" s="302"/>
      <c r="D49" s="302"/>
      <c r="E49" s="302"/>
      <c r="F49"/>
      <c r="G49" s="302"/>
      <c r="H49" s="303"/>
      <c r="I49" s="302"/>
      <c r="J49" s="302"/>
      <c r="K49" s="302"/>
      <c r="L49" s="302"/>
    </row>
  </sheetData>
  <mergeCells count="63">
    <mergeCell ref="E37:E38"/>
    <mergeCell ref="A41:D41"/>
    <mergeCell ref="A35:D35"/>
    <mergeCell ref="A36:B36"/>
    <mergeCell ref="A37:A38"/>
    <mergeCell ref="B37:B38"/>
    <mergeCell ref="C37:C38"/>
    <mergeCell ref="D37:D38"/>
    <mergeCell ref="H7:I7"/>
    <mergeCell ref="A8:A13"/>
    <mergeCell ref="B8:B13"/>
    <mergeCell ref="A30:A31"/>
    <mergeCell ref="B30:B31"/>
    <mergeCell ref="C30:C31"/>
    <mergeCell ref="D30:D31"/>
    <mergeCell ref="E30:E31"/>
    <mergeCell ref="C8:C13"/>
    <mergeCell ref="D8:D13"/>
    <mergeCell ref="E8:E13"/>
    <mergeCell ref="G10:G13"/>
    <mergeCell ref="H10:H11"/>
    <mergeCell ref="H12:H13"/>
    <mergeCell ref="G14:G15"/>
    <mergeCell ref="H14:H15"/>
    <mergeCell ref="A1:E1"/>
    <mergeCell ref="A2:E2"/>
    <mergeCell ref="A3:E3"/>
    <mergeCell ref="A4:E4"/>
    <mergeCell ref="A7:E7"/>
    <mergeCell ref="G16:G17"/>
    <mergeCell ref="H16:H17"/>
    <mergeCell ref="A14:A15"/>
    <mergeCell ref="B14:B15"/>
    <mergeCell ref="C14:C15"/>
    <mergeCell ref="D14:D15"/>
    <mergeCell ref="E14:E15"/>
    <mergeCell ref="A16:A17"/>
    <mergeCell ref="B16:B17"/>
    <mergeCell ref="C16:C17"/>
    <mergeCell ref="D16:D17"/>
    <mergeCell ref="E16:E17"/>
    <mergeCell ref="A19:D19"/>
    <mergeCell ref="A26:D26"/>
    <mergeCell ref="A28:D28"/>
    <mergeCell ref="G28:G29"/>
    <mergeCell ref="H28:H29"/>
    <mergeCell ref="A29:E29"/>
    <mergeCell ref="G37:G38"/>
    <mergeCell ref="J37:J38"/>
    <mergeCell ref="A48:B48"/>
    <mergeCell ref="G30:G31"/>
    <mergeCell ref="H30:H31"/>
    <mergeCell ref="A32:A33"/>
    <mergeCell ref="B32:B33"/>
    <mergeCell ref="C32:C33"/>
    <mergeCell ref="D32:D33"/>
    <mergeCell ref="E32:E33"/>
    <mergeCell ref="G32:G33"/>
    <mergeCell ref="H32:H33"/>
    <mergeCell ref="A45:B45"/>
    <mergeCell ref="A46:B46"/>
    <mergeCell ref="A34:D34"/>
    <mergeCell ref="A40:D40"/>
  </mergeCells>
  <dataValidations count="2">
    <dataValidation type="list" allowBlank="1" showInputMessage="1" showErrorMessage="1" sqref="L6">
      <formula1>Кпол</formula1>
    </dataValidation>
    <dataValidation type="list" allowBlank="1" showInputMessage="1" showErrorMessage="1" sqref="H6">
      <formula1>ВЛ</formula1>
    </dataValidation>
  </dataValidations>
  <pageMargins left="0.7" right="0.7" top="0.75" bottom="0.75" header="0.3" footer="0.3"/>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rgb="FF00B050"/>
    <outlinePr summaryBelow="0"/>
  </sheetPr>
  <dimension ref="B2:Q37"/>
  <sheetViews>
    <sheetView zoomScaleNormal="100" zoomScaleSheetLayoutView="100" workbookViewId="0">
      <selection activeCell="D40" sqref="C40:D40"/>
    </sheetView>
  </sheetViews>
  <sheetFormatPr defaultColWidth="9.140625" defaultRowHeight="15" outlineLevelRow="1" x14ac:dyDescent="0.25"/>
  <cols>
    <col min="1" max="1" width="3.28515625" style="1" customWidth="1"/>
    <col min="2" max="2" width="4" style="1" customWidth="1"/>
    <col min="3" max="3" width="28.42578125" style="1" customWidth="1"/>
    <col min="4" max="8" width="14.7109375" style="1" customWidth="1"/>
    <col min="9" max="9" width="2.85546875" style="1" customWidth="1"/>
    <col min="10" max="10" width="16.140625" style="2" customWidth="1"/>
    <col min="11" max="11" width="15.42578125" style="2" customWidth="1"/>
    <col min="12" max="12" width="9.140625" style="1"/>
    <col min="13" max="15" width="16.7109375" style="1" customWidth="1"/>
    <col min="16" max="249" width="9.140625" style="1"/>
    <col min="250" max="250" width="3.28515625" style="1" customWidth="1"/>
    <col min="251" max="251" width="4" style="1" customWidth="1"/>
    <col min="252" max="252" width="23.42578125" style="1" customWidth="1"/>
    <col min="253" max="253" width="10.42578125" style="1" customWidth="1"/>
    <col min="254" max="254" width="10.140625" style="1" customWidth="1"/>
    <col min="255" max="255" width="10.28515625" style="1" customWidth="1"/>
    <col min="256" max="256" width="11.42578125" style="1" customWidth="1"/>
    <col min="257" max="257" width="10.28515625" style="1" customWidth="1"/>
    <col min="258" max="258" width="11.28515625" style="1" customWidth="1"/>
    <col min="259" max="259" width="13.7109375" style="1" customWidth="1"/>
    <col min="260" max="260" width="14.140625" style="1" customWidth="1"/>
    <col min="261" max="261" width="2.85546875" style="1" customWidth="1"/>
    <col min="262" max="262" width="16.140625" style="1" customWidth="1"/>
    <col min="263" max="263" width="13.7109375" style="1" customWidth="1"/>
    <col min="264" max="264" width="13" style="1" customWidth="1"/>
    <col min="265" max="505" width="9.140625" style="1"/>
    <col min="506" max="506" width="3.28515625" style="1" customWidth="1"/>
    <col min="507" max="507" width="4" style="1" customWidth="1"/>
    <col min="508" max="508" width="23.42578125" style="1" customWidth="1"/>
    <col min="509" max="509" width="10.42578125" style="1" customWidth="1"/>
    <col min="510" max="510" width="10.140625" style="1" customWidth="1"/>
    <col min="511" max="511" width="10.28515625" style="1" customWidth="1"/>
    <col min="512" max="512" width="11.42578125" style="1" customWidth="1"/>
    <col min="513" max="513" width="10.28515625" style="1" customWidth="1"/>
    <col min="514" max="514" width="11.28515625" style="1" customWidth="1"/>
    <col min="515" max="515" width="13.7109375" style="1" customWidth="1"/>
    <col min="516" max="516" width="14.140625" style="1" customWidth="1"/>
    <col min="517" max="517" width="2.85546875" style="1" customWidth="1"/>
    <col min="518" max="518" width="16.140625" style="1" customWidth="1"/>
    <col min="519" max="519" width="13.7109375" style="1" customWidth="1"/>
    <col min="520" max="520" width="13" style="1" customWidth="1"/>
    <col min="521" max="761" width="9.140625" style="1"/>
    <col min="762" max="762" width="3.28515625" style="1" customWidth="1"/>
    <col min="763" max="763" width="4" style="1" customWidth="1"/>
    <col min="764" max="764" width="23.42578125" style="1" customWidth="1"/>
    <col min="765" max="765" width="10.42578125" style="1" customWidth="1"/>
    <col min="766" max="766" width="10.140625" style="1" customWidth="1"/>
    <col min="767" max="767" width="10.28515625" style="1" customWidth="1"/>
    <col min="768" max="768" width="11.42578125" style="1" customWidth="1"/>
    <col min="769" max="769" width="10.28515625" style="1" customWidth="1"/>
    <col min="770" max="770" width="11.28515625" style="1" customWidth="1"/>
    <col min="771" max="771" width="13.7109375" style="1" customWidth="1"/>
    <col min="772" max="772" width="14.140625" style="1" customWidth="1"/>
    <col min="773" max="773" width="2.85546875" style="1" customWidth="1"/>
    <col min="774" max="774" width="16.140625" style="1" customWidth="1"/>
    <col min="775" max="775" width="13.7109375" style="1" customWidth="1"/>
    <col min="776" max="776" width="13" style="1" customWidth="1"/>
    <col min="777" max="1017" width="9.140625" style="1"/>
    <col min="1018" max="1018" width="3.28515625" style="1" customWidth="1"/>
    <col min="1019" max="1019" width="4" style="1" customWidth="1"/>
    <col min="1020" max="1020" width="23.42578125" style="1" customWidth="1"/>
    <col min="1021" max="1021" width="10.42578125" style="1" customWidth="1"/>
    <col min="1022" max="1022" width="10.140625" style="1" customWidth="1"/>
    <col min="1023" max="1023" width="10.28515625" style="1" customWidth="1"/>
    <col min="1024" max="1024" width="11.42578125" style="1" customWidth="1"/>
    <col min="1025" max="1025" width="10.28515625" style="1" customWidth="1"/>
    <col min="1026" max="1026" width="11.28515625" style="1" customWidth="1"/>
    <col min="1027" max="1027" width="13.7109375" style="1" customWidth="1"/>
    <col min="1028" max="1028" width="14.140625" style="1" customWidth="1"/>
    <col min="1029" max="1029" width="2.85546875" style="1" customWidth="1"/>
    <col min="1030" max="1030" width="16.140625" style="1" customWidth="1"/>
    <col min="1031" max="1031" width="13.7109375" style="1" customWidth="1"/>
    <col min="1032" max="1032" width="13" style="1" customWidth="1"/>
    <col min="1033" max="1273" width="9.140625" style="1"/>
    <col min="1274" max="1274" width="3.28515625" style="1" customWidth="1"/>
    <col min="1275" max="1275" width="4" style="1" customWidth="1"/>
    <col min="1276" max="1276" width="23.42578125" style="1" customWidth="1"/>
    <col min="1277" max="1277" width="10.42578125" style="1" customWidth="1"/>
    <col min="1278" max="1278" width="10.140625" style="1" customWidth="1"/>
    <col min="1279" max="1279" width="10.28515625" style="1" customWidth="1"/>
    <col min="1280" max="1280" width="11.42578125" style="1" customWidth="1"/>
    <col min="1281" max="1281" width="10.28515625" style="1" customWidth="1"/>
    <col min="1282" max="1282" width="11.28515625" style="1" customWidth="1"/>
    <col min="1283" max="1283" width="13.7109375" style="1" customWidth="1"/>
    <col min="1284" max="1284" width="14.140625" style="1" customWidth="1"/>
    <col min="1285" max="1285" width="2.85546875" style="1" customWidth="1"/>
    <col min="1286" max="1286" width="16.140625" style="1" customWidth="1"/>
    <col min="1287" max="1287" width="13.7109375" style="1" customWidth="1"/>
    <col min="1288" max="1288" width="13" style="1" customWidth="1"/>
    <col min="1289" max="1529" width="9.140625" style="1"/>
    <col min="1530" max="1530" width="3.28515625" style="1" customWidth="1"/>
    <col min="1531" max="1531" width="4" style="1" customWidth="1"/>
    <col min="1532" max="1532" width="23.42578125" style="1" customWidth="1"/>
    <col min="1533" max="1533" width="10.42578125" style="1" customWidth="1"/>
    <col min="1534" max="1534" width="10.140625" style="1" customWidth="1"/>
    <col min="1535" max="1535" width="10.28515625" style="1" customWidth="1"/>
    <col min="1536" max="1536" width="11.42578125" style="1" customWidth="1"/>
    <col min="1537" max="1537" width="10.28515625" style="1" customWidth="1"/>
    <col min="1538" max="1538" width="11.28515625" style="1" customWidth="1"/>
    <col min="1539" max="1539" width="13.7109375" style="1" customWidth="1"/>
    <col min="1540" max="1540" width="14.140625" style="1" customWidth="1"/>
    <col min="1541" max="1541" width="2.85546875" style="1" customWidth="1"/>
    <col min="1542" max="1542" width="16.140625" style="1" customWidth="1"/>
    <col min="1543" max="1543" width="13.7109375" style="1" customWidth="1"/>
    <col min="1544" max="1544" width="13" style="1" customWidth="1"/>
    <col min="1545" max="1785" width="9.140625" style="1"/>
    <col min="1786" max="1786" width="3.28515625" style="1" customWidth="1"/>
    <col min="1787" max="1787" width="4" style="1" customWidth="1"/>
    <col min="1788" max="1788" width="23.42578125" style="1" customWidth="1"/>
    <col min="1789" max="1789" width="10.42578125" style="1" customWidth="1"/>
    <col min="1790" max="1790" width="10.140625" style="1" customWidth="1"/>
    <col min="1791" max="1791" width="10.28515625" style="1" customWidth="1"/>
    <col min="1792" max="1792" width="11.42578125" style="1" customWidth="1"/>
    <col min="1793" max="1793" width="10.28515625" style="1" customWidth="1"/>
    <col min="1794" max="1794" width="11.28515625" style="1" customWidth="1"/>
    <col min="1795" max="1795" width="13.7109375" style="1" customWidth="1"/>
    <col min="1796" max="1796" width="14.140625" style="1" customWidth="1"/>
    <col min="1797" max="1797" width="2.85546875" style="1" customWidth="1"/>
    <col min="1798" max="1798" width="16.140625" style="1" customWidth="1"/>
    <col min="1799" max="1799" width="13.7109375" style="1" customWidth="1"/>
    <col min="1800" max="1800" width="13" style="1" customWidth="1"/>
    <col min="1801" max="2041" width="9.140625" style="1"/>
    <col min="2042" max="2042" width="3.28515625" style="1" customWidth="1"/>
    <col min="2043" max="2043" width="4" style="1" customWidth="1"/>
    <col min="2044" max="2044" width="23.42578125" style="1" customWidth="1"/>
    <col min="2045" max="2045" width="10.42578125" style="1" customWidth="1"/>
    <col min="2046" max="2046" width="10.140625" style="1" customWidth="1"/>
    <col min="2047" max="2047" width="10.28515625" style="1" customWidth="1"/>
    <col min="2048" max="2048" width="11.42578125" style="1" customWidth="1"/>
    <col min="2049" max="2049" width="10.28515625" style="1" customWidth="1"/>
    <col min="2050" max="2050" width="11.28515625" style="1" customWidth="1"/>
    <col min="2051" max="2051" width="13.7109375" style="1" customWidth="1"/>
    <col min="2052" max="2052" width="14.140625" style="1" customWidth="1"/>
    <col min="2053" max="2053" width="2.85546875" style="1" customWidth="1"/>
    <col min="2054" max="2054" width="16.140625" style="1" customWidth="1"/>
    <col min="2055" max="2055" width="13.7109375" style="1" customWidth="1"/>
    <col min="2056" max="2056" width="13" style="1" customWidth="1"/>
    <col min="2057" max="2297" width="9.140625" style="1"/>
    <col min="2298" max="2298" width="3.28515625" style="1" customWidth="1"/>
    <col min="2299" max="2299" width="4" style="1" customWidth="1"/>
    <col min="2300" max="2300" width="23.42578125" style="1" customWidth="1"/>
    <col min="2301" max="2301" width="10.42578125" style="1" customWidth="1"/>
    <col min="2302" max="2302" width="10.140625" style="1" customWidth="1"/>
    <col min="2303" max="2303" width="10.28515625" style="1" customWidth="1"/>
    <col min="2304" max="2304" width="11.42578125" style="1" customWidth="1"/>
    <col min="2305" max="2305" width="10.28515625" style="1" customWidth="1"/>
    <col min="2306" max="2306" width="11.28515625" style="1" customWidth="1"/>
    <col min="2307" max="2307" width="13.7109375" style="1" customWidth="1"/>
    <col min="2308" max="2308" width="14.140625" style="1" customWidth="1"/>
    <col min="2309" max="2309" width="2.85546875" style="1" customWidth="1"/>
    <col min="2310" max="2310" width="16.140625" style="1" customWidth="1"/>
    <col min="2311" max="2311" width="13.7109375" style="1" customWidth="1"/>
    <col min="2312" max="2312" width="13" style="1" customWidth="1"/>
    <col min="2313" max="2553" width="9.140625" style="1"/>
    <col min="2554" max="2554" width="3.28515625" style="1" customWidth="1"/>
    <col min="2555" max="2555" width="4" style="1" customWidth="1"/>
    <col min="2556" max="2556" width="23.42578125" style="1" customWidth="1"/>
    <col min="2557" max="2557" width="10.42578125" style="1" customWidth="1"/>
    <col min="2558" max="2558" width="10.140625" style="1" customWidth="1"/>
    <col min="2559" max="2559" width="10.28515625" style="1" customWidth="1"/>
    <col min="2560" max="2560" width="11.42578125" style="1" customWidth="1"/>
    <col min="2561" max="2561" width="10.28515625" style="1" customWidth="1"/>
    <col min="2562" max="2562" width="11.28515625" style="1" customWidth="1"/>
    <col min="2563" max="2563" width="13.7109375" style="1" customWidth="1"/>
    <col min="2564" max="2564" width="14.140625" style="1" customWidth="1"/>
    <col min="2565" max="2565" width="2.85546875" style="1" customWidth="1"/>
    <col min="2566" max="2566" width="16.140625" style="1" customWidth="1"/>
    <col min="2567" max="2567" width="13.7109375" style="1" customWidth="1"/>
    <col min="2568" max="2568" width="13" style="1" customWidth="1"/>
    <col min="2569" max="2809" width="9.140625" style="1"/>
    <col min="2810" max="2810" width="3.28515625" style="1" customWidth="1"/>
    <col min="2811" max="2811" width="4" style="1" customWidth="1"/>
    <col min="2812" max="2812" width="23.42578125" style="1" customWidth="1"/>
    <col min="2813" max="2813" width="10.42578125" style="1" customWidth="1"/>
    <col min="2814" max="2814" width="10.140625" style="1" customWidth="1"/>
    <col min="2815" max="2815" width="10.28515625" style="1" customWidth="1"/>
    <col min="2816" max="2816" width="11.42578125" style="1" customWidth="1"/>
    <col min="2817" max="2817" width="10.28515625" style="1" customWidth="1"/>
    <col min="2818" max="2818" width="11.28515625" style="1" customWidth="1"/>
    <col min="2819" max="2819" width="13.7109375" style="1" customWidth="1"/>
    <col min="2820" max="2820" width="14.140625" style="1" customWidth="1"/>
    <col min="2821" max="2821" width="2.85546875" style="1" customWidth="1"/>
    <col min="2822" max="2822" width="16.140625" style="1" customWidth="1"/>
    <col min="2823" max="2823" width="13.7109375" style="1" customWidth="1"/>
    <col min="2824" max="2824" width="13" style="1" customWidth="1"/>
    <col min="2825" max="3065" width="9.140625" style="1"/>
    <col min="3066" max="3066" width="3.28515625" style="1" customWidth="1"/>
    <col min="3067" max="3067" width="4" style="1" customWidth="1"/>
    <col min="3068" max="3068" width="23.42578125" style="1" customWidth="1"/>
    <col min="3069" max="3069" width="10.42578125" style="1" customWidth="1"/>
    <col min="3070" max="3070" width="10.140625" style="1" customWidth="1"/>
    <col min="3071" max="3071" width="10.28515625" style="1" customWidth="1"/>
    <col min="3072" max="3072" width="11.42578125" style="1" customWidth="1"/>
    <col min="3073" max="3073" width="10.28515625" style="1" customWidth="1"/>
    <col min="3074" max="3074" width="11.28515625" style="1" customWidth="1"/>
    <col min="3075" max="3075" width="13.7109375" style="1" customWidth="1"/>
    <col min="3076" max="3076" width="14.140625" style="1" customWidth="1"/>
    <col min="3077" max="3077" width="2.85546875" style="1" customWidth="1"/>
    <col min="3078" max="3078" width="16.140625" style="1" customWidth="1"/>
    <col min="3079" max="3079" width="13.7109375" style="1" customWidth="1"/>
    <col min="3080" max="3080" width="13" style="1" customWidth="1"/>
    <col min="3081" max="3321" width="9.140625" style="1"/>
    <col min="3322" max="3322" width="3.28515625" style="1" customWidth="1"/>
    <col min="3323" max="3323" width="4" style="1" customWidth="1"/>
    <col min="3324" max="3324" width="23.42578125" style="1" customWidth="1"/>
    <col min="3325" max="3325" width="10.42578125" style="1" customWidth="1"/>
    <col min="3326" max="3326" width="10.140625" style="1" customWidth="1"/>
    <col min="3327" max="3327" width="10.28515625" style="1" customWidth="1"/>
    <col min="3328" max="3328" width="11.42578125" style="1" customWidth="1"/>
    <col min="3329" max="3329" width="10.28515625" style="1" customWidth="1"/>
    <col min="3330" max="3330" width="11.28515625" style="1" customWidth="1"/>
    <col min="3331" max="3331" width="13.7109375" style="1" customWidth="1"/>
    <col min="3332" max="3332" width="14.140625" style="1" customWidth="1"/>
    <col min="3333" max="3333" width="2.85546875" style="1" customWidth="1"/>
    <col min="3334" max="3334" width="16.140625" style="1" customWidth="1"/>
    <col min="3335" max="3335" width="13.7109375" style="1" customWidth="1"/>
    <col min="3336" max="3336" width="13" style="1" customWidth="1"/>
    <col min="3337" max="3577" width="9.140625" style="1"/>
    <col min="3578" max="3578" width="3.28515625" style="1" customWidth="1"/>
    <col min="3579" max="3579" width="4" style="1" customWidth="1"/>
    <col min="3580" max="3580" width="23.42578125" style="1" customWidth="1"/>
    <col min="3581" max="3581" width="10.42578125" style="1" customWidth="1"/>
    <col min="3582" max="3582" width="10.140625" style="1" customWidth="1"/>
    <col min="3583" max="3583" width="10.28515625" style="1" customWidth="1"/>
    <col min="3584" max="3584" width="11.42578125" style="1" customWidth="1"/>
    <col min="3585" max="3585" width="10.28515625" style="1" customWidth="1"/>
    <col min="3586" max="3586" width="11.28515625" style="1" customWidth="1"/>
    <col min="3587" max="3587" width="13.7109375" style="1" customWidth="1"/>
    <col min="3588" max="3588" width="14.140625" style="1" customWidth="1"/>
    <col min="3589" max="3589" width="2.85546875" style="1" customWidth="1"/>
    <col min="3590" max="3590" width="16.140625" style="1" customWidth="1"/>
    <col min="3591" max="3591" width="13.7109375" style="1" customWidth="1"/>
    <col min="3592" max="3592" width="13" style="1" customWidth="1"/>
    <col min="3593" max="3833" width="9.140625" style="1"/>
    <col min="3834" max="3834" width="3.28515625" style="1" customWidth="1"/>
    <col min="3835" max="3835" width="4" style="1" customWidth="1"/>
    <col min="3836" max="3836" width="23.42578125" style="1" customWidth="1"/>
    <col min="3837" max="3837" width="10.42578125" style="1" customWidth="1"/>
    <col min="3838" max="3838" width="10.140625" style="1" customWidth="1"/>
    <col min="3839" max="3839" width="10.28515625" style="1" customWidth="1"/>
    <col min="3840" max="3840" width="11.42578125" style="1" customWidth="1"/>
    <col min="3841" max="3841" width="10.28515625" style="1" customWidth="1"/>
    <col min="3842" max="3842" width="11.28515625" style="1" customWidth="1"/>
    <col min="3843" max="3843" width="13.7109375" style="1" customWidth="1"/>
    <col min="3844" max="3844" width="14.140625" style="1" customWidth="1"/>
    <col min="3845" max="3845" width="2.85546875" style="1" customWidth="1"/>
    <col min="3846" max="3846" width="16.140625" style="1" customWidth="1"/>
    <col min="3847" max="3847" width="13.7109375" style="1" customWidth="1"/>
    <col min="3848" max="3848" width="13" style="1" customWidth="1"/>
    <col min="3849" max="4089" width="9.140625" style="1"/>
    <col min="4090" max="4090" width="3.28515625" style="1" customWidth="1"/>
    <col min="4091" max="4091" width="4" style="1" customWidth="1"/>
    <col min="4092" max="4092" width="23.42578125" style="1" customWidth="1"/>
    <col min="4093" max="4093" width="10.42578125" style="1" customWidth="1"/>
    <col min="4094" max="4094" width="10.140625" style="1" customWidth="1"/>
    <col min="4095" max="4095" width="10.28515625" style="1" customWidth="1"/>
    <col min="4096" max="4096" width="11.42578125" style="1" customWidth="1"/>
    <col min="4097" max="4097" width="10.28515625" style="1" customWidth="1"/>
    <col min="4098" max="4098" width="11.28515625" style="1" customWidth="1"/>
    <col min="4099" max="4099" width="13.7109375" style="1" customWidth="1"/>
    <col min="4100" max="4100" width="14.140625" style="1" customWidth="1"/>
    <col min="4101" max="4101" width="2.85546875" style="1" customWidth="1"/>
    <col min="4102" max="4102" width="16.140625" style="1" customWidth="1"/>
    <col min="4103" max="4103" width="13.7109375" style="1" customWidth="1"/>
    <col min="4104" max="4104" width="13" style="1" customWidth="1"/>
    <col min="4105" max="4345" width="9.140625" style="1"/>
    <col min="4346" max="4346" width="3.28515625" style="1" customWidth="1"/>
    <col min="4347" max="4347" width="4" style="1" customWidth="1"/>
    <col min="4348" max="4348" width="23.42578125" style="1" customWidth="1"/>
    <col min="4349" max="4349" width="10.42578125" style="1" customWidth="1"/>
    <col min="4350" max="4350" width="10.140625" style="1" customWidth="1"/>
    <col min="4351" max="4351" width="10.28515625" style="1" customWidth="1"/>
    <col min="4352" max="4352" width="11.42578125" style="1" customWidth="1"/>
    <col min="4353" max="4353" width="10.28515625" style="1" customWidth="1"/>
    <col min="4354" max="4354" width="11.28515625" style="1" customWidth="1"/>
    <col min="4355" max="4355" width="13.7109375" style="1" customWidth="1"/>
    <col min="4356" max="4356" width="14.140625" style="1" customWidth="1"/>
    <col min="4357" max="4357" width="2.85546875" style="1" customWidth="1"/>
    <col min="4358" max="4358" width="16.140625" style="1" customWidth="1"/>
    <col min="4359" max="4359" width="13.7109375" style="1" customWidth="1"/>
    <col min="4360" max="4360" width="13" style="1" customWidth="1"/>
    <col min="4361" max="4601" width="9.140625" style="1"/>
    <col min="4602" max="4602" width="3.28515625" style="1" customWidth="1"/>
    <col min="4603" max="4603" width="4" style="1" customWidth="1"/>
    <col min="4604" max="4604" width="23.42578125" style="1" customWidth="1"/>
    <col min="4605" max="4605" width="10.42578125" style="1" customWidth="1"/>
    <col min="4606" max="4606" width="10.140625" style="1" customWidth="1"/>
    <col min="4607" max="4607" width="10.28515625" style="1" customWidth="1"/>
    <col min="4608" max="4608" width="11.42578125" style="1" customWidth="1"/>
    <col min="4609" max="4609" width="10.28515625" style="1" customWidth="1"/>
    <col min="4610" max="4610" width="11.28515625" style="1" customWidth="1"/>
    <col min="4611" max="4611" width="13.7109375" style="1" customWidth="1"/>
    <col min="4612" max="4612" width="14.140625" style="1" customWidth="1"/>
    <col min="4613" max="4613" width="2.85546875" style="1" customWidth="1"/>
    <col min="4614" max="4614" width="16.140625" style="1" customWidth="1"/>
    <col min="4615" max="4615" width="13.7109375" style="1" customWidth="1"/>
    <col min="4616" max="4616" width="13" style="1" customWidth="1"/>
    <col min="4617" max="4857" width="9.140625" style="1"/>
    <col min="4858" max="4858" width="3.28515625" style="1" customWidth="1"/>
    <col min="4859" max="4859" width="4" style="1" customWidth="1"/>
    <col min="4860" max="4860" width="23.42578125" style="1" customWidth="1"/>
    <col min="4861" max="4861" width="10.42578125" style="1" customWidth="1"/>
    <col min="4862" max="4862" width="10.140625" style="1" customWidth="1"/>
    <col min="4863" max="4863" width="10.28515625" style="1" customWidth="1"/>
    <col min="4864" max="4864" width="11.42578125" style="1" customWidth="1"/>
    <col min="4865" max="4865" width="10.28515625" style="1" customWidth="1"/>
    <col min="4866" max="4866" width="11.28515625" style="1" customWidth="1"/>
    <col min="4867" max="4867" width="13.7109375" style="1" customWidth="1"/>
    <col min="4868" max="4868" width="14.140625" style="1" customWidth="1"/>
    <col min="4869" max="4869" width="2.85546875" style="1" customWidth="1"/>
    <col min="4870" max="4870" width="16.140625" style="1" customWidth="1"/>
    <col min="4871" max="4871" width="13.7109375" style="1" customWidth="1"/>
    <col min="4872" max="4872" width="13" style="1" customWidth="1"/>
    <col min="4873" max="5113" width="9.140625" style="1"/>
    <col min="5114" max="5114" width="3.28515625" style="1" customWidth="1"/>
    <col min="5115" max="5115" width="4" style="1" customWidth="1"/>
    <col min="5116" max="5116" width="23.42578125" style="1" customWidth="1"/>
    <col min="5117" max="5117" width="10.42578125" style="1" customWidth="1"/>
    <col min="5118" max="5118" width="10.140625" style="1" customWidth="1"/>
    <col min="5119" max="5119" width="10.28515625" style="1" customWidth="1"/>
    <col min="5120" max="5120" width="11.42578125" style="1" customWidth="1"/>
    <col min="5121" max="5121" width="10.28515625" style="1" customWidth="1"/>
    <col min="5122" max="5122" width="11.28515625" style="1" customWidth="1"/>
    <col min="5123" max="5123" width="13.7109375" style="1" customWidth="1"/>
    <col min="5124" max="5124" width="14.140625" style="1" customWidth="1"/>
    <col min="5125" max="5125" width="2.85546875" style="1" customWidth="1"/>
    <col min="5126" max="5126" width="16.140625" style="1" customWidth="1"/>
    <col min="5127" max="5127" width="13.7109375" style="1" customWidth="1"/>
    <col min="5128" max="5128" width="13" style="1" customWidth="1"/>
    <col min="5129" max="5369" width="9.140625" style="1"/>
    <col min="5370" max="5370" width="3.28515625" style="1" customWidth="1"/>
    <col min="5371" max="5371" width="4" style="1" customWidth="1"/>
    <col min="5372" max="5372" width="23.42578125" style="1" customWidth="1"/>
    <col min="5373" max="5373" width="10.42578125" style="1" customWidth="1"/>
    <col min="5374" max="5374" width="10.140625" style="1" customWidth="1"/>
    <col min="5375" max="5375" width="10.28515625" style="1" customWidth="1"/>
    <col min="5376" max="5376" width="11.42578125" style="1" customWidth="1"/>
    <col min="5377" max="5377" width="10.28515625" style="1" customWidth="1"/>
    <col min="5378" max="5378" width="11.28515625" style="1" customWidth="1"/>
    <col min="5379" max="5379" width="13.7109375" style="1" customWidth="1"/>
    <col min="5380" max="5380" width="14.140625" style="1" customWidth="1"/>
    <col min="5381" max="5381" width="2.85546875" style="1" customWidth="1"/>
    <col min="5382" max="5382" width="16.140625" style="1" customWidth="1"/>
    <col min="5383" max="5383" width="13.7109375" style="1" customWidth="1"/>
    <col min="5384" max="5384" width="13" style="1" customWidth="1"/>
    <col min="5385" max="5625" width="9.140625" style="1"/>
    <col min="5626" max="5626" width="3.28515625" style="1" customWidth="1"/>
    <col min="5627" max="5627" width="4" style="1" customWidth="1"/>
    <col min="5628" max="5628" width="23.42578125" style="1" customWidth="1"/>
    <col min="5629" max="5629" width="10.42578125" style="1" customWidth="1"/>
    <col min="5630" max="5630" width="10.140625" style="1" customWidth="1"/>
    <col min="5631" max="5631" width="10.28515625" style="1" customWidth="1"/>
    <col min="5632" max="5632" width="11.42578125" style="1" customWidth="1"/>
    <col min="5633" max="5633" width="10.28515625" style="1" customWidth="1"/>
    <col min="5634" max="5634" width="11.28515625" style="1" customWidth="1"/>
    <col min="5635" max="5635" width="13.7109375" style="1" customWidth="1"/>
    <col min="5636" max="5636" width="14.140625" style="1" customWidth="1"/>
    <col min="5637" max="5637" width="2.85546875" style="1" customWidth="1"/>
    <col min="5638" max="5638" width="16.140625" style="1" customWidth="1"/>
    <col min="5639" max="5639" width="13.7109375" style="1" customWidth="1"/>
    <col min="5640" max="5640" width="13" style="1" customWidth="1"/>
    <col min="5641" max="5881" width="9.140625" style="1"/>
    <col min="5882" max="5882" width="3.28515625" style="1" customWidth="1"/>
    <col min="5883" max="5883" width="4" style="1" customWidth="1"/>
    <col min="5884" max="5884" width="23.42578125" style="1" customWidth="1"/>
    <col min="5885" max="5885" width="10.42578125" style="1" customWidth="1"/>
    <col min="5886" max="5886" width="10.140625" style="1" customWidth="1"/>
    <col min="5887" max="5887" width="10.28515625" style="1" customWidth="1"/>
    <col min="5888" max="5888" width="11.42578125" style="1" customWidth="1"/>
    <col min="5889" max="5889" width="10.28515625" style="1" customWidth="1"/>
    <col min="5890" max="5890" width="11.28515625" style="1" customWidth="1"/>
    <col min="5891" max="5891" width="13.7109375" style="1" customWidth="1"/>
    <col min="5892" max="5892" width="14.140625" style="1" customWidth="1"/>
    <col min="5893" max="5893" width="2.85546875" style="1" customWidth="1"/>
    <col min="5894" max="5894" width="16.140625" style="1" customWidth="1"/>
    <col min="5895" max="5895" width="13.7109375" style="1" customWidth="1"/>
    <col min="5896" max="5896" width="13" style="1" customWidth="1"/>
    <col min="5897" max="6137" width="9.140625" style="1"/>
    <col min="6138" max="6138" width="3.28515625" style="1" customWidth="1"/>
    <col min="6139" max="6139" width="4" style="1" customWidth="1"/>
    <col min="6140" max="6140" width="23.42578125" style="1" customWidth="1"/>
    <col min="6141" max="6141" width="10.42578125" style="1" customWidth="1"/>
    <col min="6142" max="6142" width="10.140625" style="1" customWidth="1"/>
    <col min="6143" max="6143" width="10.28515625" style="1" customWidth="1"/>
    <col min="6144" max="6144" width="11.42578125" style="1" customWidth="1"/>
    <col min="6145" max="6145" width="10.28515625" style="1" customWidth="1"/>
    <col min="6146" max="6146" width="11.28515625" style="1" customWidth="1"/>
    <col min="6147" max="6147" width="13.7109375" style="1" customWidth="1"/>
    <col min="6148" max="6148" width="14.140625" style="1" customWidth="1"/>
    <col min="6149" max="6149" width="2.85546875" style="1" customWidth="1"/>
    <col min="6150" max="6150" width="16.140625" style="1" customWidth="1"/>
    <col min="6151" max="6151" width="13.7109375" style="1" customWidth="1"/>
    <col min="6152" max="6152" width="13" style="1" customWidth="1"/>
    <col min="6153" max="6393" width="9.140625" style="1"/>
    <col min="6394" max="6394" width="3.28515625" style="1" customWidth="1"/>
    <col min="6395" max="6395" width="4" style="1" customWidth="1"/>
    <col min="6396" max="6396" width="23.42578125" style="1" customWidth="1"/>
    <col min="6397" max="6397" width="10.42578125" style="1" customWidth="1"/>
    <col min="6398" max="6398" width="10.140625" style="1" customWidth="1"/>
    <col min="6399" max="6399" width="10.28515625" style="1" customWidth="1"/>
    <col min="6400" max="6400" width="11.42578125" style="1" customWidth="1"/>
    <col min="6401" max="6401" width="10.28515625" style="1" customWidth="1"/>
    <col min="6402" max="6402" width="11.28515625" style="1" customWidth="1"/>
    <col min="6403" max="6403" width="13.7109375" style="1" customWidth="1"/>
    <col min="6404" max="6404" width="14.140625" style="1" customWidth="1"/>
    <col min="6405" max="6405" width="2.85546875" style="1" customWidth="1"/>
    <col min="6406" max="6406" width="16.140625" style="1" customWidth="1"/>
    <col min="6407" max="6407" width="13.7109375" style="1" customWidth="1"/>
    <col min="6408" max="6408" width="13" style="1" customWidth="1"/>
    <col min="6409" max="6649" width="9.140625" style="1"/>
    <col min="6650" max="6650" width="3.28515625" style="1" customWidth="1"/>
    <col min="6651" max="6651" width="4" style="1" customWidth="1"/>
    <col min="6652" max="6652" width="23.42578125" style="1" customWidth="1"/>
    <col min="6653" max="6653" width="10.42578125" style="1" customWidth="1"/>
    <col min="6654" max="6654" width="10.140625" style="1" customWidth="1"/>
    <col min="6655" max="6655" width="10.28515625" style="1" customWidth="1"/>
    <col min="6656" max="6656" width="11.42578125" style="1" customWidth="1"/>
    <col min="6657" max="6657" width="10.28515625" style="1" customWidth="1"/>
    <col min="6658" max="6658" width="11.28515625" style="1" customWidth="1"/>
    <col min="6659" max="6659" width="13.7109375" style="1" customWidth="1"/>
    <col min="6660" max="6660" width="14.140625" style="1" customWidth="1"/>
    <col min="6661" max="6661" width="2.85546875" style="1" customWidth="1"/>
    <col min="6662" max="6662" width="16.140625" style="1" customWidth="1"/>
    <col min="6663" max="6663" width="13.7109375" style="1" customWidth="1"/>
    <col min="6664" max="6664" width="13" style="1" customWidth="1"/>
    <col min="6665" max="6905" width="9.140625" style="1"/>
    <col min="6906" max="6906" width="3.28515625" style="1" customWidth="1"/>
    <col min="6907" max="6907" width="4" style="1" customWidth="1"/>
    <col min="6908" max="6908" width="23.42578125" style="1" customWidth="1"/>
    <col min="6909" max="6909" width="10.42578125" style="1" customWidth="1"/>
    <col min="6910" max="6910" width="10.140625" style="1" customWidth="1"/>
    <col min="6911" max="6911" width="10.28515625" style="1" customWidth="1"/>
    <col min="6912" max="6912" width="11.42578125" style="1" customWidth="1"/>
    <col min="6913" max="6913" width="10.28515625" style="1" customWidth="1"/>
    <col min="6914" max="6914" width="11.28515625" style="1" customWidth="1"/>
    <col min="6915" max="6915" width="13.7109375" style="1" customWidth="1"/>
    <col min="6916" max="6916" width="14.140625" style="1" customWidth="1"/>
    <col min="6917" max="6917" width="2.85546875" style="1" customWidth="1"/>
    <col min="6918" max="6918" width="16.140625" style="1" customWidth="1"/>
    <col min="6919" max="6919" width="13.7109375" style="1" customWidth="1"/>
    <col min="6920" max="6920" width="13" style="1" customWidth="1"/>
    <col min="6921" max="7161" width="9.140625" style="1"/>
    <col min="7162" max="7162" width="3.28515625" style="1" customWidth="1"/>
    <col min="7163" max="7163" width="4" style="1" customWidth="1"/>
    <col min="7164" max="7164" width="23.42578125" style="1" customWidth="1"/>
    <col min="7165" max="7165" width="10.42578125" style="1" customWidth="1"/>
    <col min="7166" max="7166" width="10.140625" style="1" customWidth="1"/>
    <col min="7167" max="7167" width="10.28515625" style="1" customWidth="1"/>
    <col min="7168" max="7168" width="11.42578125" style="1" customWidth="1"/>
    <col min="7169" max="7169" width="10.28515625" style="1" customWidth="1"/>
    <col min="7170" max="7170" width="11.28515625" style="1" customWidth="1"/>
    <col min="7171" max="7171" width="13.7109375" style="1" customWidth="1"/>
    <col min="7172" max="7172" width="14.140625" style="1" customWidth="1"/>
    <col min="7173" max="7173" width="2.85546875" style="1" customWidth="1"/>
    <col min="7174" max="7174" width="16.140625" style="1" customWidth="1"/>
    <col min="7175" max="7175" width="13.7109375" style="1" customWidth="1"/>
    <col min="7176" max="7176" width="13" style="1" customWidth="1"/>
    <col min="7177" max="7417" width="9.140625" style="1"/>
    <col min="7418" max="7418" width="3.28515625" style="1" customWidth="1"/>
    <col min="7419" max="7419" width="4" style="1" customWidth="1"/>
    <col min="7420" max="7420" width="23.42578125" style="1" customWidth="1"/>
    <col min="7421" max="7421" width="10.42578125" style="1" customWidth="1"/>
    <col min="7422" max="7422" width="10.140625" style="1" customWidth="1"/>
    <col min="7423" max="7423" width="10.28515625" style="1" customWidth="1"/>
    <col min="7424" max="7424" width="11.42578125" style="1" customWidth="1"/>
    <col min="7425" max="7425" width="10.28515625" style="1" customWidth="1"/>
    <col min="7426" max="7426" width="11.28515625" style="1" customWidth="1"/>
    <col min="7427" max="7427" width="13.7109375" style="1" customWidth="1"/>
    <col min="7428" max="7428" width="14.140625" style="1" customWidth="1"/>
    <col min="7429" max="7429" width="2.85546875" style="1" customWidth="1"/>
    <col min="7430" max="7430" width="16.140625" style="1" customWidth="1"/>
    <col min="7431" max="7431" width="13.7109375" style="1" customWidth="1"/>
    <col min="7432" max="7432" width="13" style="1" customWidth="1"/>
    <col min="7433" max="7673" width="9.140625" style="1"/>
    <col min="7674" max="7674" width="3.28515625" style="1" customWidth="1"/>
    <col min="7675" max="7675" width="4" style="1" customWidth="1"/>
    <col min="7676" max="7676" width="23.42578125" style="1" customWidth="1"/>
    <col min="7677" max="7677" width="10.42578125" style="1" customWidth="1"/>
    <col min="7678" max="7678" width="10.140625" style="1" customWidth="1"/>
    <col min="7679" max="7679" width="10.28515625" style="1" customWidth="1"/>
    <col min="7680" max="7680" width="11.42578125" style="1" customWidth="1"/>
    <col min="7681" max="7681" width="10.28515625" style="1" customWidth="1"/>
    <col min="7682" max="7682" width="11.28515625" style="1" customWidth="1"/>
    <col min="7683" max="7683" width="13.7109375" style="1" customWidth="1"/>
    <col min="7684" max="7684" width="14.140625" style="1" customWidth="1"/>
    <col min="7685" max="7685" width="2.85546875" style="1" customWidth="1"/>
    <col min="7686" max="7686" width="16.140625" style="1" customWidth="1"/>
    <col min="7687" max="7687" width="13.7109375" style="1" customWidth="1"/>
    <col min="7688" max="7688" width="13" style="1" customWidth="1"/>
    <col min="7689" max="7929" width="9.140625" style="1"/>
    <col min="7930" max="7930" width="3.28515625" style="1" customWidth="1"/>
    <col min="7931" max="7931" width="4" style="1" customWidth="1"/>
    <col min="7932" max="7932" width="23.42578125" style="1" customWidth="1"/>
    <col min="7933" max="7933" width="10.42578125" style="1" customWidth="1"/>
    <col min="7934" max="7934" width="10.140625" style="1" customWidth="1"/>
    <col min="7935" max="7935" width="10.28515625" style="1" customWidth="1"/>
    <col min="7936" max="7936" width="11.42578125" style="1" customWidth="1"/>
    <col min="7937" max="7937" width="10.28515625" style="1" customWidth="1"/>
    <col min="7938" max="7938" width="11.28515625" style="1" customWidth="1"/>
    <col min="7939" max="7939" width="13.7109375" style="1" customWidth="1"/>
    <col min="7940" max="7940" width="14.140625" style="1" customWidth="1"/>
    <col min="7941" max="7941" width="2.85546875" style="1" customWidth="1"/>
    <col min="7942" max="7942" width="16.140625" style="1" customWidth="1"/>
    <col min="7943" max="7943" width="13.7109375" style="1" customWidth="1"/>
    <col min="7944" max="7944" width="13" style="1" customWidth="1"/>
    <col min="7945" max="8185" width="9.140625" style="1"/>
    <col min="8186" max="8186" width="3.28515625" style="1" customWidth="1"/>
    <col min="8187" max="8187" width="4" style="1" customWidth="1"/>
    <col min="8188" max="8188" width="23.42578125" style="1" customWidth="1"/>
    <col min="8189" max="8189" width="10.42578125" style="1" customWidth="1"/>
    <col min="8190" max="8190" width="10.140625" style="1" customWidth="1"/>
    <col min="8191" max="8191" width="10.28515625" style="1" customWidth="1"/>
    <col min="8192" max="8192" width="11.42578125" style="1" customWidth="1"/>
    <col min="8193" max="8193" width="10.28515625" style="1" customWidth="1"/>
    <col min="8194" max="8194" width="11.28515625" style="1" customWidth="1"/>
    <col min="8195" max="8195" width="13.7109375" style="1" customWidth="1"/>
    <col min="8196" max="8196" width="14.140625" style="1" customWidth="1"/>
    <col min="8197" max="8197" width="2.85546875" style="1" customWidth="1"/>
    <col min="8198" max="8198" width="16.140625" style="1" customWidth="1"/>
    <col min="8199" max="8199" width="13.7109375" style="1" customWidth="1"/>
    <col min="8200" max="8200" width="13" style="1" customWidth="1"/>
    <col min="8201" max="8441" width="9.140625" style="1"/>
    <col min="8442" max="8442" width="3.28515625" style="1" customWidth="1"/>
    <col min="8443" max="8443" width="4" style="1" customWidth="1"/>
    <col min="8444" max="8444" width="23.42578125" style="1" customWidth="1"/>
    <col min="8445" max="8445" width="10.42578125" style="1" customWidth="1"/>
    <col min="8446" max="8446" width="10.140625" style="1" customWidth="1"/>
    <col min="8447" max="8447" width="10.28515625" style="1" customWidth="1"/>
    <col min="8448" max="8448" width="11.42578125" style="1" customWidth="1"/>
    <col min="8449" max="8449" width="10.28515625" style="1" customWidth="1"/>
    <col min="8450" max="8450" width="11.28515625" style="1" customWidth="1"/>
    <col min="8451" max="8451" width="13.7109375" style="1" customWidth="1"/>
    <col min="8452" max="8452" width="14.140625" style="1" customWidth="1"/>
    <col min="8453" max="8453" width="2.85546875" style="1" customWidth="1"/>
    <col min="8454" max="8454" width="16.140625" style="1" customWidth="1"/>
    <col min="8455" max="8455" width="13.7109375" style="1" customWidth="1"/>
    <col min="8456" max="8456" width="13" style="1" customWidth="1"/>
    <col min="8457" max="8697" width="9.140625" style="1"/>
    <col min="8698" max="8698" width="3.28515625" style="1" customWidth="1"/>
    <col min="8699" max="8699" width="4" style="1" customWidth="1"/>
    <col min="8700" max="8700" width="23.42578125" style="1" customWidth="1"/>
    <col min="8701" max="8701" width="10.42578125" style="1" customWidth="1"/>
    <col min="8702" max="8702" width="10.140625" style="1" customWidth="1"/>
    <col min="8703" max="8703" width="10.28515625" style="1" customWidth="1"/>
    <col min="8704" max="8704" width="11.42578125" style="1" customWidth="1"/>
    <col min="8705" max="8705" width="10.28515625" style="1" customWidth="1"/>
    <col min="8706" max="8706" width="11.28515625" style="1" customWidth="1"/>
    <col min="8707" max="8707" width="13.7109375" style="1" customWidth="1"/>
    <col min="8708" max="8708" width="14.140625" style="1" customWidth="1"/>
    <col min="8709" max="8709" width="2.85546875" style="1" customWidth="1"/>
    <col min="8710" max="8710" width="16.140625" style="1" customWidth="1"/>
    <col min="8711" max="8711" width="13.7109375" style="1" customWidth="1"/>
    <col min="8712" max="8712" width="13" style="1" customWidth="1"/>
    <col min="8713" max="8953" width="9.140625" style="1"/>
    <col min="8954" max="8954" width="3.28515625" style="1" customWidth="1"/>
    <col min="8955" max="8955" width="4" style="1" customWidth="1"/>
    <col min="8956" max="8956" width="23.42578125" style="1" customWidth="1"/>
    <col min="8957" max="8957" width="10.42578125" style="1" customWidth="1"/>
    <col min="8958" max="8958" width="10.140625" style="1" customWidth="1"/>
    <col min="8959" max="8959" width="10.28515625" style="1" customWidth="1"/>
    <col min="8960" max="8960" width="11.42578125" style="1" customWidth="1"/>
    <col min="8961" max="8961" width="10.28515625" style="1" customWidth="1"/>
    <col min="8962" max="8962" width="11.28515625" style="1" customWidth="1"/>
    <col min="8963" max="8963" width="13.7109375" style="1" customWidth="1"/>
    <col min="8964" max="8964" width="14.140625" style="1" customWidth="1"/>
    <col min="8965" max="8965" width="2.85546875" style="1" customWidth="1"/>
    <col min="8966" max="8966" width="16.140625" style="1" customWidth="1"/>
    <col min="8967" max="8967" width="13.7109375" style="1" customWidth="1"/>
    <col min="8968" max="8968" width="13" style="1" customWidth="1"/>
    <col min="8969" max="9209" width="9.140625" style="1"/>
    <col min="9210" max="9210" width="3.28515625" style="1" customWidth="1"/>
    <col min="9211" max="9211" width="4" style="1" customWidth="1"/>
    <col min="9212" max="9212" width="23.42578125" style="1" customWidth="1"/>
    <col min="9213" max="9213" width="10.42578125" style="1" customWidth="1"/>
    <col min="9214" max="9214" width="10.140625" style="1" customWidth="1"/>
    <col min="9215" max="9215" width="10.28515625" style="1" customWidth="1"/>
    <col min="9216" max="9216" width="11.42578125" style="1" customWidth="1"/>
    <col min="9217" max="9217" width="10.28515625" style="1" customWidth="1"/>
    <col min="9218" max="9218" width="11.28515625" style="1" customWidth="1"/>
    <col min="9219" max="9219" width="13.7109375" style="1" customWidth="1"/>
    <col min="9220" max="9220" width="14.140625" style="1" customWidth="1"/>
    <col min="9221" max="9221" width="2.85546875" style="1" customWidth="1"/>
    <col min="9222" max="9222" width="16.140625" style="1" customWidth="1"/>
    <col min="9223" max="9223" width="13.7109375" style="1" customWidth="1"/>
    <col min="9224" max="9224" width="13" style="1" customWidth="1"/>
    <col min="9225" max="9465" width="9.140625" style="1"/>
    <col min="9466" max="9466" width="3.28515625" style="1" customWidth="1"/>
    <col min="9467" max="9467" width="4" style="1" customWidth="1"/>
    <col min="9468" max="9468" width="23.42578125" style="1" customWidth="1"/>
    <col min="9469" max="9469" width="10.42578125" style="1" customWidth="1"/>
    <col min="9470" max="9470" width="10.140625" style="1" customWidth="1"/>
    <col min="9471" max="9471" width="10.28515625" style="1" customWidth="1"/>
    <col min="9472" max="9472" width="11.42578125" style="1" customWidth="1"/>
    <col min="9473" max="9473" width="10.28515625" style="1" customWidth="1"/>
    <col min="9474" max="9474" width="11.28515625" style="1" customWidth="1"/>
    <col min="9475" max="9475" width="13.7109375" style="1" customWidth="1"/>
    <col min="9476" max="9476" width="14.140625" style="1" customWidth="1"/>
    <col min="9477" max="9477" width="2.85546875" style="1" customWidth="1"/>
    <col min="9478" max="9478" width="16.140625" style="1" customWidth="1"/>
    <col min="9479" max="9479" width="13.7109375" style="1" customWidth="1"/>
    <col min="9480" max="9480" width="13" style="1" customWidth="1"/>
    <col min="9481" max="9721" width="9.140625" style="1"/>
    <col min="9722" max="9722" width="3.28515625" style="1" customWidth="1"/>
    <col min="9723" max="9723" width="4" style="1" customWidth="1"/>
    <col min="9724" max="9724" width="23.42578125" style="1" customWidth="1"/>
    <col min="9725" max="9725" width="10.42578125" style="1" customWidth="1"/>
    <col min="9726" max="9726" width="10.140625" style="1" customWidth="1"/>
    <col min="9727" max="9727" width="10.28515625" style="1" customWidth="1"/>
    <col min="9728" max="9728" width="11.42578125" style="1" customWidth="1"/>
    <col min="9729" max="9729" width="10.28515625" style="1" customWidth="1"/>
    <col min="9730" max="9730" width="11.28515625" style="1" customWidth="1"/>
    <col min="9731" max="9731" width="13.7109375" style="1" customWidth="1"/>
    <col min="9732" max="9732" width="14.140625" style="1" customWidth="1"/>
    <col min="9733" max="9733" width="2.85546875" style="1" customWidth="1"/>
    <col min="9734" max="9734" width="16.140625" style="1" customWidth="1"/>
    <col min="9735" max="9735" width="13.7109375" style="1" customWidth="1"/>
    <col min="9736" max="9736" width="13" style="1" customWidth="1"/>
    <col min="9737" max="9977" width="9.140625" style="1"/>
    <col min="9978" max="9978" width="3.28515625" style="1" customWidth="1"/>
    <col min="9979" max="9979" width="4" style="1" customWidth="1"/>
    <col min="9980" max="9980" width="23.42578125" style="1" customWidth="1"/>
    <col min="9981" max="9981" width="10.42578125" style="1" customWidth="1"/>
    <col min="9982" max="9982" width="10.140625" style="1" customWidth="1"/>
    <col min="9983" max="9983" width="10.28515625" style="1" customWidth="1"/>
    <col min="9984" max="9984" width="11.42578125" style="1" customWidth="1"/>
    <col min="9985" max="9985" width="10.28515625" style="1" customWidth="1"/>
    <col min="9986" max="9986" width="11.28515625" style="1" customWidth="1"/>
    <col min="9987" max="9987" width="13.7109375" style="1" customWidth="1"/>
    <col min="9988" max="9988" width="14.140625" style="1" customWidth="1"/>
    <col min="9989" max="9989" width="2.85546875" style="1" customWidth="1"/>
    <col min="9990" max="9990" width="16.140625" style="1" customWidth="1"/>
    <col min="9991" max="9991" width="13.7109375" style="1" customWidth="1"/>
    <col min="9992" max="9992" width="13" style="1" customWidth="1"/>
    <col min="9993" max="10233" width="9.140625" style="1"/>
    <col min="10234" max="10234" width="3.28515625" style="1" customWidth="1"/>
    <col min="10235" max="10235" width="4" style="1" customWidth="1"/>
    <col min="10236" max="10236" width="23.42578125" style="1" customWidth="1"/>
    <col min="10237" max="10237" width="10.42578125" style="1" customWidth="1"/>
    <col min="10238" max="10238" width="10.140625" style="1" customWidth="1"/>
    <col min="10239" max="10239" width="10.28515625" style="1" customWidth="1"/>
    <col min="10240" max="10240" width="11.42578125" style="1" customWidth="1"/>
    <col min="10241" max="10241" width="10.28515625" style="1" customWidth="1"/>
    <col min="10242" max="10242" width="11.28515625" style="1" customWidth="1"/>
    <col min="10243" max="10243" width="13.7109375" style="1" customWidth="1"/>
    <col min="10244" max="10244" width="14.140625" style="1" customWidth="1"/>
    <col min="10245" max="10245" width="2.85546875" style="1" customWidth="1"/>
    <col min="10246" max="10246" width="16.140625" style="1" customWidth="1"/>
    <col min="10247" max="10247" width="13.7109375" style="1" customWidth="1"/>
    <col min="10248" max="10248" width="13" style="1" customWidth="1"/>
    <col min="10249" max="10489" width="9.140625" style="1"/>
    <col min="10490" max="10490" width="3.28515625" style="1" customWidth="1"/>
    <col min="10491" max="10491" width="4" style="1" customWidth="1"/>
    <col min="10492" max="10492" width="23.42578125" style="1" customWidth="1"/>
    <col min="10493" max="10493" width="10.42578125" style="1" customWidth="1"/>
    <col min="10494" max="10494" width="10.140625" style="1" customWidth="1"/>
    <col min="10495" max="10495" width="10.28515625" style="1" customWidth="1"/>
    <col min="10496" max="10496" width="11.42578125" style="1" customWidth="1"/>
    <col min="10497" max="10497" width="10.28515625" style="1" customWidth="1"/>
    <col min="10498" max="10498" width="11.28515625" style="1" customWidth="1"/>
    <col min="10499" max="10499" width="13.7109375" style="1" customWidth="1"/>
    <col min="10500" max="10500" width="14.140625" style="1" customWidth="1"/>
    <col min="10501" max="10501" width="2.85546875" style="1" customWidth="1"/>
    <col min="10502" max="10502" width="16.140625" style="1" customWidth="1"/>
    <col min="10503" max="10503" width="13.7109375" style="1" customWidth="1"/>
    <col min="10504" max="10504" width="13" style="1" customWidth="1"/>
    <col min="10505" max="10745" width="9.140625" style="1"/>
    <col min="10746" max="10746" width="3.28515625" style="1" customWidth="1"/>
    <col min="10747" max="10747" width="4" style="1" customWidth="1"/>
    <col min="10748" max="10748" width="23.42578125" style="1" customWidth="1"/>
    <col min="10749" max="10749" width="10.42578125" style="1" customWidth="1"/>
    <col min="10750" max="10750" width="10.140625" style="1" customWidth="1"/>
    <col min="10751" max="10751" width="10.28515625" style="1" customWidth="1"/>
    <col min="10752" max="10752" width="11.42578125" style="1" customWidth="1"/>
    <col min="10753" max="10753" width="10.28515625" style="1" customWidth="1"/>
    <col min="10754" max="10754" width="11.28515625" style="1" customWidth="1"/>
    <col min="10755" max="10755" width="13.7109375" style="1" customWidth="1"/>
    <col min="10756" max="10756" width="14.140625" style="1" customWidth="1"/>
    <col min="10757" max="10757" width="2.85546875" style="1" customWidth="1"/>
    <col min="10758" max="10758" width="16.140625" style="1" customWidth="1"/>
    <col min="10759" max="10759" width="13.7109375" style="1" customWidth="1"/>
    <col min="10760" max="10760" width="13" style="1" customWidth="1"/>
    <col min="10761" max="11001" width="9.140625" style="1"/>
    <col min="11002" max="11002" width="3.28515625" style="1" customWidth="1"/>
    <col min="11003" max="11003" width="4" style="1" customWidth="1"/>
    <col min="11004" max="11004" width="23.42578125" style="1" customWidth="1"/>
    <col min="11005" max="11005" width="10.42578125" style="1" customWidth="1"/>
    <col min="11006" max="11006" width="10.140625" style="1" customWidth="1"/>
    <col min="11007" max="11007" width="10.28515625" style="1" customWidth="1"/>
    <col min="11008" max="11008" width="11.42578125" style="1" customWidth="1"/>
    <col min="11009" max="11009" width="10.28515625" style="1" customWidth="1"/>
    <col min="11010" max="11010" width="11.28515625" style="1" customWidth="1"/>
    <col min="11011" max="11011" width="13.7109375" style="1" customWidth="1"/>
    <col min="11012" max="11012" width="14.140625" style="1" customWidth="1"/>
    <col min="11013" max="11013" width="2.85546875" style="1" customWidth="1"/>
    <col min="11014" max="11014" width="16.140625" style="1" customWidth="1"/>
    <col min="11015" max="11015" width="13.7109375" style="1" customWidth="1"/>
    <col min="11016" max="11016" width="13" style="1" customWidth="1"/>
    <col min="11017" max="11257" width="9.140625" style="1"/>
    <col min="11258" max="11258" width="3.28515625" style="1" customWidth="1"/>
    <col min="11259" max="11259" width="4" style="1" customWidth="1"/>
    <col min="11260" max="11260" width="23.42578125" style="1" customWidth="1"/>
    <col min="11261" max="11261" width="10.42578125" style="1" customWidth="1"/>
    <col min="11262" max="11262" width="10.140625" style="1" customWidth="1"/>
    <col min="11263" max="11263" width="10.28515625" style="1" customWidth="1"/>
    <col min="11264" max="11264" width="11.42578125" style="1" customWidth="1"/>
    <col min="11265" max="11265" width="10.28515625" style="1" customWidth="1"/>
    <col min="11266" max="11266" width="11.28515625" style="1" customWidth="1"/>
    <col min="11267" max="11267" width="13.7109375" style="1" customWidth="1"/>
    <col min="11268" max="11268" width="14.140625" style="1" customWidth="1"/>
    <col min="11269" max="11269" width="2.85546875" style="1" customWidth="1"/>
    <col min="11270" max="11270" width="16.140625" style="1" customWidth="1"/>
    <col min="11271" max="11271" width="13.7109375" style="1" customWidth="1"/>
    <col min="11272" max="11272" width="13" style="1" customWidth="1"/>
    <col min="11273" max="11513" width="9.140625" style="1"/>
    <col min="11514" max="11514" width="3.28515625" style="1" customWidth="1"/>
    <col min="11515" max="11515" width="4" style="1" customWidth="1"/>
    <col min="11516" max="11516" width="23.42578125" style="1" customWidth="1"/>
    <col min="11517" max="11517" width="10.42578125" style="1" customWidth="1"/>
    <col min="11518" max="11518" width="10.140625" style="1" customWidth="1"/>
    <col min="11519" max="11519" width="10.28515625" style="1" customWidth="1"/>
    <col min="11520" max="11520" width="11.42578125" style="1" customWidth="1"/>
    <col min="11521" max="11521" width="10.28515625" style="1" customWidth="1"/>
    <col min="11522" max="11522" width="11.28515625" style="1" customWidth="1"/>
    <col min="11523" max="11523" width="13.7109375" style="1" customWidth="1"/>
    <col min="11524" max="11524" width="14.140625" style="1" customWidth="1"/>
    <col min="11525" max="11525" width="2.85546875" style="1" customWidth="1"/>
    <col min="11526" max="11526" width="16.140625" style="1" customWidth="1"/>
    <col min="11527" max="11527" width="13.7109375" style="1" customWidth="1"/>
    <col min="11528" max="11528" width="13" style="1" customWidth="1"/>
    <col min="11529" max="11769" width="9.140625" style="1"/>
    <col min="11770" max="11770" width="3.28515625" style="1" customWidth="1"/>
    <col min="11771" max="11771" width="4" style="1" customWidth="1"/>
    <col min="11772" max="11772" width="23.42578125" style="1" customWidth="1"/>
    <col min="11773" max="11773" width="10.42578125" style="1" customWidth="1"/>
    <col min="11774" max="11774" width="10.140625" style="1" customWidth="1"/>
    <col min="11775" max="11775" width="10.28515625" style="1" customWidth="1"/>
    <col min="11776" max="11776" width="11.42578125" style="1" customWidth="1"/>
    <col min="11777" max="11777" width="10.28515625" style="1" customWidth="1"/>
    <col min="11778" max="11778" width="11.28515625" style="1" customWidth="1"/>
    <col min="11779" max="11779" width="13.7109375" style="1" customWidth="1"/>
    <col min="11780" max="11780" width="14.140625" style="1" customWidth="1"/>
    <col min="11781" max="11781" width="2.85546875" style="1" customWidth="1"/>
    <col min="11782" max="11782" width="16.140625" style="1" customWidth="1"/>
    <col min="11783" max="11783" width="13.7109375" style="1" customWidth="1"/>
    <col min="11784" max="11784" width="13" style="1" customWidth="1"/>
    <col min="11785" max="12025" width="9.140625" style="1"/>
    <col min="12026" max="12026" width="3.28515625" style="1" customWidth="1"/>
    <col min="12027" max="12027" width="4" style="1" customWidth="1"/>
    <col min="12028" max="12028" width="23.42578125" style="1" customWidth="1"/>
    <col min="12029" max="12029" width="10.42578125" style="1" customWidth="1"/>
    <col min="12030" max="12030" width="10.140625" style="1" customWidth="1"/>
    <col min="12031" max="12031" width="10.28515625" style="1" customWidth="1"/>
    <col min="12032" max="12032" width="11.42578125" style="1" customWidth="1"/>
    <col min="12033" max="12033" width="10.28515625" style="1" customWidth="1"/>
    <col min="12034" max="12034" width="11.28515625" style="1" customWidth="1"/>
    <col min="12035" max="12035" width="13.7109375" style="1" customWidth="1"/>
    <col min="12036" max="12036" width="14.140625" style="1" customWidth="1"/>
    <col min="12037" max="12037" width="2.85546875" style="1" customWidth="1"/>
    <col min="12038" max="12038" width="16.140625" style="1" customWidth="1"/>
    <col min="12039" max="12039" width="13.7109375" style="1" customWidth="1"/>
    <col min="12040" max="12040" width="13" style="1" customWidth="1"/>
    <col min="12041" max="12281" width="9.140625" style="1"/>
    <col min="12282" max="12282" width="3.28515625" style="1" customWidth="1"/>
    <col min="12283" max="12283" width="4" style="1" customWidth="1"/>
    <col min="12284" max="12284" width="23.42578125" style="1" customWidth="1"/>
    <col min="12285" max="12285" width="10.42578125" style="1" customWidth="1"/>
    <col min="12286" max="12286" width="10.140625" style="1" customWidth="1"/>
    <col min="12287" max="12287" width="10.28515625" style="1" customWidth="1"/>
    <col min="12288" max="12288" width="11.42578125" style="1" customWidth="1"/>
    <col min="12289" max="12289" width="10.28515625" style="1" customWidth="1"/>
    <col min="12290" max="12290" width="11.28515625" style="1" customWidth="1"/>
    <col min="12291" max="12291" width="13.7109375" style="1" customWidth="1"/>
    <col min="12292" max="12292" width="14.140625" style="1" customWidth="1"/>
    <col min="12293" max="12293" width="2.85546875" style="1" customWidth="1"/>
    <col min="12294" max="12294" width="16.140625" style="1" customWidth="1"/>
    <col min="12295" max="12295" width="13.7109375" style="1" customWidth="1"/>
    <col min="12296" max="12296" width="13" style="1" customWidth="1"/>
    <col min="12297" max="12537" width="9.140625" style="1"/>
    <col min="12538" max="12538" width="3.28515625" style="1" customWidth="1"/>
    <col min="12539" max="12539" width="4" style="1" customWidth="1"/>
    <col min="12540" max="12540" width="23.42578125" style="1" customWidth="1"/>
    <col min="12541" max="12541" width="10.42578125" style="1" customWidth="1"/>
    <col min="12542" max="12542" width="10.140625" style="1" customWidth="1"/>
    <col min="12543" max="12543" width="10.28515625" style="1" customWidth="1"/>
    <col min="12544" max="12544" width="11.42578125" style="1" customWidth="1"/>
    <col min="12545" max="12545" width="10.28515625" style="1" customWidth="1"/>
    <col min="12546" max="12546" width="11.28515625" style="1" customWidth="1"/>
    <col min="12547" max="12547" width="13.7109375" style="1" customWidth="1"/>
    <col min="12548" max="12548" width="14.140625" style="1" customWidth="1"/>
    <col min="12549" max="12549" width="2.85546875" style="1" customWidth="1"/>
    <col min="12550" max="12550" width="16.140625" style="1" customWidth="1"/>
    <col min="12551" max="12551" width="13.7109375" style="1" customWidth="1"/>
    <col min="12552" max="12552" width="13" style="1" customWidth="1"/>
    <col min="12553" max="12793" width="9.140625" style="1"/>
    <col min="12794" max="12794" width="3.28515625" style="1" customWidth="1"/>
    <col min="12795" max="12795" width="4" style="1" customWidth="1"/>
    <col min="12796" max="12796" width="23.42578125" style="1" customWidth="1"/>
    <col min="12797" max="12797" width="10.42578125" style="1" customWidth="1"/>
    <col min="12798" max="12798" width="10.140625" style="1" customWidth="1"/>
    <col min="12799" max="12799" width="10.28515625" style="1" customWidth="1"/>
    <col min="12800" max="12800" width="11.42578125" style="1" customWidth="1"/>
    <col min="12801" max="12801" width="10.28515625" style="1" customWidth="1"/>
    <col min="12802" max="12802" width="11.28515625" style="1" customWidth="1"/>
    <col min="12803" max="12803" width="13.7109375" style="1" customWidth="1"/>
    <col min="12804" max="12804" width="14.140625" style="1" customWidth="1"/>
    <col min="12805" max="12805" width="2.85546875" style="1" customWidth="1"/>
    <col min="12806" max="12806" width="16.140625" style="1" customWidth="1"/>
    <col min="12807" max="12807" width="13.7109375" style="1" customWidth="1"/>
    <col min="12808" max="12808" width="13" style="1" customWidth="1"/>
    <col min="12809" max="13049" width="9.140625" style="1"/>
    <col min="13050" max="13050" width="3.28515625" style="1" customWidth="1"/>
    <col min="13051" max="13051" width="4" style="1" customWidth="1"/>
    <col min="13052" max="13052" width="23.42578125" style="1" customWidth="1"/>
    <col min="13053" max="13053" width="10.42578125" style="1" customWidth="1"/>
    <col min="13054" max="13054" width="10.140625" style="1" customWidth="1"/>
    <col min="13055" max="13055" width="10.28515625" style="1" customWidth="1"/>
    <col min="13056" max="13056" width="11.42578125" style="1" customWidth="1"/>
    <col min="13057" max="13057" width="10.28515625" style="1" customWidth="1"/>
    <col min="13058" max="13058" width="11.28515625" style="1" customWidth="1"/>
    <col min="13059" max="13059" width="13.7109375" style="1" customWidth="1"/>
    <col min="13060" max="13060" width="14.140625" style="1" customWidth="1"/>
    <col min="13061" max="13061" width="2.85546875" style="1" customWidth="1"/>
    <col min="13062" max="13062" width="16.140625" style="1" customWidth="1"/>
    <col min="13063" max="13063" width="13.7109375" style="1" customWidth="1"/>
    <col min="13064" max="13064" width="13" style="1" customWidth="1"/>
    <col min="13065" max="13305" width="9.140625" style="1"/>
    <col min="13306" max="13306" width="3.28515625" style="1" customWidth="1"/>
    <col min="13307" max="13307" width="4" style="1" customWidth="1"/>
    <col min="13308" max="13308" width="23.42578125" style="1" customWidth="1"/>
    <col min="13309" max="13309" width="10.42578125" style="1" customWidth="1"/>
    <col min="13310" max="13310" width="10.140625" style="1" customWidth="1"/>
    <col min="13311" max="13311" width="10.28515625" style="1" customWidth="1"/>
    <col min="13312" max="13312" width="11.42578125" style="1" customWidth="1"/>
    <col min="13313" max="13313" width="10.28515625" style="1" customWidth="1"/>
    <col min="13314" max="13314" width="11.28515625" style="1" customWidth="1"/>
    <col min="13315" max="13315" width="13.7109375" style="1" customWidth="1"/>
    <col min="13316" max="13316" width="14.140625" style="1" customWidth="1"/>
    <col min="13317" max="13317" width="2.85546875" style="1" customWidth="1"/>
    <col min="13318" max="13318" width="16.140625" style="1" customWidth="1"/>
    <col min="13319" max="13319" width="13.7109375" style="1" customWidth="1"/>
    <col min="13320" max="13320" width="13" style="1" customWidth="1"/>
    <col min="13321" max="13561" width="9.140625" style="1"/>
    <col min="13562" max="13562" width="3.28515625" style="1" customWidth="1"/>
    <col min="13563" max="13563" width="4" style="1" customWidth="1"/>
    <col min="13564" max="13564" width="23.42578125" style="1" customWidth="1"/>
    <col min="13565" max="13565" width="10.42578125" style="1" customWidth="1"/>
    <col min="13566" max="13566" width="10.140625" style="1" customWidth="1"/>
    <col min="13567" max="13567" width="10.28515625" style="1" customWidth="1"/>
    <col min="13568" max="13568" width="11.42578125" style="1" customWidth="1"/>
    <col min="13569" max="13569" width="10.28515625" style="1" customWidth="1"/>
    <col min="13570" max="13570" width="11.28515625" style="1" customWidth="1"/>
    <col min="13571" max="13571" width="13.7109375" style="1" customWidth="1"/>
    <col min="13572" max="13572" width="14.140625" style="1" customWidth="1"/>
    <col min="13573" max="13573" width="2.85546875" style="1" customWidth="1"/>
    <col min="13574" max="13574" width="16.140625" style="1" customWidth="1"/>
    <col min="13575" max="13575" width="13.7109375" style="1" customWidth="1"/>
    <col min="13576" max="13576" width="13" style="1" customWidth="1"/>
    <col min="13577" max="13817" width="9.140625" style="1"/>
    <col min="13818" max="13818" width="3.28515625" style="1" customWidth="1"/>
    <col min="13819" max="13819" width="4" style="1" customWidth="1"/>
    <col min="13820" max="13820" width="23.42578125" style="1" customWidth="1"/>
    <col min="13821" max="13821" width="10.42578125" style="1" customWidth="1"/>
    <col min="13822" max="13822" width="10.140625" style="1" customWidth="1"/>
    <col min="13823" max="13823" width="10.28515625" style="1" customWidth="1"/>
    <col min="13824" max="13824" width="11.42578125" style="1" customWidth="1"/>
    <col min="13825" max="13825" width="10.28515625" style="1" customWidth="1"/>
    <col min="13826" max="13826" width="11.28515625" style="1" customWidth="1"/>
    <col min="13827" max="13827" width="13.7109375" style="1" customWidth="1"/>
    <col min="13828" max="13828" width="14.140625" style="1" customWidth="1"/>
    <col min="13829" max="13829" width="2.85546875" style="1" customWidth="1"/>
    <col min="13830" max="13830" width="16.140625" style="1" customWidth="1"/>
    <col min="13831" max="13831" width="13.7109375" style="1" customWidth="1"/>
    <col min="13832" max="13832" width="13" style="1" customWidth="1"/>
    <col min="13833" max="14073" width="9.140625" style="1"/>
    <col min="14074" max="14074" width="3.28515625" style="1" customWidth="1"/>
    <col min="14075" max="14075" width="4" style="1" customWidth="1"/>
    <col min="14076" max="14076" width="23.42578125" style="1" customWidth="1"/>
    <col min="14077" max="14077" width="10.42578125" style="1" customWidth="1"/>
    <col min="14078" max="14078" width="10.140625" style="1" customWidth="1"/>
    <col min="14079" max="14079" width="10.28515625" style="1" customWidth="1"/>
    <col min="14080" max="14080" width="11.42578125" style="1" customWidth="1"/>
    <col min="14081" max="14081" width="10.28515625" style="1" customWidth="1"/>
    <col min="14082" max="14082" width="11.28515625" style="1" customWidth="1"/>
    <col min="14083" max="14083" width="13.7109375" style="1" customWidth="1"/>
    <col min="14084" max="14084" width="14.140625" style="1" customWidth="1"/>
    <col min="14085" max="14085" width="2.85546875" style="1" customWidth="1"/>
    <col min="14086" max="14086" width="16.140625" style="1" customWidth="1"/>
    <col min="14087" max="14087" width="13.7109375" style="1" customWidth="1"/>
    <col min="14088" max="14088" width="13" style="1" customWidth="1"/>
    <col min="14089" max="14329" width="9.140625" style="1"/>
    <col min="14330" max="14330" width="3.28515625" style="1" customWidth="1"/>
    <col min="14331" max="14331" width="4" style="1" customWidth="1"/>
    <col min="14332" max="14332" width="23.42578125" style="1" customWidth="1"/>
    <col min="14333" max="14333" width="10.42578125" style="1" customWidth="1"/>
    <col min="14334" max="14334" width="10.140625" style="1" customWidth="1"/>
    <col min="14335" max="14335" width="10.28515625" style="1" customWidth="1"/>
    <col min="14336" max="14336" width="11.42578125" style="1" customWidth="1"/>
    <col min="14337" max="14337" width="10.28515625" style="1" customWidth="1"/>
    <col min="14338" max="14338" width="11.28515625" style="1" customWidth="1"/>
    <col min="14339" max="14339" width="13.7109375" style="1" customWidth="1"/>
    <col min="14340" max="14340" width="14.140625" style="1" customWidth="1"/>
    <col min="14341" max="14341" width="2.85546875" style="1" customWidth="1"/>
    <col min="14342" max="14342" width="16.140625" style="1" customWidth="1"/>
    <col min="14343" max="14343" width="13.7109375" style="1" customWidth="1"/>
    <col min="14344" max="14344" width="13" style="1" customWidth="1"/>
    <col min="14345" max="14585" width="9.140625" style="1"/>
    <col min="14586" max="14586" width="3.28515625" style="1" customWidth="1"/>
    <col min="14587" max="14587" width="4" style="1" customWidth="1"/>
    <col min="14588" max="14588" width="23.42578125" style="1" customWidth="1"/>
    <col min="14589" max="14589" width="10.42578125" style="1" customWidth="1"/>
    <col min="14590" max="14590" width="10.140625" style="1" customWidth="1"/>
    <col min="14591" max="14591" width="10.28515625" style="1" customWidth="1"/>
    <col min="14592" max="14592" width="11.42578125" style="1" customWidth="1"/>
    <col min="14593" max="14593" width="10.28515625" style="1" customWidth="1"/>
    <col min="14594" max="14594" width="11.28515625" style="1" customWidth="1"/>
    <col min="14595" max="14595" width="13.7109375" style="1" customWidth="1"/>
    <col min="14596" max="14596" width="14.140625" style="1" customWidth="1"/>
    <col min="14597" max="14597" width="2.85546875" style="1" customWidth="1"/>
    <col min="14598" max="14598" width="16.140625" style="1" customWidth="1"/>
    <col min="14599" max="14599" width="13.7109375" style="1" customWidth="1"/>
    <col min="14600" max="14600" width="13" style="1" customWidth="1"/>
    <col min="14601" max="14841" width="9.140625" style="1"/>
    <col min="14842" max="14842" width="3.28515625" style="1" customWidth="1"/>
    <col min="14843" max="14843" width="4" style="1" customWidth="1"/>
    <col min="14844" max="14844" width="23.42578125" style="1" customWidth="1"/>
    <col min="14845" max="14845" width="10.42578125" style="1" customWidth="1"/>
    <col min="14846" max="14846" width="10.140625" style="1" customWidth="1"/>
    <col min="14847" max="14847" width="10.28515625" style="1" customWidth="1"/>
    <col min="14848" max="14848" width="11.42578125" style="1" customWidth="1"/>
    <col min="14849" max="14849" width="10.28515625" style="1" customWidth="1"/>
    <col min="14850" max="14850" width="11.28515625" style="1" customWidth="1"/>
    <col min="14851" max="14851" width="13.7109375" style="1" customWidth="1"/>
    <col min="14852" max="14852" width="14.140625" style="1" customWidth="1"/>
    <col min="14853" max="14853" width="2.85546875" style="1" customWidth="1"/>
    <col min="14854" max="14854" width="16.140625" style="1" customWidth="1"/>
    <col min="14855" max="14855" width="13.7109375" style="1" customWidth="1"/>
    <col min="14856" max="14856" width="13" style="1" customWidth="1"/>
    <col min="14857" max="15097" width="9.140625" style="1"/>
    <col min="15098" max="15098" width="3.28515625" style="1" customWidth="1"/>
    <col min="15099" max="15099" width="4" style="1" customWidth="1"/>
    <col min="15100" max="15100" width="23.42578125" style="1" customWidth="1"/>
    <col min="15101" max="15101" width="10.42578125" style="1" customWidth="1"/>
    <col min="15102" max="15102" width="10.140625" style="1" customWidth="1"/>
    <col min="15103" max="15103" width="10.28515625" style="1" customWidth="1"/>
    <col min="15104" max="15104" width="11.42578125" style="1" customWidth="1"/>
    <col min="15105" max="15105" width="10.28515625" style="1" customWidth="1"/>
    <col min="15106" max="15106" width="11.28515625" style="1" customWidth="1"/>
    <col min="15107" max="15107" width="13.7109375" style="1" customWidth="1"/>
    <col min="15108" max="15108" width="14.140625" style="1" customWidth="1"/>
    <col min="15109" max="15109" width="2.85546875" style="1" customWidth="1"/>
    <col min="15110" max="15110" width="16.140625" style="1" customWidth="1"/>
    <col min="15111" max="15111" width="13.7109375" style="1" customWidth="1"/>
    <col min="15112" max="15112" width="13" style="1" customWidth="1"/>
    <col min="15113" max="15353" width="9.140625" style="1"/>
    <col min="15354" max="15354" width="3.28515625" style="1" customWidth="1"/>
    <col min="15355" max="15355" width="4" style="1" customWidth="1"/>
    <col min="15356" max="15356" width="23.42578125" style="1" customWidth="1"/>
    <col min="15357" max="15357" width="10.42578125" style="1" customWidth="1"/>
    <col min="15358" max="15358" width="10.140625" style="1" customWidth="1"/>
    <col min="15359" max="15359" width="10.28515625" style="1" customWidth="1"/>
    <col min="15360" max="15360" width="11.42578125" style="1" customWidth="1"/>
    <col min="15361" max="15361" width="10.28515625" style="1" customWidth="1"/>
    <col min="15362" max="15362" width="11.28515625" style="1" customWidth="1"/>
    <col min="15363" max="15363" width="13.7109375" style="1" customWidth="1"/>
    <col min="15364" max="15364" width="14.140625" style="1" customWidth="1"/>
    <col min="15365" max="15365" width="2.85546875" style="1" customWidth="1"/>
    <col min="15366" max="15366" width="16.140625" style="1" customWidth="1"/>
    <col min="15367" max="15367" width="13.7109375" style="1" customWidth="1"/>
    <col min="15368" max="15368" width="13" style="1" customWidth="1"/>
    <col min="15369" max="15609" width="9.140625" style="1"/>
    <col min="15610" max="15610" width="3.28515625" style="1" customWidth="1"/>
    <col min="15611" max="15611" width="4" style="1" customWidth="1"/>
    <col min="15612" max="15612" width="23.42578125" style="1" customWidth="1"/>
    <col min="15613" max="15613" width="10.42578125" style="1" customWidth="1"/>
    <col min="15614" max="15614" width="10.140625" style="1" customWidth="1"/>
    <col min="15615" max="15615" width="10.28515625" style="1" customWidth="1"/>
    <col min="15616" max="15616" width="11.42578125" style="1" customWidth="1"/>
    <col min="15617" max="15617" width="10.28515625" style="1" customWidth="1"/>
    <col min="15618" max="15618" width="11.28515625" style="1" customWidth="1"/>
    <col min="15619" max="15619" width="13.7109375" style="1" customWidth="1"/>
    <col min="15620" max="15620" width="14.140625" style="1" customWidth="1"/>
    <col min="15621" max="15621" width="2.85546875" style="1" customWidth="1"/>
    <col min="15622" max="15622" width="16.140625" style="1" customWidth="1"/>
    <col min="15623" max="15623" width="13.7109375" style="1" customWidth="1"/>
    <col min="15624" max="15624" width="13" style="1" customWidth="1"/>
    <col min="15625" max="15865" width="9.140625" style="1"/>
    <col min="15866" max="15866" width="3.28515625" style="1" customWidth="1"/>
    <col min="15867" max="15867" width="4" style="1" customWidth="1"/>
    <col min="15868" max="15868" width="23.42578125" style="1" customWidth="1"/>
    <col min="15869" max="15869" width="10.42578125" style="1" customWidth="1"/>
    <col min="15870" max="15870" width="10.140625" style="1" customWidth="1"/>
    <col min="15871" max="15871" width="10.28515625" style="1" customWidth="1"/>
    <col min="15872" max="15872" width="11.42578125" style="1" customWidth="1"/>
    <col min="15873" max="15873" width="10.28515625" style="1" customWidth="1"/>
    <col min="15874" max="15874" width="11.28515625" style="1" customWidth="1"/>
    <col min="15875" max="15875" width="13.7109375" style="1" customWidth="1"/>
    <col min="15876" max="15876" width="14.140625" style="1" customWidth="1"/>
    <col min="15877" max="15877" width="2.85546875" style="1" customWidth="1"/>
    <col min="15878" max="15878" width="16.140625" style="1" customWidth="1"/>
    <col min="15879" max="15879" width="13.7109375" style="1" customWidth="1"/>
    <col min="15880" max="15880" width="13" style="1" customWidth="1"/>
    <col min="15881" max="16121" width="9.140625" style="1"/>
    <col min="16122" max="16122" width="3.28515625" style="1" customWidth="1"/>
    <col min="16123" max="16123" width="4" style="1" customWidth="1"/>
    <col min="16124" max="16124" width="23.42578125" style="1" customWidth="1"/>
    <col min="16125" max="16125" width="10.42578125" style="1" customWidth="1"/>
    <col min="16126" max="16126" width="10.140625" style="1" customWidth="1"/>
    <col min="16127" max="16127" width="10.28515625" style="1" customWidth="1"/>
    <col min="16128" max="16128" width="11.42578125" style="1" customWidth="1"/>
    <col min="16129" max="16129" width="10.28515625" style="1" customWidth="1"/>
    <col min="16130" max="16130" width="11.28515625" style="1" customWidth="1"/>
    <col min="16131" max="16131" width="13.7109375" style="1" customWidth="1"/>
    <col min="16132" max="16132" width="14.140625" style="1" customWidth="1"/>
    <col min="16133" max="16133" width="2.85546875" style="1" customWidth="1"/>
    <col min="16134" max="16134" width="16.140625" style="1" customWidth="1"/>
    <col min="16135" max="16135" width="13.7109375" style="1" customWidth="1"/>
    <col min="16136" max="16136" width="13" style="1" customWidth="1"/>
    <col min="16137" max="16377" width="9.140625" style="1"/>
    <col min="16378" max="16384" width="9.140625" style="1" customWidth="1"/>
  </cols>
  <sheetData>
    <row r="2" spans="2:17" ht="46.5" customHeight="1" x14ac:dyDescent="0.25">
      <c r="B2" s="509" t="s">
        <v>170</v>
      </c>
      <c r="C2" s="509"/>
      <c r="D2" s="509"/>
      <c r="E2" s="509"/>
      <c r="F2" s="509"/>
      <c r="G2" s="509"/>
      <c r="H2" s="509"/>
      <c r="I2" s="106"/>
      <c r="J2" s="507" t="s">
        <v>17</v>
      </c>
      <c r="K2" s="507"/>
      <c r="L2" s="105"/>
      <c r="M2" s="106"/>
      <c r="N2" s="7"/>
      <c r="O2" s="7"/>
      <c r="P2" s="106"/>
      <c r="Q2" s="106"/>
    </row>
    <row r="3" spans="2:17" ht="15.75" customHeight="1" thickBot="1" x14ac:dyDescent="0.3">
      <c r="B3" s="508" t="s">
        <v>171</v>
      </c>
      <c r="C3" s="508"/>
      <c r="D3" s="523">
        <v>45926</v>
      </c>
      <c r="E3" s="523"/>
      <c r="F3" s="524"/>
      <c r="G3" s="523">
        <v>46022</v>
      </c>
      <c r="H3" s="524"/>
      <c r="I3" s="106"/>
      <c r="J3" s="109" t="s">
        <v>18</v>
      </c>
      <c r="K3" s="109" t="s">
        <v>19</v>
      </c>
      <c r="L3" s="106"/>
      <c r="M3" s="106"/>
      <c r="N3" s="106"/>
      <c r="O3" s="106"/>
      <c r="P3" s="106"/>
      <c r="Q3" s="106"/>
    </row>
    <row r="4" spans="2:17" ht="17.100000000000001" customHeight="1" collapsed="1" x14ac:dyDescent="0.25">
      <c r="B4" s="110"/>
      <c r="C4" s="111"/>
      <c r="D4" s="112" t="s">
        <v>105</v>
      </c>
      <c r="E4" s="113" t="s">
        <v>106</v>
      </c>
      <c r="F4" s="113" t="s">
        <v>84</v>
      </c>
      <c r="G4" s="114" t="s">
        <v>20</v>
      </c>
      <c r="H4" s="114" t="s">
        <v>6</v>
      </c>
      <c r="I4" s="106"/>
      <c r="J4" s="115">
        <v>487612.07</v>
      </c>
      <c r="K4" s="116">
        <f>J4*1.2</f>
        <v>585134.48</v>
      </c>
      <c r="L4" s="106"/>
      <c r="M4" s="106"/>
      <c r="N4" s="106"/>
      <c r="O4" s="106"/>
      <c r="P4" s="106"/>
      <c r="Q4" s="106"/>
    </row>
    <row r="5" spans="2:17" ht="17.100000000000001" hidden="1" customHeight="1" outlineLevel="1" x14ac:dyDescent="0.25">
      <c r="B5" s="117"/>
      <c r="C5" s="118" t="s">
        <v>168</v>
      </c>
      <c r="D5" s="119">
        <f>G5-F5-E5</f>
        <v>0</v>
      </c>
      <c r="E5" s="120"/>
      <c r="F5" s="120"/>
      <c r="G5" s="121">
        <f>0</f>
        <v>0</v>
      </c>
      <c r="H5" s="121"/>
      <c r="I5" s="106"/>
      <c r="J5" s="108"/>
      <c r="K5" s="108"/>
      <c r="L5" s="106"/>
      <c r="M5" s="106"/>
      <c r="N5" s="106"/>
      <c r="O5" s="106"/>
      <c r="P5" s="106"/>
      <c r="Q5" s="106"/>
    </row>
    <row r="6" spans="2:17" ht="17.100000000000001" hidden="1" customHeight="1" outlineLevel="1" x14ac:dyDescent="0.25">
      <c r="B6" s="117">
        <v>1</v>
      </c>
      <c r="C6" s="118" t="s">
        <v>166</v>
      </c>
      <c r="D6" s="119">
        <f>G6-F6-E6</f>
        <v>0</v>
      </c>
      <c r="E6" s="120">
        <f>0</f>
        <v>0</v>
      </c>
      <c r="F6" s="120"/>
      <c r="G6" s="121">
        <f>0</f>
        <v>0</v>
      </c>
      <c r="H6" s="121"/>
      <c r="I6" s="106"/>
      <c r="J6" s="108"/>
      <c r="K6" s="108"/>
      <c r="L6" s="106"/>
      <c r="M6" s="106"/>
      <c r="N6" s="106"/>
      <c r="O6" s="106"/>
      <c r="P6" s="106"/>
      <c r="Q6" s="106"/>
    </row>
    <row r="7" spans="2:17" ht="17.100000000000001" customHeight="1" outlineLevel="1" x14ac:dyDescent="0.25">
      <c r="B7" s="117"/>
      <c r="C7" s="118" t="s">
        <v>163</v>
      </c>
      <c r="D7" s="119">
        <f t="shared" ref="D7:D8" si="0">G7-F7-E7</f>
        <v>0</v>
      </c>
      <c r="E7" s="120"/>
      <c r="F7" s="120"/>
      <c r="G7" s="121">
        <f>0</f>
        <v>0</v>
      </c>
      <c r="H7" s="121"/>
      <c r="I7" s="106"/>
      <c r="J7" s="108"/>
      <c r="K7" s="108"/>
      <c r="L7" s="106"/>
      <c r="M7" s="106"/>
      <c r="N7" s="106"/>
      <c r="O7" s="106"/>
      <c r="P7" s="106"/>
      <c r="Q7" s="106"/>
    </row>
    <row r="8" spans="2:17" ht="16.5" customHeight="1" outlineLevel="1" x14ac:dyDescent="0.25">
      <c r="B8" s="117">
        <v>2</v>
      </c>
      <c r="C8" s="118" t="s">
        <v>355</v>
      </c>
      <c r="D8" s="119">
        <f t="shared" si="0"/>
        <v>64817.29</v>
      </c>
      <c r="E8" s="120">
        <f>0</f>
        <v>0</v>
      </c>
      <c r="F8" s="120">
        <f>0</f>
        <v>0</v>
      </c>
      <c r="G8" s="122">
        <f>'02-01-01'!L318</f>
        <v>64817.29</v>
      </c>
      <c r="H8" s="121">
        <f>'09-01-01'!L215</f>
        <v>36072.39</v>
      </c>
      <c r="I8" s="106"/>
      <c r="J8" s="107">
        <f>J13-G7</f>
        <v>100889.68</v>
      </c>
      <c r="K8" s="108"/>
      <c r="L8" s="106"/>
      <c r="M8" s="106"/>
      <c r="N8" s="106"/>
      <c r="O8" s="106"/>
      <c r="P8" s="106"/>
      <c r="Q8" s="106"/>
    </row>
    <row r="9" spans="2:17" ht="17.100000000000001" hidden="1" customHeight="1" outlineLevel="1" x14ac:dyDescent="0.25">
      <c r="B9" s="117">
        <v>2</v>
      </c>
      <c r="C9" s="118" t="s">
        <v>34</v>
      </c>
      <c r="D9" s="119">
        <f t="shared" ref="D9:D12" si="1">G9-F9</f>
        <v>0</v>
      </c>
      <c r="E9" s="120"/>
      <c r="F9" s="120">
        <v>0</v>
      </c>
      <c r="G9" s="122">
        <v>0</v>
      </c>
      <c r="H9" s="121">
        <v>0</v>
      </c>
      <c r="I9" s="106"/>
      <c r="J9" s="107"/>
      <c r="K9" s="108"/>
      <c r="L9" s="106"/>
      <c r="M9" s="106"/>
      <c r="N9" s="106"/>
      <c r="O9" s="106"/>
      <c r="P9" s="106"/>
      <c r="Q9" s="106"/>
    </row>
    <row r="10" spans="2:17" ht="17.100000000000001" hidden="1" customHeight="1" outlineLevel="1" x14ac:dyDescent="0.25">
      <c r="B10" s="117">
        <v>5</v>
      </c>
      <c r="C10" s="118"/>
      <c r="D10" s="119">
        <f t="shared" si="1"/>
        <v>0</v>
      </c>
      <c r="E10" s="120"/>
      <c r="F10" s="120">
        <v>0</v>
      </c>
      <c r="G10" s="122"/>
      <c r="H10" s="121"/>
      <c r="I10" s="106"/>
      <c r="J10" s="107"/>
      <c r="K10" s="108"/>
      <c r="L10" s="106"/>
      <c r="M10" s="106"/>
      <c r="N10" s="106"/>
      <c r="O10" s="106"/>
      <c r="P10" s="106"/>
      <c r="Q10" s="106"/>
    </row>
    <row r="11" spans="2:17" ht="17.100000000000001" hidden="1" customHeight="1" outlineLevel="1" x14ac:dyDescent="0.25">
      <c r="B11" s="117">
        <v>6</v>
      </c>
      <c r="C11" s="118"/>
      <c r="D11" s="119">
        <f t="shared" si="1"/>
        <v>0</v>
      </c>
      <c r="E11" s="120"/>
      <c r="F11" s="120">
        <v>0</v>
      </c>
      <c r="G11" s="122"/>
      <c r="H11" s="121"/>
      <c r="I11" s="106"/>
      <c r="J11" s="107"/>
      <c r="K11" s="108"/>
      <c r="L11" s="106"/>
      <c r="M11" s="106"/>
      <c r="N11" s="106"/>
      <c r="O11" s="106"/>
      <c r="P11" s="106"/>
      <c r="Q11" s="106"/>
    </row>
    <row r="12" spans="2:17" ht="16.5" hidden="1" customHeight="1" outlineLevel="1" x14ac:dyDescent="0.25">
      <c r="B12" s="117">
        <v>7</v>
      </c>
      <c r="C12" s="118"/>
      <c r="D12" s="119">
        <f t="shared" si="1"/>
        <v>0</v>
      </c>
      <c r="E12" s="120"/>
      <c r="F12" s="120">
        <v>0</v>
      </c>
      <c r="G12" s="122"/>
      <c r="H12" s="121"/>
      <c r="I12" s="106"/>
      <c r="J12" s="107"/>
      <c r="K12" s="108"/>
      <c r="L12" s="106"/>
      <c r="M12" s="106"/>
      <c r="N12" s="106"/>
      <c r="O12" s="106"/>
      <c r="P12" s="106"/>
      <c r="Q12" s="106"/>
    </row>
    <row r="13" spans="2:17" ht="16.5" customHeight="1" thickBot="1" x14ac:dyDescent="0.3">
      <c r="B13" s="123"/>
      <c r="C13" s="124" t="s">
        <v>21</v>
      </c>
      <c r="D13" s="232">
        <f t="shared" ref="D13:F13" si="2">SUM(D5:D12)</f>
        <v>64817.29</v>
      </c>
      <c r="E13" s="125">
        <f t="shared" si="2"/>
        <v>0</v>
      </c>
      <c r="F13" s="125">
        <f t="shared" si="2"/>
        <v>0</v>
      </c>
      <c r="G13" s="125">
        <f>SUM(G5:G12)</f>
        <v>64817.29</v>
      </c>
      <c r="H13" s="126">
        <f>SUM(H6:H12)</f>
        <v>36072.39</v>
      </c>
      <c r="I13" s="106"/>
      <c r="J13" s="107">
        <f>G13+H13</f>
        <v>100889.68</v>
      </c>
      <c r="K13" s="108"/>
      <c r="L13" s="106"/>
      <c r="M13" s="106"/>
      <c r="N13" s="106"/>
      <c r="O13" s="106"/>
      <c r="P13" s="106"/>
      <c r="Q13" s="106"/>
    </row>
    <row r="14" spans="2:17" ht="16.5" customHeight="1" x14ac:dyDescent="0.25">
      <c r="B14" s="127"/>
      <c r="C14" s="128" t="s">
        <v>107</v>
      </c>
      <c r="D14" s="129">
        <f>(D13-D7)*2.5%</f>
        <v>1620.43</v>
      </c>
      <c r="E14" s="130">
        <f>E13*2.5%</f>
        <v>0</v>
      </c>
      <c r="F14" s="130"/>
      <c r="G14" s="131">
        <f>SUM(D14:F14)</f>
        <v>1620.43</v>
      </c>
      <c r="H14" s="132"/>
      <c r="I14" s="106"/>
      <c r="J14" s="107">
        <f>J4-D19</f>
        <v>487612.07</v>
      </c>
      <c r="K14" s="108"/>
      <c r="L14" s="106"/>
      <c r="M14" s="107"/>
      <c r="N14" s="107"/>
      <c r="O14" s="107"/>
      <c r="P14" s="106"/>
      <c r="Q14" s="106"/>
    </row>
    <row r="15" spans="2:17" ht="16.5" customHeight="1" x14ac:dyDescent="0.25">
      <c r="B15" s="117"/>
      <c r="C15" s="133" t="s">
        <v>108</v>
      </c>
      <c r="D15" s="119">
        <f>(D8)*0.019</f>
        <v>1231.53</v>
      </c>
      <c r="E15" s="119">
        <f>(E8)*0.019</f>
        <v>0</v>
      </c>
      <c r="F15" s="134"/>
      <c r="G15" s="135">
        <f t="shared" ref="G15:G16" si="3">SUM(D15:F15)</f>
        <v>1231.53</v>
      </c>
      <c r="H15" s="132"/>
      <c r="I15" s="106"/>
      <c r="J15" s="107">
        <f>K4-G23</f>
        <v>458569.68</v>
      </c>
      <c r="K15" s="108"/>
      <c r="L15" s="106"/>
      <c r="M15" s="107"/>
      <c r="N15" s="107"/>
      <c r="O15" s="107"/>
      <c r="P15" s="106"/>
      <c r="Q15" s="106"/>
    </row>
    <row r="16" spans="2:17" ht="16.5" customHeight="1" thickBot="1" x14ac:dyDescent="0.3">
      <c r="B16" s="117"/>
      <c r="C16" s="124" t="s">
        <v>109</v>
      </c>
      <c r="D16" s="136">
        <f>(D8+D6)*1.02*0.021*0</f>
        <v>0</v>
      </c>
      <c r="E16" s="137">
        <f>(E8+E6)*1.02*0.021*0</f>
        <v>0</v>
      </c>
      <c r="F16" s="137"/>
      <c r="G16" s="138">
        <f t="shared" si="3"/>
        <v>0</v>
      </c>
      <c r="H16" s="132"/>
      <c r="I16" s="106"/>
      <c r="J16" s="108"/>
      <c r="K16" s="108"/>
      <c r="L16" s="106"/>
      <c r="M16" s="107"/>
      <c r="N16" s="107"/>
      <c r="O16" s="107"/>
      <c r="P16" s="106"/>
      <c r="Q16" s="106"/>
    </row>
    <row r="17" spans="2:17" x14ac:dyDescent="0.25">
      <c r="B17" s="139">
        <v>4</v>
      </c>
      <c r="C17" s="140" t="s">
        <v>22</v>
      </c>
      <c r="D17" s="514">
        <f>0</f>
        <v>0</v>
      </c>
      <c r="E17" s="515"/>
      <c r="F17" s="515"/>
      <c r="G17" s="516"/>
      <c r="H17" s="141"/>
      <c r="I17" s="106"/>
      <c r="J17" s="108"/>
      <c r="K17" s="108"/>
      <c r="L17" s="106"/>
      <c r="M17" s="107"/>
      <c r="N17" s="107"/>
      <c r="O17" s="107"/>
      <c r="P17" s="106"/>
      <c r="Q17" s="106"/>
    </row>
    <row r="18" spans="2:17" x14ac:dyDescent="0.25">
      <c r="B18" s="139">
        <v>5</v>
      </c>
      <c r="C18" s="142" t="s">
        <v>23</v>
      </c>
      <c r="D18" s="511">
        <f>0</f>
        <v>0</v>
      </c>
      <c r="E18" s="512"/>
      <c r="F18" s="512"/>
      <c r="G18" s="513"/>
      <c r="H18" s="143"/>
      <c r="I18" s="106"/>
      <c r="J18" s="108"/>
      <c r="K18" s="108"/>
      <c r="L18" s="106"/>
      <c r="M18" s="107"/>
      <c r="N18" s="107"/>
      <c r="O18" s="107"/>
      <c r="P18" s="106"/>
      <c r="Q18" s="106"/>
    </row>
    <row r="19" spans="2:17" ht="15.75" thickBot="1" x14ac:dyDescent="0.3">
      <c r="B19" s="144">
        <v>6</v>
      </c>
      <c r="C19" s="145" t="s">
        <v>12</v>
      </c>
      <c r="D19" s="517">
        <f>SUM(D17:G18)</f>
        <v>0</v>
      </c>
      <c r="E19" s="518"/>
      <c r="F19" s="518"/>
      <c r="G19" s="519"/>
      <c r="H19" s="146"/>
      <c r="I19" s="106"/>
      <c r="J19" s="107"/>
      <c r="K19" s="108"/>
      <c r="L19" s="106"/>
      <c r="M19" s="107"/>
      <c r="N19" s="107"/>
      <c r="O19" s="107"/>
      <c r="P19" s="106"/>
      <c r="Q19" s="106"/>
    </row>
    <row r="20" spans="2:17" ht="15.75" thickBot="1" x14ac:dyDescent="0.3">
      <c r="B20" s="147">
        <v>7</v>
      </c>
      <c r="C20" s="148" t="s">
        <v>110</v>
      </c>
      <c r="D20" s="520">
        <f>D13+E13+G14+G15+G16-D7</f>
        <v>67669.25</v>
      </c>
      <c r="E20" s="521"/>
      <c r="F20" s="521"/>
      <c r="G20" s="522"/>
      <c r="H20" s="149"/>
      <c r="I20" s="106"/>
      <c r="J20" s="107"/>
      <c r="K20" s="105"/>
      <c r="L20" s="106"/>
      <c r="M20" s="107"/>
      <c r="N20" s="107"/>
      <c r="O20" s="107"/>
      <c r="P20" s="106"/>
      <c r="Q20" s="106"/>
    </row>
    <row r="21" spans="2:17" x14ac:dyDescent="0.25">
      <c r="B21" s="106"/>
      <c r="C21" s="510"/>
      <c r="D21" s="510"/>
      <c r="E21" s="150"/>
      <c r="F21" s="106"/>
      <c r="G21" s="151">
        <f>G13+H13+G14+G15+G16+D19</f>
        <v>103741.64</v>
      </c>
      <c r="H21" s="152"/>
      <c r="I21" s="106"/>
      <c r="J21" s="107"/>
      <c r="K21" s="105"/>
      <c r="L21" s="106"/>
      <c r="M21" s="107"/>
      <c r="N21" s="107"/>
      <c r="O21" s="107"/>
      <c r="P21" s="106"/>
      <c r="Q21" s="106"/>
    </row>
    <row r="22" spans="2:17" x14ac:dyDescent="0.25">
      <c r="B22" s="106"/>
      <c r="C22" s="106"/>
      <c r="D22" s="152"/>
      <c r="E22" s="152"/>
      <c r="F22" s="106"/>
      <c r="G22" s="108">
        <f>ROUND(G21*0.22,2)</f>
        <v>22823.16</v>
      </c>
      <c r="H22" s="152"/>
      <c r="I22" s="106"/>
      <c r="J22" s="105"/>
      <c r="K22" s="105"/>
      <c r="L22" s="106"/>
      <c r="M22" s="107"/>
      <c r="N22" s="107"/>
      <c r="O22" s="107"/>
      <c r="P22" s="106"/>
      <c r="Q22" s="106"/>
    </row>
    <row r="23" spans="2:17" x14ac:dyDescent="0.25">
      <c r="B23" s="106"/>
      <c r="C23" s="106"/>
      <c r="D23" s="152"/>
      <c r="E23" s="152"/>
      <c r="F23" s="106" t="s">
        <v>19</v>
      </c>
      <c r="G23" s="151">
        <f>ROUND(G21+G22,2)</f>
        <v>126564.8</v>
      </c>
      <c r="H23" s="152"/>
      <c r="I23" s="106"/>
      <c r="J23" s="108"/>
      <c r="K23" s="108"/>
      <c r="L23" s="106"/>
      <c r="M23" s="107"/>
      <c r="N23" s="107"/>
      <c r="O23" s="107"/>
      <c r="P23" s="106"/>
      <c r="Q23" s="106"/>
    </row>
    <row r="24" spans="2:17" x14ac:dyDescent="0.25">
      <c r="B24" s="106"/>
      <c r="C24" s="106"/>
      <c r="D24" s="152"/>
      <c r="E24" s="152"/>
      <c r="F24" s="106" t="s">
        <v>24</v>
      </c>
      <c r="G24" s="108">
        <f>G23*1.015</f>
        <v>128463.27</v>
      </c>
      <c r="H24" s="152"/>
      <c r="I24" s="106"/>
      <c r="J24" s="108"/>
      <c r="K24" s="108"/>
      <c r="L24" s="106"/>
      <c r="M24" s="107"/>
      <c r="N24" s="107"/>
      <c r="O24" s="107"/>
      <c r="P24" s="106"/>
      <c r="Q24" s="106"/>
    </row>
    <row r="25" spans="2:17" x14ac:dyDescent="0.25">
      <c r="B25" s="106"/>
      <c r="C25" s="105"/>
      <c r="D25" s="105"/>
      <c r="E25" s="105"/>
      <c r="F25" s="105"/>
      <c r="G25" s="105"/>
      <c r="H25" s="105"/>
      <c r="I25" s="106"/>
      <c r="J25" s="108"/>
      <c r="K25" s="108"/>
      <c r="L25" s="106"/>
      <c r="M25" s="107"/>
      <c r="N25" s="107"/>
      <c r="O25" s="107"/>
      <c r="P25" s="106"/>
      <c r="Q25" s="106"/>
    </row>
    <row r="26" spans="2:17" x14ac:dyDescent="0.25">
      <c r="B26" s="106"/>
      <c r="C26" s="105"/>
      <c r="D26" s="105"/>
      <c r="E26" s="105"/>
      <c r="F26" s="105"/>
      <c r="G26" s="105"/>
      <c r="H26" s="105"/>
      <c r="I26" s="106"/>
      <c r="J26" s="108"/>
      <c r="K26" s="108"/>
      <c r="L26" s="106"/>
      <c r="M26" s="107"/>
      <c r="N26" s="107"/>
      <c r="O26" s="107"/>
      <c r="P26" s="106"/>
      <c r="Q26" s="106"/>
    </row>
    <row r="27" spans="2:17" x14ac:dyDescent="0.25">
      <c r="B27" s="106"/>
      <c r="C27" s="105"/>
      <c r="D27" s="105"/>
      <c r="E27" s="105"/>
      <c r="F27" s="105"/>
      <c r="G27" s="105"/>
      <c r="H27" s="105"/>
      <c r="I27" s="106"/>
      <c r="J27" s="108"/>
      <c r="K27" s="108"/>
      <c r="L27" s="106"/>
      <c r="M27" s="106"/>
      <c r="N27" s="106"/>
      <c r="O27" s="106"/>
      <c r="P27" s="106"/>
      <c r="Q27" s="106"/>
    </row>
    <row r="28" spans="2:17" x14ac:dyDescent="0.25">
      <c r="B28" s="106"/>
      <c r="C28" s="105"/>
      <c r="D28" s="105"/>
      <c r="E28" s="105"/>
      <c r="F28" s="105"/>
      <c r="G28" s="105"/>
      <c r="H28" s="105"/>
      <c r="I28" s="106"/>
      <c r="J28" s="108"/>
      <c r="K28" s="108"/>
      <c r="L28" s="106"/>
      <c r="M28" s="106"/>
      <c r="N28" s="106"/>
      <c r="O28" s="106"/>
      <c r="P28" s="106"/>
      <c r="Q28" s="106"/>
    </row>
    <row r="29" spans="2:17" x14ac:dyDescent="0.25">
      <c r="B29" s="106"/>
      <c r="C29" s="105"/>
      <c r="D29" s="105"/>
      <c r="E29" s="105"/>
      <c r="F29" s="105"/>
      <c r="G29" s="105"/>
      <c r="H29" s="105"/>
      <c r="I29" s="106"/>
      <c r="J29" s="108"/>
      <c r="K29" s="108"/>
      <c r="L29" s="106"/>
      <c r="M29" s="106"/>
      <c r="N29" s="106"/>
      <c r="O29" s="106"/>
      <c r="P29" s="106"/>
      <c r="Q29" s="106"/>
    </row>
    <row r="30" spans="2:17" x14ac:dyDescent="0.25">
      <c r="B30" s="106"/>
      <c r="C30" s="105"/>
      <c r="D30" s="105"/>
      <c r="E30" s="105"/>
      <c r="F30" s="105"/>
      <c r="G30" s="105"/>
      <c r="H30" s="105"/>
      <c r="I30" s="106"/>
      <c r="J30" s="108"/>
      <c r="K30" s="108"/>
      <c r="L30" s="106"/>
      <c r="M30" s="106"/>
      <c r="N30" s="106"/>
      <c r="O30" s="106"/>
      <c r="P30" s="106"/>
      <c r="Q30" s="106"/>
    </row>
    <row r="31" spans="2:17" x14ac:dyDescent="0.25">
      <c r="B31" s="106"/>
      <c r="C31" s="105"/>
      <c r="D31" s="105"/>
      <c r="E31" s="105"/>
      <c r="F31" s="105"/>
      <c r="G31" s="105"/>
      <c r="H31" s="105"/>
      <c r="I31" s="106"/>
      <c r="J31" s="108"/>
      <c r="K31" s="108"/>
      <c r="L31" s="106"/>
      <c r="M31" s="106"/>
      <c r="N31" s="106"/>
      <c r="O31" s="106"/>
      <c r="P31" s="106"/>
      <c r="Q31" s="106"/>
    </row>
    <row r="32" spans="2:17" x14ac:dyDescent="0.25">
      <c r="B32" s="106"/>
      <c r="C32" s="105"/>
      <c r="D32" s="105"/>
      <c r="E32" s="105"/>
      <c r="F32" s="105"/>
      <c r="G32" s="105"/>
      <c r="H32" s="105"/>
      <c r="I32" s="106"/>
      <c r="J32" s="108"/>
      <c r="K32" s="108"/>
      <c r="L32" s="106"/>
      <c r="M32" s="106"/>
      <c r="N32" s="106"/>
      <c r="O32" s="106"/>
      <c r="P32" s="106"/>
      <c r="Q32" s="106"/>
    </row>
    <row r="33" spans="2:17" x14ac:dyDescent="0.25">
      <c r="B33" s="106"/>
      <c r="C33" s="105"/>
      <c r="D33" s="105"/>
      <c r="E33" s="105"/>
      <c r="F33" s="105"/>
      <c r="G33" s="105"/>
      <c r="H33" s="105"/>
      <c r="I33" s="106"/>
      <c r="J33" s="108"/>
      <c r="K33" s="108"/>
      <c r="L33" s="106"/>
      <c r="M33" s="106"/>
      <c r="N33" s="106"/>
      <c r="O33" s="106"/>
      <c r="P33" s="106"/>
      <c r="Q33" s="106"/>
    </row>
    <row r="34" spans="2:17" x14ac:dyDescent="0.25">
      <c r="C34"/>
      <c r="D34"/>
      <c r="E34"/>
      <c r="F34"/>
      <c r="G34"/>
      <c r="H34"/>
    </row>
    <row r="35" spans="2:17" x14ac:dyDescent="0.25">
      <c r="C35"/>
      <c r="D35"/>
      <c r="E35"/>
      <c r="F35"/>
      <c r="G35"/>
      <c r="H35"/>
    </row>
    <row r="36" spans="2:17" x14ac:dyDescent="0.25">
      <c r="C36"/>
      <c r="D36"/>
      <c r="E36"/>
      <c r="F36"/>
      <c r="G36"/>
      <c r="H36"/>
    </row>
    <row r="37" spans="2:17" x14ac:dyDescent="0.25">
      <c r="C37"/>
      <c r="D37"/>
      <c r="E37"/>
      <c r="F37"/>
      <c r="G37"/>
      <c r="H37"/>
    </row>
  </sheetData>
  <mergeCells count="10">
    <mergeCell ref="J2:K2"/>
    <mergeCell ref="B3:C3"/>
    <mergeCell ref="B2:H2"/>
    <mergeCell ref="C21:D21"/>
    <mergeCell ref="D18:G18"/>
    <mergeCell ref="D17:G17"/>
    <mergeCell ref="D19:G19"/>
    <mergeCell ref="D20:G20"/>
    <mergeCell ref="D3:F3"/>
    <mergeCell ref="G3:H3"/>
  </mergeCells>
  <conditionalFormatting sqref="C8:C12 B2:H2 G6:H12">
    <cfRule type="cellIs" dxfId="6" priority="28" operator="equal">
      <formula>0</formula>
    </cfRule>
  </conditionalFormatting>
  <conditionalFormatting sqref="B3:C3">
    <cfRule type="cellIs" dxfId="5" priority="8" operator="equal">
      <formula>0</formula>
    </cfRule>
  </conditionalFormatting>
  <conditionalFormatting sqref="J4">
    <cfRule type="cellIs" dxfId="4" priority="6" operator="equal">
      <formula>0</formula>
    </cfRule>
  </conditionalFormatting>
  <conditionalFormatting sqref="C6:C7">
    <cfRule type="cellIs" dxfId="3" priority="5" operator="equal">
      <formula>0</formula>
    </cfRule>
  </conditionalFormatting>
  <conditionalFormatting sqref="C14:C16 G14:G16">
    <cfRule type="cellIs" dxfId="2" priority="3" operator="equal">
      <formula>0</formula>
    </cfRule>
  </conditionalFormatting>
  <conditionalFormatting sqref="G5:H5">
    <cfRule type="cellIs" dxfId="1" priority="2" operator="equal">
      <formula>0</formula>
    </cfRule>
  </conditionalFormatting>
  <conditionalFormatting sqref="C5">
    <cfRule type="cellIs" dxfId="0" priority="1" operator="equal">
      <formula>0</formula>
    </cfRule>
  </conditionalFormatting>
  <pageMargins left="0.7" right="0.7" top="0.75" bottom="0.75" header="0.3" footer="0.3"/>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354"/>
  <sheetViews>
    <sheetView zoomScale="70" zoomScaleNormal="70" workbookViewId="0">
      <selection activeCell="C32" sqref="C32"/>
    </sheetView>
  </sheetViews>
  <sheetFormatPr defaultRowHeight="12.75" x14ac:dyDescent="0.2"/>
  <cols>
    <col min="1" max="1" width="5.7109375" style="234" customWidth="1"/>
    <col min="2" max="2" width="20.7109375" style="234" customWidth="1"/>
    <col min="3" max="3" width="40.7109375" style="234" customWidth="1"/>
    <col min="4" max="4" width="10.7109375" style="234" customWidth="1"/>
    <col min="5" max="12" width="15.7109375" style="234" customWidth="1"/>
    <col min="13" max="14" width="9.140625" style="234"/>
    <col min="15" max="92" width="0" style="234" hidden="1" customWidth="1"/>
    <col min="93" max="93" width="108.7109375" style="234" hidden="1" customWidth="1"/>
    <col min="94" max="101" width="0" style="234" hidden="1" customWidth="1"/>
    <col min="102" max="16384" width="9.140625" style="234"/>
  </cols>
  <sheetData>
    <row r="1" spans="1:93" x14ac:dyDescent="0.2">
      <c r="A1" s="233" t="str">
        <f>[170]Source!B1</f>
        <v>Smeta.RU Flash  (495) 974-1589</v>
      </c>
    </row>
    <row r="2" spans="1:93" ht="12.75" customHeight="1" x14ac:dyDescent="0.2">
      <c r="A2" s="554" t="s">
        <v>174</v>
      </c>
      <c r="B2" s="554"/>
      <c r="C2" s="554"/>
      <c r="D2" s="554"/>
      <c r="E2" s="554"/>
      <c r="F2" s="555" t="s">
        <v>392</v>
      </c>
      <c r="G2" s="555"/>
      <c r="H2" s="555"/>
      <c r="I2" s="555"/>
      <c r="J2" s="555"/>
      <c r="K2" s="555"/>
      <c r="L2" s="555"/>
    </row>
    <row r="3" spans="1:93" ht="12.75" customHeight="1" x14ac:dyDescent="0.2">
      <c r="A3" s="235"/>
      <c r="B3" s="235"/>
      <c r="C3" s="235"/>
      <c r="D3" s="235"/>
      <c r="E3" s="235"/>
      <c r="F3" s="236"/>
      <c r="G3" s="236"/>
      <c r="H3" s="236"/>
      <c r="I3" s="236"/>
      <c r="J3" s="236"/>
      <c r="K3" s="236"/>
      <c r="L3" s="236"/>
    </row>
    <row r="4" spans="1:93" ht="25.5" x14ac:dyDescent="0.2">
      <c r="A4" s="554" t="s">
        <v>175</v>
      </c>
      <c r="B4" s="554"/>
      <c r="C4" s="554"/>
      <c r="D4" s="554"/>
      <c r="E4" s="554"/>
      <c r="F4" s="555" t="str">
        <f>IF([170]Source!CQ12 &lt;&gt; "", [170]Source!CQ12,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555"/>
      <c r="H4" s="555"/>
      <c r="I4" s="555"/>
      <c r="J4" s="555"/>
      <c r="K4" s="555"/>
      <c r="L4" s="555"/>
      <c r="CO4" s="339" t="str">
        <f>IF([170]Source!CQ12 &lt;&gt; "", [170]Source!CQ12,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2.75" customHeight="1" x14ac:dyDescent="0.2">
      <c r="A5" s="235"/>
      <c r="B5" s="235"/>
      <c r="C5" s="235"/>
      <c r="D5" s="235"/>
      <c r="E5" s="235"/>
      <c r="F5" s="236"/>
      <c r="G5" s="236"/>
      <c r="H5" s="236"/>
      <c r="I5" s="236"/>
      <c r="J5" s="236"/>
      <c r="K5" s="236"/>
      <c r="L5" s="236"/>
    </row>
    <row r="6" spans="1:93" ht="127.5" x14ac:dyDescent="0.2">
      <c r="A6" s="554" t="s">
        <v>176</v>
      </c>
      <c r="B6" s="554"/>
      <c r="C6" s="554"/>
      <c r="D6" s="554"/>
      <c r="E6" s="554"/>
      <c r="F6" s="555" t="str">
        <f>IF([170]Source!CV12 &lt;&gt; "", [170]Source!CV12,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555"/>
      <c r="H6" s="555"/>
      <c r="I6" s="555"/>
      <c r="J6" s="555"/>
      <c r="K6" s="555"/>
      <c r="L6" s="555"/>
      <c r="CO6" s="339" t="str">
        <f>IF([170]Source!CV12 &lt;&gt; "", [170]Source!CV12,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2.75" customHeight="1" x14ac:dyDescent="0.2">
      <c r="A7" s="235"/>
      <c r="B7" s="235"/>
      <c r="C7" s="235"/>
      <c r="D7" s="235"/>
      <c r="E7" s="235"/>
      <c r="F7" s="236"/>
      <c r="G7" s="236"/>
      <c r="H7" s="236"/>
      <c r="I7" s="236"/>
      <c r="J7" s="236"/>
      <c r="K7" s="236"/>
      <c r="L7" s="236"/>
    </row>
    <row r="8" spans="1:93" ht="76.5" customHeight="1" x14ac:dyDescent="0.2">
      <c r="A8" s="554" t="s">
        <v>177</v>
      </c>
      <c r="B8" s="554"/>
      <c r="C8" s="554"/>
      <c r="D8" s="554"/>
      <c r="E8" s="554"/>
      <c r="F8" s="555"/>
      <c r="G8" s="555"/>
      <c r="H8" s="555"/>
      <c r="I8" s="555"/>
      <c r="J8" s="555"/>
      <c r="K8" s="555"/>
      <c r="L8" s="555"/>
    </row>
    <row r="9" spans="1:93" ht="12.75" customHeight="1" x14ac:dyDescent="0.2">
      <c r="A9" s="235"/>
      <c r="B9" s="235"/>
      <c r="C9" s="235"/>
      <c r="D9" s="235"/>
      <c r="E9" s="235"/>
      <c r="F9" s="236"/>
      <c r="G9" s="236"/>
      <c r="H9" s="236"/>
      <c r="I9" s="236"/>
      <c r="J9" s="236"/>
      <c r="K9" s="236"/>
      <c r="L9" s="236"/>
    </row>
    <row r="10" spans="1:93" ht="38.25" customHeight="1" x14ac:dyDescent="0.2">
      <c r="A10" s="554" t="s">
        <v>178</v>
      </c>
      <c r="B10" s="554"/>
      <c r="C10" s="554"/>
      <c r="D10" s="554"/>
      <c r="E10" s="554"/>
      <c r="F10" s="555"/>
      <c r="G10" s="555"/>
      <c r="H10" s="555"/>
      <c r="I10" s="555"/>
      <c r="J10" s="555"/>
      <c r="K10" s="555"/>
      <c r="L10" s="555"/>
    </row>
    <row r="11" spans="1:93" ht="12.75" customHeight="1" x14ac:dyDescent="0.2">
      <c r="A11" s="338"/>
      <c r="B11" s="338"/>
      <c r="C11" s="338"/>
      <c r="D11" s="338"/>
      <c r="E11" s="338"/>
      <c r="F11" s="237"/>
      <c r="G11" s="237"/>
      <c r="H11" s="237"/>
      <c r="I11" s="237"/>
      <c r="J11" s="237"/>
      <c r="K11" s="237"/>
      <c r="L11" s="237"/>
    </row>
    <row r="12" spans="1:93" ht="12.75" customHeight="1" x14ac:dyDescent="0.2">
      <c r="A12" s="554" t="s">
        <v>179</v>
      </c>
      <c r="B12" s="554"/>
      <c r="C12" s="554"/>
      <c r="D12" s="554"/>
      <c r="E12" s="554"/>
      <c r="F12" s="555" t="s">
        <v>180</v>
      </c>
      <c r="G12" s="555"/>
      <c r="H12" s="555"/>
      <c r="I12" s="555"/>
      <c r="J12" s="555"/>
      <c r="K12" s="555"/>
      <c r="L12" s="555"/>
    </row>
    <row r="13" spans="1:93" ht="12.75" customHeight="1" x14ac:dyDescent="0.2">
      <c r="A13" s="338"/>
      <c r="B13" s="338"/>
      <c r="C13" s="338"/>
      <c r="D13" s="338"/>
      <c r="E13" s="338"/>
      <c r="F13" s="237"/>
      <c r="G13" s="237"/>
      <c r="H13" s="237"/>
      <c r="I13" s="237"/>
      <c r="J13" s="237"/>
      <c r="K13" s="237"/>
      <c r="L13" s="237"/>
    </row>
    <row r="14" spans="1:93" ht="12.75" customHeight="1" x14ac:dyDescent="0.2">
      <c r="A14" s="554" t="s">
        <v>181</v>
      </c>
      <c r="B14" s="554"/>
      <c r="C14" s="554"/>
      <c r="D14" s="554"/>
      <c r="E14" s="554"/>
      <c r="F14" s="555" t="str">
        <f>IF([170]Source!CZ12 &lt;&gt; "", [170]Source!CZ12, "")</f>
        <v/>
      </c>
      <c r="G14" s="555"/>
      <c r="H14" s="555"/>
      <c r="I14" s="555"/>
      <c r="J14" s="555"/>
      <c r="K14" s="555"/>
      <c r="L14" s="555"/>
    </row>
    <row r="15" spans="1:93" ht="12.75" customHeight="1" x14ac:dyDescent="0.2">
      <c r="A15" s="338"/>
      <c r="B15" s="338"/>
      <c r="C15" s="338"/>
      <c r="D15" s="338"/>
      <c r="E15" s="338"/>
      <c r="F15" s="237"/>
      <c r="G15" s="237"/>
      <c r="H15" s="237"/>
      <c r="I15" s="237"/>
      <c r="J15" s="237"/>
      <c r="K15" s="237"/>
      <c r="L15" s="236"/>
    </row>
    <row r="16" spans="1:93" ht="12.75" customHeight="1" x14ac:dyDescent="0.2">
      <c r="A16" s="554" t="s">
        <v>182</v>
      </c>
      <c r="B16" s="554"/>
      <c r="C16" s="554"/>
      <c r="D16" s="554"/>
      <c r="E16" s="554"/>
      <c r="F16" s="555" t="str">
        <f>IF([170]Source!DA12 &lt;&gt; "", [170]Source!DA12, "")</f>
        <v/>
      </c>
      <c r="G16" s="555"/>
      <c r="H16" s="555"/>
      <c r="I16" s="555"/>
      <c r="J16" s="555"/>
      <c r="K16" s="555"/>
      <c r="L16" s="555"/>
    </row>
    <row r="17" spans="1:12" ht="12.75" customHeight="1" x14ac:dyDescent="0.2">
      <c r="A17" s="238"/>
      <c r="B17" s="238"/>
      <c r="C17" s="238"/>
      <c r="D17" s="238"/>
      <c r="E17" s="238"/>
      <c r="F17" s="239"/>
      <c r="G17" s="239"/>
      <c r="H17" s="239"/>
      <c r="I17" s="239"/>
      <c r="J17" s="239"/>
      <c r="K17" s="239"/>
      <c r="L17" s="239"/>
    </row>
    <row r="18" spans="1:12" ht="12.75" customHeight="1" x14ac:dyDescent="0.2">
      <c r="A18" s="238"/>
      <c r="B18" s="238"/>
      <c r="C18" s="238"/>
      <c r="D18" s="238"/>
      <c r="E18" s="238"/>
      <c r="F18" s="238"/>
      <c r="G18" s="238"/>
      <c r="H18" s="238"/>
      <c r="I18" s="238"/>
      <c r="J18" s="238"/>
      <c r="K18" s="238"/>
      <c r="L18" s="238"/>
    </row>
    <row r="19" spans="1:12" ht="15.75" customHeight="1" x14ac:dyDescent="0.25">
      <c r="A19" s="550"/>
      <c r="B19" s="550"/>
      <c r="C19" s="550"/>
      <c r="D19" s="550"/>
      <c r="E19" s="550"/>
      <c r="F19" s="550"/>
      <c r="G19" s="550"/>
      <c r="H19" s="550"/>
      <c r="I19" s="550"/>
      <c r="J19" s="550"/>
      <c r="K19" s="550"/>
      <c r="L19" s="550"/>
    </row>
    <row r="20" spans="1:12" ht="14.25" customHeight="1" x14ac:dyDescent="0.2">
      <c r="A20" s="547" t="s">
        <v>183</v>
      </c>
      <c r="B20" s="547"/>
      <c r="C20" s="547"/>
      <c r="D20" s="547"/>
      <c r="E20" s="547"/>
      <c r="F20" s="547"/>
      <c r="G20" s="547"/>
      <c r="H20" s="547"/>
      <c r="I20" s="547"/>
      <c r="J20" s="547"/>
      <c r="K20" s="547"/>
      <c r="L20" s="547"/>
    </row>
    <row r="21" spans="1:12" ht="14.25" customHeight="1" x14ac:dyDescent="0.2">
      <c r="A21" s="240"/>
      <c r="B21" s="240"/>
      <c r="C21" s="240"/>
      <c r="D21" s="240"/>
      <c r="E21" s="240"/>
      <c r="F21" s="240"/>
      <c r="G21" s="240"/>
      <c r="H21" s="240"/>
      <c r="I21" s="240"/>
      <c r="J21" s="240"/>
      <c r="K21" s="240"/>
      <c r="L21" s="240"/>
    </row>
    <row r="22" spans="1:12" ht="34.5" customHeight="1" x14ac:dyDescent="0.25">
      <c r="A22" s="550" t="str">
        <f>Сметы!B2</f>
        <v>Реконструкция ВЛИ-0,38 кВ от ТП-6/0,4 кВ №120 от опоры №18 до опоры мт. 4 ф. 3. 1, ПС №40 "Лобня", в т. ч. ПИР, МО, Мытищинский р-н, г. Долгопрудный, мкр. Шереметьевский, СНТ "Горняк", уч. 81</v>
      </c>
      <c r="B22" s="550"/>
      <c r="C22" s="550"/>
      <c r="D22" s="550"/>
      <c r="E22" s="550"/>
      <c r="F22" s="550"/>
      <c r="G22" s="550"/>
      <c r="H22" s="550"/>
      <c r="I22" s="550"/>
      <c r="J22" s="550"/>
      <c r="K22" s="550"/>
      <c r="L22" s="550"/>
    </row>
    <row r="23" spans="1:12" ht="14.25" customHeight="1" x14ac:dyDescent="0.2">
      <c r="A23" s="547" t="s">
        <v>184</v>
      </c>
      <c r="B23" s="547"/>
      <c r="C23" s="547"/>
      <c r="D23" s="547"/>
      <c r="E23" s="547"/>
      <c r="F23" s="547"/>
      <c r="G23" s="547"/>
      <c r="H23" s="547"/>
      <c r="I23" s="547"/>
      <c r="J23" s="547"/>
      <c r="K23" s="547"/>
      <c r="L23" s="547"/>
    </row>
    <row r="24" spans="1:12" ht="14.25" customHeight="1" x14ac:dyDescent="0.2">
      <c r="A24" s="240"/>
      <c r="B24" s="240"/>
      <c r="C24" s="240"/>
      <c r="D24" s="240"/>
      <c r="E24" s="240"/>
      <c r="F24" s="241"/>
      <c r="G24" s="241"/>
      <c r="H24" s="241"/>
      <c r="I24" s="241"/>
      <c r="J24" s="241"/>
      <c r="K24" s="241"/>
      <c r="L24" s="241"/>
    </row>
    <row r="25" spans="1:12" ht="15.75" customHeight="1" x14ac:dyDescent="0.25">
      <c r="A25" s="551" t="str">
        <f>CONCATENATE( "ЛОКАЛЬНАЯ СМЕТА № ", [170]Source!L20, " ",[170]Source!CM20)</f>
        <v xml:space="preserve">ЛОКАЛЬНАЯ СМЕТА № 02-01-01 </v>
      </c>
      <c r="B25" s="551"/>
      <c r="C25" s="551"/>
      <c r="D25" s="551"/>
      <c r="E25" s="551"/>
      <c r="F25" s="551"/>
      <c r="G25" s="551"/>
      <c r="H25" s="551"/>
      <c r="I25" s="551"/>
      <c r="J25" s="551"/>
      <c r="K25" s="551"/>
      <c r="L25" s="551"/>
    </row>
    <row r="26" spans="1:12" ht="15" customHeight="1" x14ac:dyDescent="0.25">
      <c r="A26" s="242"/>
      <c r="B26" s="243"/>
      <c r="C26" s="243"/>
      <c r="D26" s="243"/>
      <c r="E26" s="243"/>
      <c r="F26" s="243"/>
      <c r="G26" s="243"/>
      <c r="H26" s="243"/>
      <c r="I26" s="243"/>
      <c r="J26" s="243"/>
      <c r="K26" s="243"/>
      <c r="L26" s="242"/>
    </row>
    <row r="27" spans="1:12" ht="18" customHeight="1" x14ac:dyDescent="0.25">
      <c r="A27" s="552" t="str">
        <f>IF([170]Source!G20&lt;&gt;"Новая локальная смета", [170]Source!G20, "")</f>
        <v>СМР ВЛ-0,4 кВ</v>
      </c>
      <c r="B27" s="552"/>
      <c r="C27" s="552"/>
      <c r="D27" s="552"/>
      <c r="E27" s="552"/>
      <c r="F27" s="552"/>
      <c r="G27" s="552"/>
      <c r="H27" s="552"/>
      <c r="I27" s="552"/>
      <c r="J27" s="552"/>
      <c r="K27" s="552"/>
      <c r="L27" s="552"/>
    </row>
    <row r="28" spans="1:12" ht="14.25" customHeight="1" x14ac:dyDescent="0.2">
      <c r="A28" s="547" t="s">
        <v>185</v>
      </c>
      <c r="B28" s="547"/>
      <c r="C28" s="547"/>
      <c r="D28" s="547"/>
      <c r="E28" s="547"/>
      <c r="F28" s="547"/>
      <c r="G28" s="547"/>
      <c r="H28" s="547"/>
      <c r="I28" s="547"/>
      <c r="J28" s="547"/>
      <c r="K28" s="547"/>
      <c r="L28" s="547"/>
    </row>
    <row r="29" spans="1:12" ht="14.25" customHeight="1" x14ac:dyDescent="0.2">
      <c r="A29" s="240"/>
      <c r="B29" s="240"/>
      <c r="C29" s="240"/>
      <c r="D29" s="240"/>
      <c r="E29" s="240"/>
      <c r="F29" s="240"/>
      <c r="G29" s="240"/>
      <c r="H29" s="240"/>
      <c r="I29" s="240"/>
      <c r="J29" s="240"/>
      <c r="K29" s="240"/>
      <c r="L29" s="240"/>
    </row>
    <row r="30" spans="1:12" ht="14.25" customHeight="1" x14ac:dyDescent="0.2">
      <c r="A30" s="240"/>
      <c r="B30" s="240"/>
      <c r="C30" s="240"/>
      <c r="D30" s="240"/>
      <c r="E30" s="240"/>
      <c r="F30" s="240"/>
      <c r="G30" s="240"/>
      <c r="H30" s="240"/>
      <c r="I30" s="240"/>
      <c r="J30" s="240"/>
      <c r="K30" s="240"/>
      <c r="L30" s="240"/>
    </row>
    <row r="31" spans="1:12" ht="12.75" customHeight="1" x14ac:dyDescent="0.2">
      <c r="A31" s="244" t="s">
        <v>186</v>
      </c>
      <c r="B31" s="244"/>
      <c r="C31" s="245" t="s">
        <v>187</v>
      </c>
      <c r="D31" s="244" t="s">
        <v>188</v>
      </c>
      <c r="E31" s="244"/>
      <c r="F31" s="244"/>
      <c r="G31" s="244"/>
      <c r="H31" s="244"/>
      <c r="I31" s="244"/>
      <c r="J31" s="244"/>
      <c r="K31" s="244"/>
      <c r="L31" s="244"/>
    </row>
    <row r="32" spans="1:12" ht="12.75" customHeight="1" x14ac:dyDescent="0.2">
      <c r="A32" s="244"/>
      <c r="B32" s="244"/>
      <c r="C32" s="246"/>
      <c r="D32" s="244"/>
      <c r="E32" s="244"/>
      <c r="F32" s="244"/>
      <c r="G32" s="244"/>
      <c r="H32" s="244"/>
      <c r="I32" s="244"/>
      <c r="J32" s="244"/>
      <c r="K32" s="244"/>
      <c r="L32" s="244"/>
    </row>
    <row r="33" spans="1:12" ht="12.75" customHeight="1" x14ac:dyDescent="0.2">
      <c r="A33" s="244" t="s">
        <v>189</v>
      </c>
      <c r="B33" s="244"/>
      <c r="C33" s="553"/>
      <c r="D33" s="553"/>
      <c r="E33" s="553"/>
      <c r="F33" s="553"/>
      <c r="G33" s="553"/>
      <c r="H33" s="553"/>
      <c r="I33" s="553"/>
      <c r="J33" s="553"/>
      <c r="K33" s="553"/>
      <c r="L33" s="553"/>
    </row>
    <row r="34" spans="1:12" ht="12.75" customHeight="1" x14ac:dyDescent="0.2">
      <c r="A34" s="247"/>
      <c r="B34" s="248"/>
      <c r="C34" s="547" t="s">
        <v>190</v>
      </c>
      <c r="D34" s="547"/>
      <c r="E34" s="547"/>
      <c r="F34" s="547"/>
      <c r="G34" s="547"/>
      <c r="H34" s="547"/>
      <c r="I34" s="547"/>
      <c r="J34" s="547"/>
      <c r="K34" s="547"/>
      <c r="L34" s="547"/>
    </row>
    <row r="35" spans="1:12" ht="14.25" customHeight="1" x14ac:dyDescent="0.2">
      <c r="A35" s="240"/>
      <c r="B35" s="240"/>
      <c r="C35" s="240"/>
      <c r="D35" s="240"/>
      <c r="E35" s="240"/>
      <c r="F35" s="240"/>
      <c r="G35" s="240"/>
      <c r="H35" s="240"/>
      <c r="I35" s="240"/>
      <c r="J35" s="240"/>
      <c r="K35" s="240"/>
      <c r="L35" s="240"/>
    </row>
    <row r="36" spans="1:12" ht="14.25" customHeight="1" x14ac:dyDescent="0.2">
      <c r="A36" s="249" t="s">
        <v>191</v>
      </c>
      <c r="B36" s="240"/>
      <c r="C36" s="240"/>
      <c r="D36" s="250"/>
      <c r="E36" s="240"/>
      <c r="F36" s="240"/>
      <c r="G36" s="240"/>
      <c r="H36" s="240"/>
      <c r="I36" s="240"/>
      <c r="J36" s="240"/>
      <c r="K36" s="240"/>
      <c r="L36" s="240"/>
    </row>
    <row r="37" spans="1:12" ht="14.25" customHeight="1" x14ac:dyDescent="0.2">
      <c r="A37" s="240"/>
      <c r="B37" s="240"/>
      <c r="C37" s="240"/>
      <c r="D37" s="240"/>
      <c r="E37" s="240"/>
      <c r="F37" s="240"/>
      <c r="G37" s="240"/>
      <c r="H37" s="240"/>
      <c r="I37" s="240"/>
      <c r="J37" s="240"/>
      <c r="K37" s="240"/>
      <c r="L37" s="240"/>
    </row>
    <row r="38" spans="1:12" ht="14.25" customHeight="1" x14ac:dyDescent="0.2">
      <c r="A38" s="249" t="s">
        <v>192</v>
      </c>
      <c r="B38" s="240"/>
      <c r="C38" s="548">
        <f>C41+C42+C43+C44</f>
        <v>64.819999999999993</v>
      </c>
      <c r="D38" s="549"/>
      <c r="E38" s="244" t="s">
        <v>193</v>
      </c>
      <c r="F38" s="238"/>
      <c r="G38" s="238"/>
      <c r="H38" s="238"/>
      <c r="I38" s="238"/>
      <c r="J38" s="238"/>
      <c r="K38" s="238"/>
      <c r="L38" s="240"/>
    </row>
    <row r="39" spans="1:12" ht="14.25" customHeight="1" x14ac:dyDescent="0.2">
      <c r="A39" s="249"/>
      <c r="B39" s="240"/>
      <c r="C39" s="336"/>
      <c r="D39" s="337"/>
      <c r="E39" s="244"/>
      <c r="F39" s="238"/>
      <c r="G39" s="244" t="s">
        <v>194</v>
      </c>
      <c r="H39" s="240"/>
      <c r="I39" s="244"/>
      <c r="J39" s="244"/>
      <c r="K39" s="251">
        <f>ROUND(SUM(AR52:AR347)/1000, 2)</f>
        <v>6.15</v>
      </c>
      <c r="L39" s="244" t="s">
        <v>193</v>
      </c>
    </row>
    <row r="40" spans="1:12" ht="14.25" customHeight="1" x14ac:dyDescent="0.2">
      <c r="A40" s="240"/>
      <c r="B40" s="252" t="s">
        <v>195</v>
      </c>
      <c r="C40" s="253"/>
      <c r="D40" s="240"/>
      <c r="E40" s="244"/>
      <c r="F40" s="238"/>
      <c r="G40" s="244" t="s">
        <v>196</v>
      </c>
      <c r="H40" s="240"/>
      <c r="I40" s="244"/>
      <c r="J40" s="244"/>
      <c r="K40" s="251">
        <f>ROUND(SUM(AT52:AT347)/1000, 2)</f>
        <v>2.35</v>
      </c>
      <c r="L40" s="244" t="s">
        <v>193</v>
      </c>
    </row>
    <row r="41" spans="1:12" ht="14.25" customHeight="1" x14ac:dyDescent="0.2">
      <c r="A41" s="240"/>
      <c r="B41" s="249" t="s">
        <v>197</v>
      </c>
      <c r="C41" s="548">
        <f>ROUND(([170]Source!F180)/1000, 2)</f>
        <v>64.819999999999993</v>
      </c>
      <c r="D41" s="549"/>
      <c r="E41" s="244" t="s">
        <v>193</v>
      </c>
      <c r="F41" s="238"/>
      <c r="G41" s="244" t="s">
        <v>198</v>
      </c>
      <c r="H41" s="240"/>
      <c r="I41" s="244"/>
      <c r="J41" s="337"/>
      <c r="K41" s="254">
        <f>[170]Source!F185</f>
        <v>8.1410800000000005</v>
      </c>
      <c r="L41" s="244" t="s">
        <v>199</v>
      </c>
    </row>
    <row r="42" spans="1:12" ht="14.25" customHeight="1" x14ac:dyDescent="0.2">
      <c r="A42" s="240"/>
      <c r="B42" s="249" t="s">
        <v>200</v>
      </c>
      <c r="C42" s="548">
        <f>ROUND(([170]Source!F181)/1000, 2)</f>
        <v>0</v>
      </c>
      <c r="D42" s="549"/>
      <c r="E42" s="244" t="s">
        <v>193</v>
      </c>
      <c r="F42" s="238"/>
      <c r="G42" s="244" t="s">
        <v>201</v>
      </c>
      <c r="H42" s="240"/>
      <c r="I42" s="244"/>
      <c r="J42" s="255"/>
      <c r="K42" s="254">
        <f>[170]Source!F186</f>
        <v>2.7153225000000001</v>
      </c>
      <c r="L42" s="244" t="s">
        <v>199</v>
      </c>
    </row>
    <row r="43" spans="1:12" ht="14.25" customHeight="1" x14ac:dyDescent="0.2">
      <c r="A43" s="240"/>
      <c r="B43" s="249" t="s">
        <v>202</v>
      </c>
      <c r="C43" s="548">
        <f>ROUND(([170]Source!F172)/1000, 2)</f>
        <v>0</v>
      </c>
      <c r="D43" s="549"/>
      <c r="E43" s="244" t="s">
        <v>193</v>
      </c>
      <c r="F43" s="238"/>
      <c r="G43" s="244"/>
      <c r="H43" s="244"/>
      <c r="I43" s="244"/>
      <c r="J43" s="244"/>
      <c r="K43" s="238"/>
      <c r="L43" s="244"/>
    </row>
    <row r="44" spans="1:12" ht="14.25" customHeight="1" x14ac:dyDescent="0.2">
      <c r="A44" s="240"/>
      <c r="B44" s="249" t="s">
        <v>203</v>
      </c>
      <c r="C44" s="548">
        <f>ROUND(([170]Source!F182)/1000, 2)</f>
        <v>0</v>
      </c>
      <c r="D44" s="549"/>
      <c r="E44" s="244" t="s">
        <v>193</v>
      </c>
      <c r="F44" s="238"/>
      <c r="G44" s="244"/>
      <c r="H44" s="244"/>
      <c r="I44" s="244"/>
      <c r="J44" s="244"/>
      <c r="K44" s="238"/>
      <c r="L44" s="244"/>
    </row>
    <row r="45" spans="1:12" ht="14.25" customHeight="1" x14ac:dyDescent="0.2">
      <c r="A45" s="256"/>
      <c r="B45" s="256"/>
      <c r="C45" s="256"/>
      <c r="D45" s="256"/>
      <c r="E45" s="256"/>
      <c r="F45" s="256"/>
      <c r="G45" s="256"/>
      <c r="H45" s="256"/>
      <c r="I45" s="256"/>
      <c r="J45" s="256"/>
      <c r="K45" s="256"/>
      <c r="L45" s="256"/>
    </row>
    <row r="46" spans="1:12" ht="12.75" customHeight="1" x14ac:dyDescent="0.2">
      <c r="A46" s="535" t="s">
        <v>0</v>
      </c>
      <c r="B46" s="535" t="s">
        <v>204</v>
      </c>
      <c r="C46" s="535" t="s">
        <v>205</v>
      </c>
      <c r="D46" s="535" t="s">
        <v>206</v>
      </c>
      <c r="E46" s="538" t="s">
        <v>207</v>
      </c>
      <c r="F46" s="539"/>
      <c r="G46" s="540"/>
      <c r="H46" s="538" t="s">
        <v>208</v>
      </c>
      <c r="I46" s="539"/>
      <c r="J46" s="539"/>
      <c r="K46" s="539"/>
      <c r="L46" s="540"/>
    </row>
    <row r="47" spans="1:12" ht="12.75" customHeight="1" x14ac:dyDescent="0.2">
      <c r="A47" s="536"/>
      <c r="B47" s="536"/>
      <c r="C47" s="536"/>
      <c r="D47" s="536"/>
      <c r="E47" s="541"/>
      <c r="F47" s="542"/>
      <c r="G47" s="543"/>
      <c r="H47" s="541"/>
      <c r="I47" s="542"/>
      <c r="J47" s="542"/>
      <c r="K47" s="542"/>
      <c r="L47" s="543"/>
    </row>
    <row r="48" spans="1:12" ht="12.75" customHeight="1" x14ac:dyDescent="0.2">
      <c r="A48" s="536"/>
      <c r="B48" s="536"/>
      <c r="C48" s="536"/>
      <c r="D48" s="536"/>
      <c r="E48" s="541"/>
      <c r="F48" s="542"/>
      <c r="G48" s="543"/>
      <c r="H48" s="541"/>
      <c r="I48" s="542"/>
      <c r="J48" s="542"/>
      <c r="K48" s="542"/>
      <c r="L48" s="543"/>
    </row>
    <row r="49" spans="1:83" ht="12.75" customHeight="1" x14ac:dyDescent="0.2">
      <c r="A49" s="536"/>
      <c r="B49" s="536"/>
      <c r="C49" s="536"/>
      <c r="D49" s="536"/>
      <c r="E49" s="544"/>
      <c r="F49" s="545"/>
      <c r="G49" s="546"/>
      <c r="H49" s="544"/>
      <c r="I49" s="545"/>
      <c r="J49" s="545"/>
      <c r="K49" s="545"/>
      <c r="L49" s="546"/>
    </row>
    <row r="50" spans="1:83" ht="51" customHeight="1" x14ac:dyDescent="0.2">
      <c r="A50" s="537"/>
      <c r="B50" s="537"/>
      <c r="C50" s="537"/>
      <c r="D50" s="537"/>
      <c r="E50" s="340" t="s">
        <v>209</v>
      </c>
      <c r="F50" s="340" t="s">
        <v>210</v>
      </c>
      <c r="G50" s="341" t="s">
        <v>211</v>
      </c>
      <c r="H50" s="340" t="s">
        <v>212</v>
      </c>
      <c r="I50" s="340" t="s">
        <v>213</v>
      </c>
      <c r="J50" s="340" t="s">
        <v>214</v>
      </c>
      <c r="K50" s="340" t="s">
        <v>210</v>
      </c>
      <c r="L50" s="340" t="s">
        <v>215</v>
      </c>
    </row>
    <row r="51" spans="1:83" ht="14.25" customHeight="1" x14ac:dyDescent="0.2">
      <c r="A51" s="342">
        <v>1</v>
      </c>
      <c r="B51" s="342">
        <v>2</v>
      </c>
      <c r="C51" s="342">
        <v>3</v>
      </c>
      <c r="D51" s="342">
        <v>4</v>
      </c>
      <c r="E51" s="342">
        <v>5</v>
      </c>
      <c r="F51" s="342">
        <v>6</v>
      </c>
      <c r="G51" s="342">
        <v>7</v>
      </c>
      <c r="H51" s="342">
        <v>8</v>
      </c>
      <c r="I51" s="342">
        <v>9</v>
      </c>
      <c r="J51" s="342">
        <v>10</v>
      </c>
      <c r="K51" s="343">
        <v>11</v>
      </c>
      <c r="L51" s="343">
        <v>12</v>
      </c>
    </row>
    <row r="53" spans="1:83" ht="16.5" x14ac:dyDescent="0.2">
      <c r="A53" s="533" t="s">
        <v>216</v>
      </c>
      <c r="B53" s="533"/>
      <c r="C53" s="533"/>
      <c r="D53" s="533"/>
      <c r="E53" s="533"/>
      <c r="F53" s="533"/>
      <c r="G53" s="533"/>
      <c r="H53" s="533"/>
      <c r="I53" s="533"/>
      <c r="J53" s="533"/>
      <c r="K53" s="533"/>
      <c r="L53" s="533"/>
    </row>
    <row r="54" spans="1:83" ht="42.75" x14ac:dyDescent="0.2">
      <c r="A54" s="257" t="s">
        <v>217</v>
      </c>
      <c r="B54" s="332" t="s">
        <v>218</v>
      </c>
      <c r="C54" s="332" t="str">
        <f>[170]Source!G28</f>
        <v>Развозка конструкций и материалов опор ВЛ 0,38-10 кВ по трассе: одностоечных железобетонных опор</v>
      </c>
      <c r="D54" s="258" t="str">
        <f>[170]Source!H28</f>
        <v>ШТ</v>
      </c>
      <c r="E54" s="259">
        <f>[170]Source!K28</f>
        <v>1</v>
      </c>
      <c r="F54" s="259"/>
      <c r="G54" s="259">
        <f>[170]Source!I28</f>
        <v>1</v>
      </c>
      <c r="H54" s="260"/>
      <c r="I54" s="333"/>
      <c r="J54" s="260"/>
      <c r="K54" s="333"/>
      <c r="L54" s="260"/>
    </row>
    <row r="55" spans="1:83" ht="25.5" x14ac:dyDescent="0.2">
      <c r="B55" s="335" t="s">
        <v>357</v>
      </c>
      <c r="C55" s="534" t="s">
        <v>358</v>
      </c>
      <c r="D55" s="534"/>
      <c r="E55" s="534"/>
      <c r="F55" s="534"/>
      <c r="G55" s="534"/>
      <c r="H55" s="534"/>
      <c r="I55" s="534"/>
      <c r="J55" s="534"/>
      <c r="K55" s="534"/>
      <c r="L55" s="534"/>
    </row>
    <row r="56" spans="1:83" ht="15" x14ac:dyDescent="0.2">
      <c r="A56" s="261"/>
      <c r="B56" s="259">
        <v>1</v>
      </c>
      <c r="C56" s="261" t="s">
        <v>219</v>
      </c>
      <c r="D56" s="258" t="s">
        <v>199</v>
      </c>
      <c r="E56" s="262"/>
      <c r="F56" s="259"/>
      <c r="G56" s="259">
        <f>[170]Source!U28</f>
        <v>0.50600000000000001</v>
      </c>
      <c r="H56" s="259"/>
      <c r="I56" s="259"/>
      <c r="J56" s="259"/>
      <c r="K56" s="259"/>
      <c r="L56" s="263">
        <f>SUM(L57:L57)-SUMIF(CE57:CE57, 1, L57:L57)</f>
        <v>345.13</v>
      </c>
    </row>
    <row r="57" spans="1:83" ht="14.25" x14ac:dyDescent="0.2">
      <c r="A57" s="332"/>
      <c r="B57" s="332" t="s">
        <v>220</v>
      </c>
      <c r="C57" s="332" t="s">
        <v>221</v>
      </c>
      <c r="D57" s="258" t="s">
        <v>199</v>
      </c>
      <c r="E57" s="259">
        <v>0.44</v>
      </c>
      <c r="F57" s="259">
        <f>ROUND((0.15+1),7)</f>
        <v>1.1499999999999999</v>
      </c>
      <c r="G57" s="259">
        <f>[170]SmtRes!CX1</f>
        <v>0.50600000000000001</v>
      </c>
      <c r="H57" s="260"/>
      <c r="I57" s="333"/>
      <c r="J57" s="260">
        <f>[170]SmtRes!CZ1</f>
        <v>682.08</v>
      </c>
      <c r="K57" s="333"/>
      <c r="L57" s="260">
        <f>[170]SmtRes!DI1</f>
        <v>345.13</v>
      </c>
    </row>
    <row r="58" spans="1:83" ht="15" x14ac:dyDescent="0.2">
      <c r="A58" s="261"/>
      <c r="B58" s="259">
        <v>2</v>
      </c>
      <c r="C58" s="261" t="s">
        <v>222</v>
      </c>
      <c r="D58" s="258"/>
      <c r="E58" s="262"/>
      <c r="F58" s="259"/>
      <c r="G58" s="259"/>
      <c r="H58" s="259"/>
      <c r="I58" s="259"/>
      <c r="J58" s="259"/>
      <c r="K58" s="259"/>
      <c r="L58" s="263">
        <f>SUM(L59:L64)-SUMIF(CE59:CE64, 1, L59:L64)</f>
        <v>610.04999999999995</v>
      </c>
    </row>
    <row r="59" spans="1:83" ht="15" x14ac:dyDescent="0.2">
      <c r="A59" s="261"/>
      <c r="B59" s="259"/>
      <c r="C59" s="261" t="s">
        <v>223</v>
      </c>
      <c r="D59" s="258" t="s">
        <v>199</v>
      </c>
      <c r="E59" s="262"/>
      <c r="F59" s="259"/>
      <c r="G59" s="259">
        <f>[170]Source!V28</f>
        <v>0.55200000000000005</v>
      </c>
      <c r="H59" s="259"/>
      <c r="I59" s="259"/>
      <c r="J59" s="259"/>
      <c r="K59" s="259"/>
      <c r="L59" s="263">
        <f>SUMIF(CE60:CE64, 1, L60:L64)</f>
        <v>518.53</v>
      </c>
      <c r="CE59" s="234">
        <v>1</v>
      </c>
    </row>
    <row r="60" spans="1:83" ht="28.5" x14ac:dyDescent="0.2">
      <c r="A60" s="332"/>
      <c r="B60" s="332" t="s">
        <v>224</v>
      </c>
      <c r="C60" s="332" t="s">
        <v>225</v>
      </c>
      <c r="D60" s="258" t="s">
        <v>226</v>
      </c>
      <c r="E60" s="259">
        <v>0.24</v>
      </c>
      <c r="F60" s="259">
        <f>ROUND((0.15+1),7)</f>
        <v>1.1499999999999999</v>
      </c>
      <c r="G60" s="259">
        <f>[170]SmtRes!CX3</f>
        <v>0.27600000000000002</v>
      </c>
      <c r="H60" s="260"/>
      <c r="I60" s="333"/>
      <c r="J60" s="260">
        <f>[170]SmtRes!CZ3</f>
        <v>1595.2</v>
      </c>
      <c r="K60" s="333"/>
      <c r="L60" s="260">
        <f>[170]SmtRes!DG3</f>
        <v>440.28</v>
      </c>
    </row>
    <row r="61" spans="1:83" ht="28.5" x14ac:dyDescent="0.2">
      <c r="A61" s="332"/>
      <c r="B61" s="332" t="s">
        <v>227</v>
      </c>
      <c r="C61" s="332" t="s">
        <v>228</v>
      </c>
      <c r="D61" s="258" t="s">
        <v>199</v>
      </c>
      <c r="E61" s="259">
        <f>[170]SmtRes!DO3*[170]SmtRes!AT3</f>
        <v>0.24</v>
      </c>
      <c r="F61" s="259">
        <f>ROUND((0.15+1),7)</f>
        <v>1.1499999999999999</v>
      </c>
      <c r="G61" s="259">
        <f>ROUND(E61*F61*G54, 7)</f>
        <v>0.27600000000000002</v>
      </c>
      <c r="H61" s="260"/>
      <c r="I61" s="333"/>
      <c r="J61" s="260">
        <f>ROUND([170]SmtRes!AG3/[170]SmtRes!DO3, 2)</f>
        <v>1076.98</v>
      </c>
      <c r="K61" s="333"/>
      <c r="L61" s="260">
        <f>[170]SmtRes!DH3</f>
        <v>297.25</v>
      </c>
      <c r="CE61" s="234">
        <v>1</v>
      </c>
    </row>
    <row r="62" spans="1:83" ht="28.5" x14ac:dyDescent="0.2">
      <c r="A62" s="332"/>
      <c r="B62" s="332" t="s">
        <v>229</v>
      </c>
      <c r="C62" s="332" t="s">
        <v>230</v>
      </c>
      <c r="D62" s="258" t="s">
        <v>226</v>
      </c>
      <c r="E62" s="259">
        <v>0.24</v>
      </c>
      <c r="F62" s="259">
        <f>ROUND((0.15+1),7)</f>
        <v>1.1499999999999999</v>
      </c>
      <c r="G62" s="259">
        <f>[170]SmtRes!CX4</f>
        <v>0.27600000000000002</v>
      </c>
      <c r="H62" s="260"/>
      <c r="I62" s="333"/>
      <c r="J62" s="260">
        <f>[170]SmtRes!CZ4</f>
        <v>14.91</v>
      </c>
      <c r="K62" s="333"/>
      <c r="L62" s="260">
        <f>[170]SmtRes!DG4</f>
        <v>4.12</v>
      </c>
    </row>
    <row r="63" spans="1:83" ht="28.5" x14ac:dyDescent="0.2">
      <c r="A63" s="332"/>
      <c r="B63" s="332" t="s">
        <v>231</v>
      </c>
      <c r="C63" s="332" t="s">
        <v>232</v>
      </c>
      <c r="D63" s="258" t="s">
        <v>226</v>
      </c>
      <c r="E63" s="259">
        <v>0.24</v>
      </c>
      <c r="F63" s="259">
        <f>ROUND((0.15+1),7)</f>
        <v>1.1499999999999999</v>
      </c>
      <c r="G63" s="259">
        <f>[170]SmtRes!CX5</f>
        <v>0.27600000000000002</v>
      </c>
      <c r="H63" s="260">
        <f>[170]SmtRes!CZ5</f>
        <v>487.94</v>
      </c>
      <c r="I63" s="333">
        <f>[170]SmtRes!AJ5</f>
        <v>1.23</v>
      </c>
      <c r="J63" s="260">
        <f>ROUND(H63*I63, 2)</f>
        <v>600.16999999999996</v>
      </c>
      <c r="K63" s="333"/>
      <c r="L63" s="260">
        <f>[170]SmtRes!DG5</f>
        <v>165.65</v>
      </c>
    </row>
    <row r="64" spans="1:83" ht="28.5" x14ac:dyDescent="0.2">
      <c r="A64" s="332"/>
      <c r="B64" s="332" t="s">
        <v>233</v>
      </c>
      <c r="C64" s="264" t="s">
        <v>234</v>
      </c>
      <c r="D64" s="265" t="s">
        <v>199</v>
      </c>
      <c r="E64" s="266">
        <f>[170]SmtRes!DO5*[170]SmtRes!AT5</f>
        <v>0.24</v>
      </c>
      <c r="F64" s="266">
        <f>ROUND((0.15+1),7)</f>
        <v>1.1499999999999999</v>
      </c>
      <c r="G64" s="266">
        <f>ROUND(E64*F64*G54, 7)</f>
        <v>0.27600000000000002</v>
      </c>
      <c r="H64" s="267"/>
      <c r="I64" s="268"/>
      <c r="J64" s="267">
        <f>ROUND([170]SmtRes!AG5/[170]SmtRes!DO5, 2)</f>
        <v>801.75</v>
      </c>
      <c r="K64" s="268"/>
      <c r="L64" s="267">
        <f>[170]SmtRes!DH5</f>
        <v>221.28</v>
      </c>
      <c r="CE64" s="234">
        <v>1</v>
      </c>
    </row>
    <row r="65" spans="1:83" ht="15" x14ac:dyDescent="0.2">
      <c r="A65" s="332"/>
      <c r="B65" s="332"/>
      <c r="C65" s="331" t="s">
        <v>235</v>
      </c>
      <c r="D65" s="258"/>
      <c r="E65" s="259"/>
      <c r="F65" s="259"/>
      <c r="G65" s="259"/>
      <c r="H65" s="260"/>
      <c r="I65" s="333"/>
      <c r="J65" s="260"/>
      <c r="K65" s="333"/>
      <c r="L65" s="260">
        <f>L56+L58+L59</f>
        <v>1473.71</v>
      </c>
    </row>
    <row r="66" spans="1:83" ht="14.25" x14ac:dyDescent="0.2">
      <c r="A66" s="332"/>
      <c r="B66" s="332"/>
      <c r="C66" s="332" t="s">
        <v>236</v>
      </c>
      <c r="D66" s="258"/>
      <c r="E66" s="259"/>
      <c r="F66" s="259"/>
      <c r="G66" s="259"/>
      <c r="H66" s="260"/>
      <c r="I66" s="333"/>
      <c r="J66" s="260"/>
      <c r="K66" s="333"/>
      <c r="L66" s="260">
        <f>SUM(AR54:AR69)+SUM(AS54:AS69)+SUM(AT54:AT69)+SUM(AU54:AU69)+SUM(AV54:AV69)</f>
        <v>863.66</v>
      </c>
    </row>
    <row r="67" spans="1:83" ht="14.25" x14ac:dyDescent="0.2">
      <c r="A67" s="332"/>
      <c r="B67" s="332" t="s">
        <v>237</v>
      </c>
      <c r="C67" s="332" t="s">
        <v>238</v>
      </c>
      <c r="D67" s="258" t="s">
        <v>239</v>
      </c>
      <c r="E67" s="259">
        <f>[170]Source!BZ28</f>
        <v>103</v>
      </c>
      <c r="F67" s="259"/>
      <c r="G67" s="259">
        <f>[170]Source!AT28</f>
        <v>103</v>
      </c>
      <c r="H67" s="260"/>
      <c r="I67" s="333"/>
      <c r="J67" s="260"/>
      <c r="K67" s="333"/>
      <c r="L67" s="260">
        <f>SUM(AZ54:AZ69)</f>
        <v>889.57</v>
      </c>
    </row>
    <row r="68" spans="1:83" ht="14.25" x14ac:dyDescent="0.2">
      <c r="A68" s="264"/>
      <c r="B68" s="264" t="s">
        <v>240</v>
      </c>
      <c r="C68" s="264" t="s">
        <v>241</v>
      </c>
      <c r="D68" s="265" t="s">
        <v>239</v>
      </c>
      <c r="E68" s="266">
        <f>[170]Source!CA28</f>
        <v>60</v>
      </c>
      <c r="F68" s="266"/>
      <c r="G68" s="266">
        <f>[170]Source!AU28</f>
        <v>60</v>
      </c>
      <c r="H68" s="267"/>
      <c r="I68" s="268"/>
      <c r="J68" s="267"/>
      <c r="K68" s="268"/>
      <c r="L68" s="267">
        <f>SUM(BA54:BA69)</f>
        <v>518.20000000000005</v>
      </c>
    </row>
    <row r="69" spans="1:83" ht="15" x14ac:dyDescent="0.2">
      <c r="C69" s="531" t="s">
        <v>242</v>
      </c>
      <c r="D69" s="531"/>
      <c r="E69" s="531"/>
      <c r="F69" s="531"/>
      <c r="G69" s="531"/>
      <c r="H69" s="531"/>
      <c r="I69" s="532">
        <f>IF(E54&lt;&gt;0,K69/E54, 0)</f>
        <v>2881.48</v>
      </c>
      <c r="J69" s="532"/>
      <c r="K69" s="532">
        <f>L56+L58+L67+L68+L59</f>
        <v>2881.48</v>
      </c>
      <c r="L69" s="532"/>
      <c r="AD69" s="234" t="e">
        <f>ROUND(([170]Source!AT28/100)*((ROUND(SUMIF([170]SmtRes!AQ1:'[170]SmtRes'!AQ5,"=1",[170]SmtRes!AD1:'[170]SmtRes'!AD5)*[170]Source!I28, 2)+ROUND(SUMIF([170]SmtRes!AQ1:'[170]SmtRes'!AQ5,"=1",[170]SmtRes!AC1:'[170]SmtRes'!AC5)*[170]Source!I28, 2))), 2)</f>
        <v>#REF!</v>
      </c>
      <c r="AE69" s="234" t="e">
        <f>ROUND(([170]Source!AU28/100)*((ROUND(SUMIF([170]SmtRes!AQ1:'[170]SmtRes'!AQ5,"=1",[170]SmtRes!AD1:'[170]SmtRes'!AD5)*[170]Source!I28, 2)+ROUND(SUMIF([170]SmtRes!AQ1:'[170]SmtRes'!AQ5,"=1",[170]SmtRes!AC1:'[170]SmtRes'!AC5)*[170]Source!I28, 2))), 2)</f>
        <v>#REF!</v>
      </c>
      <c r="AN69" s="269">
        <f>L56+L58+L67+L68+L59</f>
        <v>2881.48</v>
      </c>
      <c r="AO69" s="269">
        <f>L58</f>
        <v>610.04999999999995</v>
      </c>
      <c r="AQ69" s="234" t="s">
        <v>243</v>
      </c>
      <c r="AR69" s="269">
        <f>L56</f>
        <v>345.13</v>
      </c>
      <c r="AT69" s="269">
        <f>L59</f>
        <v>518.53</v>
      </c>
      <c r="AV69" s="234" t="s">
        <v>243</v>
      </c>
      <c r="AW69" s="234">
        <f>0</f>
        <v>0</v>
      </c>
      <c r="AZ69" s="234">
        <f>[170]Source!X28</f>
        <v>889.57</v>
      </c>
      <c r="BA69" s="234">
        <f>[170]Source!Y28</f>
        <v>518.20000000000005</v>
      </c>
      <c r="CD69" s="234">
        <v>1</v>
      </c>
    </row>
    <row r="70" spans="1:83" ht="57" x14ac:dyDescent="0.2">
      <c r="A70" s="257" t="s">
        <v>244</v>
      </c>
      <c r="B70" s="332" t="s">
        <v>245</v>
      </c>
      <c r="C70" s="332" t="str">
        <f>[170]Source!G29</f>
        <v>Развозка конструкций и материалов опор ВЛ 0,38-10 кВ по трассе: материалов оснастки одностоечных опор</v>
      </c>
      <c r="D70" s="258" t="str">
        <f>[170]Source!H29</f>
        <v>ШТ</v>
      </c>
      <c r="E70" s="259">
        <f>[170]Source!K29</f>
        <v>1</v>
      </c>
      <c r="F70" s="259"/>
      <c r="G70" s="259">
        <f>[170]Source!I29</f>
        <v>1</v>
      </c>
      <c r="H70" s="260"/>
      <c r="I70" s="333"/>
      <c r="J70" s="260"/>
      <c r="K70" s="333"/>
      <c r="L70" s="260"/>
    </row>
    <row r="71" spans="1:83" ht="25.5" x14ac:dyDescent="0.2">
      <c r="B71" s="335" t="s">
        <v>357</v>
      </c>
      <c r="C71" s="534" t="s">
        <v>358</v>
      </c>
      <c r="D71" s="534"/>
      <c r="E71" s="534"/>
      <c r="F71" s="534"/>
      <c r="G71" s="534"/>
      <c r="H71" s="534"/>
      <c r="I71" s="534"/>
      <c r="J71" s="534"/>
      <c r="K71" s="534"/>
      <c r="L71" s="534"/>
    </row>
    <row r="72" spans="1:83" ht="15" x14ac:dyDescent="0.2">
      <c r="A72" s="261"/>
      <c r="B72" s="259">
        <v>1</v>
      </c>
      <c r="C72" s="261" t="s">
        <v>219</v>
      </c>
      <c r="D72" s="258" t="s">
        <v>199</v>
      </c>
      <c r="E72" s="262"/>
      <c r="F72" s="259"/>
      <c r="G72" s="259">
        <f>[170]Source!U29</f>
        <v>0.28749999999999998</v>
      </c>
      <c r="H72" s="259"/>
      <c r="I72" s="259"/>
      <c r="J72" s="259"/>
      <c r="K72" s="259"/>
      <c r="L72" s="263">
        <f>SUM(L73:L73)-SUMIF(CE73:CE73, 1, L73:L73)</f>
        <v>196.1</v>
      </c>
    </row>
    <row r="73" spans="1:83" ht="14.25" x14ac:dyDescent="0.2">
      <c r="A73" s="332"/>
      <c r="B73" s="332" t="s">
        <v>220</v>
      </c>
      <c r="C73" s="332" t="s">
        <v>221</v>
      </c>
      <c r="D73" s="258" t="s">
        <v>199</v>
      </c>
      <c r="E73" s="259">
        <v>0.25</v>
      </c>
      <c r="F73" s="259">
        <f>ROUND((0.15+1),7)</f>
        <v>1.1499999999999999</v>
      </c>
      <c r="G73" s="259">
        <f>[170]SmtRes!CX6</f>
        <v>0.28749999999999998</v>
      </c>
      <c r="H73" s="260"/>
      <c r="I73" s="333"/>
      <c r="J73" s="260">
        <f>[170]SmtRes!CZ6</f>
        <v>682.08</v>
      </c>
      <c r="K73" s="333"/>
      <c r="L73" s="260">
        <f>[170]SmtRes!DI6</f>
        <v>196.1</v>
      </c>
    </row>
    <row r="74" spans="1:83" ht="15" x14ac:dyDescent="0.2">
      <c r="A74" s="261"/>
      <c r="B74" s="259">
        <v>2</v>
      </c>
      <c r="C74" s="261" t="s">
        <v>222</v>
      </c>
      <c r="D74" s="258"/>
      <c r="E74" s="262"/>
      <c r="F74" s="259"/>
      <c r="G74" s="259"/>
      <c r="H74" s="259"/>
      <c r="I74" s="259"/>
      <c r="J74" s="259"/>
      <c r="K74" s="259"/>
      <c r="L74" s="263">
        <f>SUM(L75:L78)-SUMIF(CE75:CE78, 1, L75:L78)</f>
        <v>99.03</v>
      </c>
    </row>
    <row r="75" spans="1:83" ht="15" x14ac:dyDescent="0.2">
      <c r="A75" s="261"/>
      <c r="B75" s="259"/>
      <c r="C75" s="261" t="s">
        <v>223</v>
      </c>
      <c r="D75" s="258" t="s">
        <v>199</v>
      </c>
      <c r="E75" s="262"/>
      <c r="F75" s="259"/>
      <c r="G75" s="259">
        <f>[170]Source!V29</f>
        <v>0.161</v>
      </c>
      <c r="H75" s="259"/>
      <c r="I75" s="259"/>
      <c r="J75" s="259"/>
      <c r="K75" s="259"/>
      <c r="L75" s="263">
        <f>SUMIF(CE76:CE78, 1, L76:L78)</f>
        <v>129.08000000000001</v>
      </c>
      <c r="CE75" s="234">
        <v>1</v>
      </c>
    </row>
    <row r="76" spans="1:83" ht="28.5" x14ac:dyDescent="0.2">
      <c r="A76" s="332"/>
      <c r="B76" s="332" t="s">
        <v>229</v>
      </c>
      <c r="C76" s="332" t="s">
        <v>230</v>
      </c>
      <c r="D76" s="258" t="s">
        <v>226</v>
      </c>
      <c r="E76" s="259">
        <v>0.14000000000000001</v>
      </c>
      <c r="F76" s="259">
        <f>ROUND((0.15+1),7)</f>
        <v>1.1499999999999999</v>
      </c>
      <c r="G76" s="259">
        <f>[170]SmtRes!CX8</f>
        <v>0.161</v>
      </c>
      <c r="H76" s="260"/>
      <c r="I76" s="333"/>
      <c r="J76" s="260">
        <f>[170]SmtRes!CZ8</f>
        <v>14.91</v>
      </c>
      <c r="K76" s="333"/>
      <c r="L76" s="260">
        <f>[170]SmtRes!DG8</f>
        <v>2.4</v>
      </c>
    </row>
    <row r="77" spans="1:83" ht="28.5" x14ac:dyDescent="0.2">
      <c r="A77" s="332"/>
      <c r="B77" s="332" t="s">
        <v>231</v>
      </c>
      <c r="C77" s="332" t="s">
        <v>232</v>
      </c>
      <c r="D77" s="258" t="s">
        <v>226</v>
      </c>
      <c r="E77" s="259">
        <v>0.14000000000000001</v>
      </c>
      <c r="F77" s="259">
        <f>ROUND((0.15+1),7)</f>
        <v>1.1499999999999999</v>
      </c>
      <c r="G77" s="259">
        <f>[170]SmtRes!CX9</f>
        <v>0.161</v>
      </c>
      <c r="H77" s="260">
        <f>[170]SmtRes!CZ9</f>
        <v>487.94</v>
      </c>
      <c r="I77" s="333">
        <f>[170]SmtRes!AJ9</f>
        <v>1.23</v>
      </c>
      <c r="J77" s="260">
        <f>ROUND(H77*I77, 2)</f>
        <v>600.16999999999996</v>
      </c>
      <c r="K77" s="333"/>
      <c r="L77" s="260">
        <f>[170]SmtRes!DG9</f>
        <v>96.63</v>
      </c>
    </row>
    <row r="78" spans="1:83" ht="28.5" x14ac:dyDescent="0.2">
      <c r="A78" s="332"/>
      <c r="B78" s="332" t="s">
        <v>233</v>
      </c>
      <c r="C78" s="264" t="s">
        <v>234</v>
      </c>
      <c r="D78" s="265" t="s">
        <v>199</v>
      </c>
      <c r="E78" s="266">
        <f>[170]SmtRes!DO9*[170]SmtRes!AT9</f>
        <v>0.14000000000000001</v>
      </c>
      <c r="F78" s="266">
        <f>ROUND((0.15+1),7)</f>
        <v>1.1499999999999999</v>
      </c>
      <c r="G78" s="266">
        <f>ROUND(E78*F78*G70, 7)</f>
        <v>0.161</v>
      </c>
      <c r="H78" s="267"/>
      <c r="I78" s="268"/>
      <c r="J78" s="267">
        <f>ROUND([170]SmtRes!AG9/[170]SmtRes!DO9, 2)</f>
        <v>801.75</v>
      </c>
      <c r="K78" s="268"/>
      <c r="L78" s="267">
        <f>[170]SmtRes!DH9</f>
        <v>129.08000000000001</v>
      </c>
      <c r="CE78" s="234">
        <v>1</v>
      </c>
    </row>
    <row r="79" spans="1:83" ht="15" x14ac:dyDescent="0.2">
      <c r="A79" s="332"/>
      <c r="B79" s="332"/>
      <c r="C79" s="331" t="s">
        <v>235</v>
      </c>
      <c r="D79" s="258"/>
      <c r="E79" s="259"/>
      <c r="F79" s="259"/>
      <c r="G79" s="259"/>
      <c r="H79" s="260"/>
      <c r="I79" s="333"/>
      <c r="J79" s="260"/>
      <c r="K79" s="333"/>
      <c r="L79" s="260">
        <f>L72+L74+L75</f>
        <v>424.21</v>
      </c>
    </row>
    <row r="80" spans="1:83" ht="14.25" x14ac:dyDescent="0.2">
      <c r="A80" s="332"/>
      <c r="B80" s="332"/>
      <c r="C80" s="332" t="s">
        <v>236</v>
      </c>
      <c r="D80" s="258"/>
      <c r="E80" s="259"/>
      <c r="F80" s="259"/>
      <c r="G80" s="259"/>
      <c r="H80" s="260"/>
      <c r="I80" s="333"/>
      <c r="J80" s="260"/>
      <c r="K80" s="333"/>
      <c r="L80" s="260">
        <f>SUM(AR70:AR83)+SUM(AS70:AS83)+SUM(AT70:AT83)+SUM(AU70:AU83)+SUM(AV70:AV83)</f>
        <v>325.18</v>
      </c>
    </row>
    <row r="81" spans="1:83" ht="14.25" x14ac:dyDescent="0.2">
      <c r="A81" s="332"/>
      <c r="B81" s="332" t="s">
        <v>237</v>
      </c>
      <c r="C81" s="332" t="s">
        <v>238</v>
      </c>
      <c r="D81" s="258" t="s">
        <v>239</v>
      </c>
      <c r="E81" s="259">
        <f>[170]Source!BZ29</f>
        <v>103</v>
      </c>
      <c r="F81" s="259"/>
      <c r="G81" s="259">
        <f>[170]Source!AT29</f>
        <v>103</v>
      </c>
      <c r="H81" s="260"/>
      <c r="I81" s="333"/>
      <c r="J81" s="260"/>
      <c r="K81" s="333"/>
      <c r="L81" s="260">
        <f>SUM(AZ70:AZ83)</f>
        <v>334.94</v>
      </c>
    </row>
    <row r="82" spans="1:83" ht="14.25" x14ac:dyDescent="0.2">
      <c r="A82" s="264"/>
      <c r="B82" s="264" t="s">
        <v>240</v>
      </c>
      <c r="C82" s="264" t="s">
        <v>241</v>
      </c>
      <c r="D82" s="265" t="s">
        <v>239</v>
      </c>
      <c r="E82" s="266">
        <f>[170]Source!CA29</f>
        <v>60</v>
      </c>
      <c r="F82" s="266"/>
      <c r="G82" s="266">
        <f>[170]Source!AU29</f>
        <v>60</v>
      </c>
      <c r="H82" s="267"/>
      <c r="I82" s="268"/>
      <c r="J82" s="267"/>
      <c r="K82" s="268"/>
      <c r="L82" s="267">
        <f>SUM(BA70:BA83)</f>
        <v>195.11</v>
      </c>
    </row>
    <row r="83" spans="1:83" ht="15" x14ac:dyDescent="0.2">
      <c r="C83" s="531" t="s">
        <v>242</v>
      </c>
      <c r="D83" s="531"/>
      <c r="E83" s="531"/>
      <c r="F83" s="531"/>
      <c r="G83" s="531"/>
      <c r="H83" s="531"/>
      <c r="I83" s="532">
        <f>IF(E70&lt;&gt;0,K83/E70, 0)</f>
        <v>954.26</v>
      </c>
      <c r="J83" s="532"/>
      <c r="K83" s="532">
        <f>L72+L74+L81+L82+L75</f>
        <v>954.26</v>
      </c>
      <c r="L83" s="532"/>
      <c r="AD83" s="234" t="e">
        <f>ROUND(([170]Source!AT29/100)*((ROUND(SUMIF([170]SmtRes!AQ6:'[170]SmtRes'!AQ9,"=1",[170]SmtRes!AD6:'[170]SmtRes'!AD9)*[170]Source!I29, 2)+ROUND(SUMIF([170]SmtRes!AQ6:'[170]SmtRes'!AQ9,"=1",[170]SmtRes!AC6:'[170]SmtRes'!AC9)*[170]Source!I29, 2))), 2)</f>
        <v>#REF!</v>
      </c>
      <c r="AE83" s="234" t="e">
        <f>ROUND(([170]Source!AU29/100)*((ROUND(SUMIF([170]SmtRes!AQ6:'[170]SmtRes'!AQ9,"=1",[170]SmtRes!AD6:'[170]SmtRes'!AD9)*[170]Source!I29, 2)+ROUND(SUMIF([170]SmtRes!AQ6:'[170]SmtRes'!AQ9,"=1",[170]SmtRes!AC6:'[170]SmtRes'!AC9)*[170]Source!I29, 2))), 2)</f>
        <v>#REF!</v>
      </c>
      <c r="AN83" s="269">
        <f>L72+L74+L81+L82+L75</f>
        <v>954.26</v>
      </c>
      <c r="AO83" s="269">
        <f>L74</f>
        <v>99.03</v>
      </c>
      <c r="AQ83" s="234" t="s">
        <v>243</v>
      </c>
      <c r="AR83" s="269">
        <f>L72</f>
        <v>196.1</v>
      </c>
      <c r="AT83" s="269">
        <f>L75</f>
        <v>129.08000000000001</v>
      </c>
      <c r="AV83" s="234" t="s">
        <v>243</v>
      </c>
      <c r="AW83" s="234">
        <f>0</f>
        <v>0</v>
      </c>
      <c r="AZ83" s="234">
        <f>[170]Source!X29</f>
        <v>334.94</v>
      </c>
      <c r="BA83" s="234">
        <f>[170]Source!Y29</f>
        <v>195.11</v>
      </c>
      <c r="CD83" s="234">
        <v>1</v>
      </c>
    </row>
    <row r="84" spans="1:83" ht="42.75" x14ac:dyDescent="0.2">
      <c r="A84" s="257" t="s">
        <v>247</v>
      </c>
      <c r="B84" s="332" t="s">
        <v>248</v>
      </c>
      <c r="C84" s="332" t="str">
        <f>[170]Source!G31</f>
        <v>Установка железобетонных опор ВЛ 0,38; 6-10 кВ с траверсами без приставок: одностоечных</v>
      </c>
      <c r="D84" s="258" t="str">
        <f>[170]Source!H31</f>
        <v>ШТ</v>
      </c>
      <c r="E84" s="259">
        <f>[170]Source!K31</f>
        <v>1</v>
      </c>
      <c r="F84" s="259"/>
      <c r="G84" s="259">
        <f>[170]Source!I31</f>
        <v>1</v>
      </c>
      <c r="H84" s="260"/>
      <c r="I84" s="333"/>
      <c r="J84" s="260"/>
      <c r="K84" s="333"/>
      <c r="L84" s="260"/>
    </row>
    <row r="85" spans="1:83" ht="25.5" x14ac:dyDescent="0.2">
      <c r="B85" s="335" t="s">
        <v>357</v>
      </c>
      <c r="C85" s="534" t="s">
        <v>358</v>
      </c>
      <c r="D85" s="534"/>
      <c r="E85" s="534"/>
      <c r="F85" s="534"/>
      <c r="G85" s="534"/>
      <c r="H85" s="534"/>
      <c r="I85" s="534"/>
      <c r="J85" s="534"/>
      <c r="K85" s="534"/>
      <c r="L85" s="534"/>
    </row>
    <row r="86" spans="1:83" ht="15" x14ac:dyDescent="0.2">
      <c r="A86" s="261"/>
      <c r="B86" s="259">
        <v>1</v>
      </c>
      <c r="C86" s="261" t="s">
        <v>219</v>
      </c>
      <c r="D86" s="258" t="s">
        <v>199</v>
      </c>
      <c r="E86" s="262"/>
      <c r="F86" s="259"/>
      <c r="G86" s="259">
        <f>[170]Source!U31</f>
        <v>3.5190000000000001</v>
      </c>
      <c r="H86" s="259"/>
      <c r="I86" s="259"/>
      <c r="J86" s="259"/>
      <c r="K86" s="259"/>
      <c r="L86" s="263">
        <f>SUM(L87:L87)-SUMIF(CE87:CE87, 1, L87:L87)</f>
        <v>2600.29</v>
      </c>
    </row>
    <row r="87" spans="1:83" ht="14.25" x14ac:dyDescent="0.2">
      <c r="A87" s="332"/>
      <c r="B87" s="332" t="s">
        <v>249</v>
      </c>
      <c r="C87" s="332" t="s">
        <v>250</v>
      </c>
      <c r="D87" s="258" t="s">
        <v>199</v>
      </c>
      <c r="E87" s="259">
        <v>3.06</v>
      </c>
      <c r="F87" s="259">
        <f>ROUND((0.15+1),7)</f>
        <v>1.1499999999999999</v>
      </c>
      <c r="G87" s="259">
        <f>[170]SmtRes!CX14</f>
        <v>3.5190000000000001</v>
      </c>
      <c r="H87" s="260"/>
      <c r="I87" s="333"/>
      <c r="J87" s="260">
        <f>[170]SmtRes!CZ14</f>
        <v>738.93</v>
      </c>
      <c r="K87" s="333"/>
      <c r="L87" s="260">
        <f>[170]SmtRes!DI14</f>
        <v>2600.29</v>
      </c>
    </row>
    <row r="88" spans="1:83" ht="15" x14ac:dyDescent="0.2">
      <c r="A88" s="261"/>
      <c r="B88" s="259">
        <v>2</v>
      </c>
      <c r="C88" s="261" t="s">
        <v>222</v>
      </c>
      <c r="D88" s="258"/>
      <c r="E88" s="262"/>
      <c r="F88" s="259"/>
      <c r="G88" s="259"/>
      <c r="H88" s="259"/>
      <c r="I88" s="259"/>
      <c r="J88" s="259"/>
      <c r="K88" s="259"/>
      <c r="L88" s="263">
        <f>SUM(L89:L93)-SUMIF(CE89:CE93, 1, L89:L93)</f>
        <v>2198.13</v>
      </c>
    </row>
    <row r="89" spans="1:83" ht="15" x14ac:dyDescent="0.2">
      <c r="A89" s="261"/>
      <c r="B89" s="259"/>
      <c r="C89" s="261" t="s">
        <v>223</v>
      </c>
      <c r="D89" s="258" t="s">
        <v>199</v>
      </c>
      <c r="E89" s="262"/>
      <c r="F89" s="259"/>
      <c r="G89" s="259">
        <f>[170]Source!V31</f>
        <v>1.0004999999999999</v>
      </c>
      <c r="H89" s="259"/>
      <c r="I89" s="259"/>
      <c r="J89" s="259"/>
      <c r="K89" s="259"/>
      <c r="L89" s="263">
        <f>SUMIF(CE90:CE93, 1, L90:L93)</f>
        <v>895.72</v>
      </c>
      <c r="CE89" s="234">
        <v>1</v>
      </c>
    </row>
    <row r="90" spans="1:83" ht="42.75" x14ac:dyDescent="0.2">
      <c r="A90" s="332"/>
      <c r="B90" s="332" t="s">
        <v>251</v>
      </c>
      <c r="C90" s="332" t="s">
        <v>252</v>
      </c>
      <c r="D90" s="258" t="s">
        <v>226</v>
      </c>
      <c r="E90" s="259">
        <v>0.68</v>
      </c>
      <c r="F90" s="259">
        <f>ROUND((0.15+1),7)</f>
        <v>1.1499999999999999</v>
      </c>
      <c r="G90" s="259">
        <f>[170]SmtRes!CX16</f>
        <v>0.78200000000000003</v>
      </c>
      <c r="H90" s="260">
        <f>[170]SmtRes!CZ16</f>
        <v>2088.77</v>
      </c>
      <c r="I90" s="333">
        <f>[170]SmtRes!AJ16</f>
        <v>1.26</v>
      </c>
      <c r="J90" s="260">
        <f>ROUND(H90*I90, 2)</f>
        <v>2631.85</v>
      </c>
      <c r="K90" s="333"/>
      <c r="L90" s="260">
        <f>[170]SmtRes!DG16</f>
        <v>2058.11</v>
      </c>
    </row>
    <row r="91" spans="1:83" ht="28.5" x14ac:dyDescent="0.2">
      <c r="A91" s="332"/>
      <c r="B91" s="332" t="s">
        <v>253</v>
      </c>
      <c r="C91" s="332" t="s">
        <v>254</v>
      </c>
      <c r="D91" s="258" t="s">
        <v>199</v>
      </c>
      <c r="E91" s="259">
        <f>[170]SmtRes!DO16*[170]SmtRes!AT16</f>
        <v>0.68</v>
      </c>
      <c r="F91" s="259">
        <f>ROUND((0.15+1),7)</f>
        <v>1.1499999999999999</v>
      </c>
      <c r="G91" s="259">
        <f>ROUND(E91*F91*G84, 7)</f>
        <v>0.78200000000000003</v>
      </c>
      <c r="H91" s="260"/>
      <c r="I91" s="333"/>
      <c r="J91" s="260">
        <f>ROUND([170]SmtRes!AG16/[170]SmtRes!DO16, 2)</f>
        <v>921.41</v>
      </c>
      <c r="K91" s="333"/>
      <c r="L91" s="260">
        <f>[170]SmtRes!DH16</f>
        <v>720.54</v>
      </c>
      <c r="CE91" s="234">
        <v>1</v>
      </c>
    </row>
    <row r="92" spans="1:83" ht="28.5" x14ac:dyDescent="0.2">
      <c r="A92" s="332"/>
      <c r="B92" s="332" t="s">
        <v>255</v>
      </c>
      <c r="C92" s="332" t="s">
        <v>256</v>
      </c>
      <c r="D92" s="258" t="s">
        <v>226</v>
      </c>
      <c r="E92" s="259">
        <v>0.19</v>
      </c>
      <c r="F92" s="259">
        <f>ROUND((0.15+1),7)</f>
        <v>1.1499999999999999</v>
      </c>
      <c r="G92" s="259">
        <f>[170]SmtRes!CX17</f>
        <v>0.2185</v>
      </c>
      <c r="H92" s="260"/>
      <c r="I92" s="333"/>
      <c r="J92" s="260">
        <f>[170]SmtRes!CZ17</f>
        <v>640.84</v>
      </c>
      <c r="K92" s="333"/>
      <c r="L92" s="260">
        <f>[170]SmtRes!DG17</f>
        <v>140.02000000000001</v>
      </c>
    </row>
    <row r="93" spans="1:83" ht="28.5" x14ac:dyDescent="0.2">
      <c r="A93" s="332"/>
      <c r="B93" s="332" t="s">
        <v>233</v>
      </c>
      <c r="C93" s="332" t="s">
        <v>234</v>
      </c>
      <c r="D93" s="258" t="s">
        <v>199</v>
      </c>
      <c r="E93" s="259">
        <f>[170]SmtRes!DO17*[170]SmtRes!AT17</f>
        <v>0.19</v>
      </c>
      <c r="F93" s="259">
        <f>ROUND((0.15+1),7)</f>
        <v>1.1499999999999999</v>
      </c>
      <c r="G93" s="259">
        <f>ROUND(E93*F93*G84, 7)</f>
        <v>0.2185</v>
      </c>
      <c r="H93" s="260"/>
      <c r="I93" s="333"/>
      <c r="J93" s="260">
        <f>ROUND([170]SmtRes!AG17/[170]SmtRes!DO17, 2)</f>
        <v>801.75</v>
      </c>
      <c r="K93" s="333"/>
      <c r="L93" s="260">
        <f>[170]SmtRes!DH17</f>
        <v>175.18</v>
      </c>
      <c r="CE93" s="234">
        <v>1</v>
      </c>
    </row>
    <row r="94" spans="1:83" ht="15" x14ac:dyDescent="0.2">
      <c r="A94" s="261"/>
      <c r="B94" s="259">
        <v>4</v>
      </c>
      <c r="C94" s="261" t="s">
        <v>257</v>
      </c>
      <c r="D94" s="258"/>
      <c r="E94" s="262"/>
      <c r="F94" s="259"/>
      <c r="G94" s="259"/>
      <c r="H94" s="259"/>
      <c r="I94" s="259"/>
      <c r="J94" s="259"/>
      <c r="K94" s="259"/>
      <c r="L94" s="263">
        <f>SUM(L95:L100)-SUMIF(CE95:CE100, 1, L95:L100)</f>
        <v>172.76</v>
      </c>
    </row>
    <row r="95" spans="1:83" ht="14.25" x14ac:dyDescent="0.2">
      <c r="A95" s="332"/>
      <c r="B95" s="332" t="s">
        <v>258</v>
      </c>
      <c r="C95" s="332" t="s">
        <v>259</v>
      </c>
      <c r="D95" s="258" t="s">
        <v>260</v>
      </c>
      <c r="E95" s="259">
        <v>0.1</v>
      </c>
      <c r="F95" s="259"/>
      <c r="G95" s="259">
        <f>[170]SmtRes!CX18</f>
        <v>0.1</v>
      </c>
      <c r="H95" s="260">
        <f>[170]SmtRes!CZ18</f>
        <v>238.29</v>
      </c>
      <c r="I95" s="333">
        <f>[170]SmtRes!AI18</f>
        <v>1.66</v>
      </c>
      <c r="J95" s="260">
        <f t="shared" ref="J95:J100" si="0">ROUND(H95*I95, 2)</f>
        <v>395.56</v>
      </c>
      <c r="K95" s="333"/>
      <c r="L95" s="260">
        <f>[170]SmtRes!DF18</f>
        <v>39.56</v>
      </c>
    </row>
    <row r="96" spans="1:83" ht="14.25" x14ac:dyDescent="0.2">
      <c r="A96" s="332"/>
      <c r="B96" s="332" t="s">
        <v>261</v>
      </c>
      <c r="C96" s="332" t="s">
        <v>262</v>
      </c>
      <c r="D96" s="258" t="s">
        <v>260</v>
      </c>
      <c r="E96" s="259">
        <v>0.03</v>
      </c>
      <c r="F96" s="259"/>
      <c r="G96" s="259">
        <f>[170]SmtRes!CX19</f>
        <v>0.03</v>
      </c>
      <c r="H96" s="260">
        <f>[170]SmtRes!CZ19</f>
        <v>58.53</v>
      </c>
      <c r="I96" s="333">
        <f>[170]SmtRes!AI19</f>
        <v>1.66</v>
      </c>
      <c r="J96" s="260">
        <f t="shared" si="0"/>
        <v>97.16</v>
      </c>
      <c r="K96" s="333"/>
      <c r="L96" s="260">
        <f>[170]SmtRes!DF19</f>
        <v>2.91</v>
      </c>
    </row>
    <row r="97" spans="1:82" ht="14.25" x14ac:dyDescent="0.2">
      <c r="A97" s="332"/>
      <c r="B97" s="332" t="s">
        <v>263</v>
      </c>
      <c r="C97" s="332" t="s">
        <v>264</v>
      </c>
      <c r="D97" s="258" t="s">
        <v>260</v>
      </c>
      <c r="E97" s="259">
        <v>0.02</v>
      </c>
      <c r="F97" s="259"/>
      <c r="G97" s="259">
        <f>[170]SmtRes!CX20</f>
        <v>0.02</v>
      </c>
      <c r="H97" s="260">
        <f>[170]SmtRes!CZ20</f>
        <v>56.11</v>
      </c>
      <c r="I97" s="333">
        <f>[170]SmtRes!AI20</f>
        <v>1.54</v>
      </c>
      <c r="J97" s="260">
        <f t="shared" si="0"/>
        <v>86.41</v>
      </c>
      <c r="K97" s="333"/>
      <c r="L97" s="260">
        <f>[170]SmtRes!DF20</f>
        <v>1.73</v>
      </c>
    </row>
    <row r="98" spans="1:82" ht="14.25" x14ac:dyDescent="0.2">
      <c r="A98" s="332"/>
      <c r="B98" s="332" t="s">
        <v>265</v>
      </c>
      <c r="C98" s="332" t="s">
        <v>266</v>
      </c>
      <c r="D98" s="258" t="s">
        <v>267</v>
      </c>
      <c r="E98" s="259">
        <v>4.0000000000000002E-4</v>
      </c>
      <c r="F98" s="259"/>
      <c r="G98" s="259">
        <f>[170]SmtRes!CX21</f>
        <v>4.0000000000000002E-4</v>
      </c>
      <c r="H98" s="260">
        <f>[170]SmtRes!CZ21</f>
        <v>61265.39</v>
      </c>
      <c r="I98" s="333">
        <f>[170]SmtRes!AI21</f>
        <v>1.44</v>
      </c>
      <c r="J98" s="260">
        <f t="shared" si="0"/>
        <v>88222.16</v>
      </c>
      <c r="K98" s="333"/>
      <c r="L98" s="260">
        <f>[170]SmtRes!DF21</f>
        <v>35.29</v>
      </c>
    </row>
    <row r="99" spans="1:82" ht="14.25" x14ac:dyDescent="0.2">
      <c r="A99" s="332"/>
      <c r="B99" s="332" t="s">
        <v>268</v>
      </c>
      <c r="C99" s="332" t="s">
        <v>269</v>
      </c>
      <c r="D99" s="258" t="s">
        <v>267</v>
      </c>
      <c r="E99" s="259">
        <v>1E-4</v>
      </c>
      <c r="F99" s="259"/>
      <c r="G99" s="259">
        <f>[170]SmtRes!CX22</f>
        <v>1E-4</v>
      </c>
      <c r="H99" s="260">
        <f>[170]SmtRes!CZ22</f>
        <v>80020.98</v>
      </c>
      <c r="I99" s="333">
        <f>[170]SmtRes!AI22</f>
        <v>1.29</v>
      </c>
      <c r="J99" s="260">
        <f t="shared" si="0"/>
        <v>103227.06</v>
      </c>
      <c r="K99" s="333"/>
      <c r="L99" s="260">
        <f>[170]SmtRes!DF22</f>
        <v>10.32</v>
      </c>
    </row>
    <row r="100" spans="1:82" ht="14.25" x14ac:dyDescent="0.2">
      <c r="A100" s="332"/>
      <c r="B100" s="332" t="s">
        <v>270</v>
      </c>
      <c r="C100" s="332" t="s">
        <v>271</v>
      </c>
      <c r="D100" s="258" t="s">
        <v>272</v>
      </c>
      <c r="E100" s="259">
        <v>0.06</v>
      </c>
      <c r="F100" s="259"/>
      <c r="G100" s="259">
        <f>[170]SmtRes!CX23</f>
        <v>0.06</v>
      </c>
      <c r="H100" s="260">
        <f>[170]SmtRes!CZ23</f>
        <v>1031.73</v>
      </c>
      <c r="I100" s="333">
        <f>[170]SmtRes!AI23</f>
        <v>1.34</v>
      </c>
      <c r="J100" s="260">
        <f t="shared" si="0"/>
        <v>1382.52</v>
      </c>
      <c r="K100" s="333"/>
      <c r="L100" s="260">
        <f>[170]SmtRes!DF23</f>
        <v>82.95</v>
      </c>
    </row>
    <row r="101" spans="1:82" ht="28.5" x14ac:dyDescent="0.2">
      <c r="A101" s="332"/>
      <c r="B101" s="332" t="str">
        <f>[170]EtalonRes!I22</f>
        <v>05.1.02.07</v>
      </c>
      <c r="C101" s="332" t="str">
        <f>[170]EtalonRes!K22</f>
        <v>Стойка железобетонная вибрированная для опор</v>
      </c>
      <c r="D101" s="258" t="str">
        <f>[170]EtalonRes!O22</f>
        <v>ШТ</v>
      </c>
      <c r="E101" s="259">
        <f>[170]EtalonRes!X22</f>
        <v>0</v>
      </c>
      <c r="F101" s="259"/>
      <c r="G101" s="259">
        <f>ROUND([170]EtalonRes!AG22*[170]Source!I31, 7)</f>
        <v>0</v>
      </c>
      <c r="H101" s="260"/>
      <c r="I101" s="333"/>
      <c r="J101" s="260"/>
      <c r="K101" s="333"/>
      <c r="L101" s="260"/>
    </row>
    <row r="102" spans="1:82" ht="14.25" x14ac:dyDescent="0.2">
      <c r="A102" s="332"/>
      <c r="B102" s="332" t="str">
        <f>[170]EtalonRes!I23</f>
        <v>07.2.02.05</v>
      </c>
      <c r="C102" s="332" t="str">
        <f>[170]EtalonRes!K23</f>
        <v>Траверсы стальные</v>
      </c>
      <c r="D102" s="258" t="str">
        <f>[170]EtalonRes!O23</f>
        <v>т</v>
      </c>
      <c r="E102" s="259">
        <f>[170]EtalonRes!X23</f>
        <v>0</v>
      </c>
      <c r="F102" s="259"/>
      <c r="G102" s="259">
        <f>ROUND([170]EtalonRes!AG23*[170]Source!I31, 7)</f>
        <v>0</v>
      </c>
      <c r="H102" s="260"/>
      <c r="I102" s="333"/>
      <c r="J102" s="260"/>
      <c r="K102" s="333"/>
      <c r="L102" s="260"/>
    </row>
    <row r="103" spans="1:82" ht="14.25" x14ac:dyDescent="0.2">
      <c r="A103" s="332"/>
      <c r="B103" s="332" t="str">
        <f>[170]EtalonRes!I24</f>
        <v>07.2.07.13</v>
      </c>
      <c r="C103" s="332" t="str">
        <f>[170]EtalonRes!K24</f>
        <v>Хомуты стальные</v>
      </c>
      <c r="D103" s="258" t="str">
        <f>[170]EtalonRes!O24</f>
        <v>кг</v>
      </c>
      <c r="E103" s="259">
        <f>[170]EtalonRes!X24</f>
        <v>0</v>
      </c>
      <c r="F103" s="259"/>
      <c r="G103" s="259">
        <f>ROUND([170]EtalonRes!AG24*[170]Source!I31, 7)</f>
        <v>0</v>
      </c>
      <c r="H103" s="260"/>
      <c r="I103" s="333"/>
      <c r="J103" s="260"/>
      <c r="K103" s="333"/>
      <c r="L103" s="260"/>
    </row>
    <row r="104" spans="1:82" ht="14.25" x14ac:dyDescent="0.2">
      <c r="A104" s="332"/>
      <c r="B104" s="332" t="str">
        <f>[170]EtalonRes!I25</f>
        <v>08.3.04.02</v>
      </c>
      <c r="C104" s="332" t="str">
        <f>[170]EtalonRes!K25</f>
        <v>Сталь стержневая диаметром до 10 мм</v>
      </c>
      <c r="D104" s="258" t="str">
        <f>[170]EtalonRes!O25</f>
        <v>т</v>
      </c>
      <c r="E104" s="259">
        <f>[170]EtalonRes!X25</f>
        <v>0</v>
      </c>
      <c r="F104" s="259"/>
      <c r="G104" s="259">
        <f>ROUND([170]EtalonRes!AG25*[170]Source!I31, 7)</f>
        <v>0</v>
      </c>
      <c r="H104" s="260"/>
      <c r="I104" s="333"/>
      <c r="J104" s="260"/>
      <c r="K104" s="333"/>
      <c r="L104" s="260"/>
    </row>
    <row r="105" spans="1:82" ht="14.25" x14ac:dyDescent="0.2">
      <c r="A105" s="332"/>
      <c r="B105" s="332" t="str">
        <f>[170]EtalonRes!I29</f>
        <v>22.2.01.04</v>
      </c>
      <c r="C105" s="332" t="str">
        <f>[170]EtalonRes!K29</f>
        <v>Изоляторы штыревые</v>
      </c>
      <c r="D105" s="258" t="str">
        <f>[170]EtalonRes!O29</f>
        <v>ШТ</v>
      </c>
      <c r="E105" s="259">
        <f>[170]EtalonRes!X29</f>
        <v>0</v>
      </c>
      <c r="F105" s="259"/>
      <c r="G105" s="259">
        <f>ROUND([170]EtalonRes!AG29*[170]Source!I31, 7)</f>
        <v>0</v>
      </c>
      <c r="H105" s="260"/>
      <c r="I105" s="333"/>
      <c r="J105" s="260"/>
      <c r="K105" s="333"/>
      <c r="L105" s="260"/>
    </row>
    <row r="106" spans="1:82" ht="14.25" x14ac:dyDescent="0.2">
      <c r="A106" s="332"/>
      <c r="B106" s="332" t="str">
        <f>[170]EtalonRes!I30</f>
        <v>22.2.02.21</v>
      </c>
      <c r="C106" s="332" t="str">
        <f>[170]EtalonRes!K30</f>
        <v>Штыри</v>
      </c>
      <c r="D106" s="258" t="str">
        <f>[170]EtalonRes!O30</f>
        <v>ШТ</v>
      </c>
      <c r="E106" s="259">
        <f>[170]EtalonRes!X30</f>
        <v>0</v>
      </c>
      <c r="F106" s="259"/>
      <c r="G106" s="259">
        <f>ROUND([170]EtalonRes!AG30*[170]Source!I31, 7)</f>
        <v>0</v>
      </c>
      <c r="H106" s="260"/>
      <c r="I106" s="333"/>
      <c r="J106" s="260"/>
      <c r="K106" s="333"/>
      <c r="L106" s="260"/>
    </row>
    <row r="107" spans="1:82" ht="14.25" x14ac:dyDescent="0.2">
      <c r="A107" s="332"/>
      <c r="B107" s="332" t="str">
        <f>[170]EtalonRes!I31</f>
        <v>22.2.02.23</v>
      </c>
      <c r="C107" s="264" t="str">
        <f>[170]EtalonRes!K31</f>
        <v>Металлические плакаты</v>
      </c>
      <c r="D107" s="265" t="str">
        <f>[170]EtalonRes!O31</f>
        <v>ШТ</v>
      </c>
      <c r="E107" s="266">
        <f>[170]EtalonRes!X31</f>
        <v>0</v>
      </c>
      <c r="F107" s="266"/>
      <c r="G107" s="266">
        <f>ROUND([170]EtalonRes!AG31*[170]Source!I31, 7)</f>
        <v>0</v>
      </c>
      <c r="H107" s="267"/>
      <c r="I107" s="268"/>
      <c r="J107" s="267"/>
      <c r="K107" s="268"/>
      <c r="L107" s="267"/>
    </row>
    <row r="108" spans="1:82" ht="15" x14ac:dyDescent="0.2">
      <c r="A108" s="332"/>
      <c r="B108" s="332"/>
      <c r="C108" s="331" t="s">
        <v>235</v>
      </c>
      <c r="D108" s="258"/>
      <c r="E108" s="259"/>
      <c r="F108" s="259"/>
      <c r="G108" s="259"/>
      <c r="H108" s="260"/>
      <c r="I108" s="333"/>
      <c r="J108" s="260"/>
      <c r="K108" s="333"/>
      <c r="L108" s="260">
        <f>L86+L88+L89+L94</f>
        <v>5866.9</v>
      </c>
    </row>
    <row r="109" spans="1:82" ht="14.25" x14ac:dyDescent="0.2">
      <c r="A109" s="332"/>
      <c r="B109" s="332"/>
      <c r="C109" s="332" t="s">
        <v>236</v>
      </c>
      <c r="D109" s="258"/>
      <c r="E109" s="259"/>
      <c r="F109" s="259"/>
      <c r="G109" s="259"/>
      <c r="H109" s="260"/>
      <c r="I109" s="333"/>
      <c r="J109" s="260"/>
      <c r="K109" s="333"/>
      <c r="L109" s="260">
        <f>SUM(AR84:AR112)+SUM(AS84:AS112)+SUM(AT84:AT112)+SUM(AU84:AU112)+SUM(AV84:AV112)</f>
        <v>3496.01</v>
      </c>
    </row>
    <row r="110" spans="1:82" ht="14.25" x14ac:dyDescent="0.2">
      <c r="A110" s="332"/>
      <c r="B110" s="332" t="s">
        <v>237</v>
      </c>
      <c r="C110" s="332" t="s">
        <v>238</v>
      </c>
      <c r="D110" s="258" t="s">
        <v>239</v>
      </c>
      <c r="E110" s="259">
        <f>[170]Source!BZ31</f>
        <v>103</v>
      </c>
      <c r="F110" s="259"/>
      <c r="G110" s="259">
        <f>[170]Source!AT31</f>
        <v>103</v>
      </c>
      <c r="H110" s="260"/>
      <c r="I110" s="333"/>
      <c r="J110" s="260"/>
      <c r="K110" s="333"/>
      <c r="L110" s="260">
        <f>SUM(AZ84:AZ112)</f>
        <v>3600.89</v>
      </c>
    </row>
    <row r="111" spans="1:82" ht="14.25" x14ac:dyDescent="0.2">
      <c r="A111" s="264"/>
      <c r="B111" s="264" t="s">
        <v>240</v>
      </c>
      <c r="C111" s="264" t="s">
        <v>241</v>
      </c>
      <c r="D111" s="265" t="s">
        <v>239</v>
      </c>
      <c r="E111" s="266">
        <f>[170]Source!CA31</f>
        <v>60</v>
      </c>
      <c r="F111" s="266"/>
      <c r="G111" s="266">
        <f>[170]Source!AU31</f>
        <v>60</v>
      </c>
      <c r="H111" s="267"/>
      <c r="I111" s="268"/>
      <c r="J111" s="267"/>
      <c r="K111" s="268"/>
      <c r="L111" s="267">
        <f>SUM(BA84:BA112)</f>
        <v>2097.61</v>
      </c>
    </row>
    <row r="112" spans="1:82" ht="15" x14ac:dyDescent="0.2">
      <c r="C112" s="531" t="s">
        <v>242</v>
      </c>
      <c r="D112" s="531"/>
      <c r="E112" s="531"/>
      <c r="F112" s="531"/>
      <c r="G112" s="531"/>
      <c r="H112" s="531"/>
      <c r="I112" s="532">
        <f>IF(E84&lt;&gt;0,K112/E84, 0)</f>
        <v>11565.4</v>
      </c>
      <c r="J112" s="532"/>
      <c r="K112" s="532">
        <f>L86+L88+L94+L110+L111+L89</f>
        <v>11565.4</v>
      </c>
      <c r="L112" s="532"/>
      <c r="AD112" s="234" t="e">
        <f>ROUND(([170]Source!AT31/100)*((ROUND(SUMIF([170]SmtRes!AQ14:'[170]SmtRes'!AQ23,"=1",[170]SmtRes!AD14:'[170]SmtRes'!AD23)*[170]Source!I31, 2)+ROUND(SUMIF([170]SmtRes!AQ14:'[170]SmtRes'!AQ23,"=1",[170]SmtRes!AC14:'[170]SmtRes'!AC23)*[170]Source!I31, 2))), 2)</f>
        <v>#REF!</v>
      </c>
      <c r="AE112" s="234" t="e">
        <f>ROUND(([170]Source!AU31/100)*((ROUND(SUMIF([170]SmtRes!AQ14:'[170]SmtRes'!AQ23,"=1",[170]SmtRes!AD14:'[170]SmtRes'!AD23)*[170]Source!I31, 2)+ROUND(SUMIF([170]SmtRes!AQ14:'[170]SmtRes'!AQ23,"=1",[170]SmtRes!AC14:'[170]SmtRes'!AC23)*[170]Source!I31, 2))), 2)</f>
        <v>#REF!</v>
      </c>
      <c r="AN112" s="269">
        <f>L86+L88+L94+L110+L111+L89</f>
        <v>11565.4</v>
      </c>
      <c r="AO112" s="269">
        <f>L88</f>
        <v>2198.13</v>
      </c>
      <c r="AQ112" s="234" t="s">
        <v>243</v>
      </c>
      <c r="AR112" s="269">
        <f>L86</f>
        <v>2600.29</v>
      </c>
      <c r="AT112" s="269">
        <f>L89</f>
        <v>895.72</v>
      </c>
      <c r="AV112" s="234" t="s">
        <v>243</v>
      </c>
      <c r="AW112" s="269">
        <f>L94</f>
        <v>172.76</v>
      </c>
      <c r="AZ112" s="234">
        <f>[170]Source!X31</f>
        <v>3600.89</v>
      </c>
      <c r="BA112" s="234">
        <f>[170]Source!Y31</f>
        <v>2097.61</v>
      </c>
      <c r="CD112" s="234">
        <v>1</v>
      </c>
    </row>
    <row r="114" spans="1:12" ht="15" x14ac:dyDescent="0.2">
      <c r="A114" s="270"/>
      <c r="B114" s="271"/>
      <c r="C114" s="528" t="s">
        <v>274</v>
      </c>
      <c r="D114" s="528"/>
      <c r="E114" s="528"/>
      <c r="F114" s="528"/>
      <c r="G114" s="528"/>
      <c r="H114" s="528"/>
      <c r="I114" s="263"/>
      <c r="J114" s="270"/>
      <c r="K114" s="272"/>
      <c r="L114" s="263">
        <f>L116+L117+L123+L127</f>
        <v>7764.82</v>
      </c>
    </row>
    <row r="115" spans="1:12" ht="14.25" x14ac:dyDescent="0.2">
      <c r="A115" s="273"/>
      <c r="B115" s="274"/>
      <c r="C115" s="529" t="s">
        <v>275</v>
      </c>
      <c r="D115" s="525"/>
      <c r="E115" s="525"/>
      <c r="F115" s="525"/>
      <c r="G115" s="525"/>
      <c r="H115" s="525"/>
      <c r="I115" s="260"/>
      <c r="J115" s="273"/>
      <c r="K115" s="259"/>
      <c r="L115" s="260"/>
    </row>
    <row r="116" spans="1:12" ht="14.25" x14ac:dyDescent="0.2">
      <c r="A116" s="273"/>
      <c r="B116" s="274"/>
      <c r="C116" s="525" t="s">
        <v>276</v>
      </c>
      <c r="D116" s="525"/>
      <c r="E116" s="525"/>
      <c r="F116" s="525"/>
      <c r="G116" s="525"/>
      <c r="H116" s="525"/>
      <c r="I116" s="260"/>
      <c r="J116" s="273"/>
      <c r="K116" s="259"/>
      <c r="L116" s="260">
        <f>SUM(AR53:AR112)</f>
        <v>3141.52</v>
      </c>
    </row>
    <row r="117" spans="1:12" ht="14.25" hidden="1" x14ac:dyDescent="0.2">
      <c r="A117" s="273"/>
      <c r="B117" s="274"/>
      <c r="C117" s="525" t="s">
        <v>277</v>
      </c>
      <c r="D117" s="525"/>
      <c r="E117" s="525"/>
      <c r="F117" s="525"/>
      <c r="G117" s="525"/>
      <c r="H117" s="525"/>
      <c r="I117" s="260"/>
      <c r="J117" s="273"/>
      <c r="K117" s="259"/>
      <c r="L117" s="260">
        <f>L119+L122+L121</f>
        <v>4450.54</v>
      </c>
    </row>
    <row r="118" spans="1:12" ht="14.25" hidden="1" x14ac:dyDescent="0.2">
      <c r="A118" s="273"/>
      <c r="B118" s="274"/>
      <c r="C118" s="529" t="s">
        <v>278</v>
      </c>
      <c r="D118" s="525"/>
      <c r="E118" s="525"/>
      <c r="F118" s="525"/>
      <c r="G118" s="525"/>
      <c r="H118" s="525"/>
      <c r="I118" s="260"/>
      <c r="J118" s="273"/>
      <c r="K118" s="259"/>
      <c r="L118" s="260"/>
    </row>
    <row r="119" spans="1:12" ht="14.25" x14ac:dyDescent="0.2">
      <c r="A119" s="273"/>
      <c r="B119" s="274"/>
      <c r="C119" s="525" t="s">
        <v>277</v>
      </c>
      <c r="D119" s="525"/>
      <c r="E119" s="525"/>
      <c r="F119" s="525"/>
      <c r="G119" s="525"/>
      <c r="H119" s="525"/>
      <c r="I119" s="260"/>
      <c r="J119" s="273"/>
      <c r="K119" s="259"/>
      <c r="L119" s="260">
        <f>SUM(AO53:AO112)</f>
        <v>2907.21</v>
      </c>
    </row>
    <row r="120" spans="1:12" ht="14.25" hidden="1" x14ac:dyDescent="0.2">
      <c r="A120" s="273"/>
      <c r="B120" s="274"/>
      <c r="C120" s="529" t="s">
        <v>279</v>
      </c>
      <c r="D120" s="525"/>
      <c r="E120" s="525"/>
      <c r="F120" s="525"/>
      <c r="G120" s="525"/>
      <c r="H120" s="525"/>
      <c r="I120" s="260"/>
      <c r="J120" s="273"/>
      <c r="K120" s="259"/>
      <c r="L120" s="260"/>
    </row>
    <row r="121" spans="1:12" ht="14.25" x14ac:dyDescent="0.2">
      <c r="A121" s="273"/>
      <c r="B121" s="274"/>
      <c r="C121" s="525" t="s">
        <v>280</v>
      </c>
      <c r="D121" s="525"/>
      <c r="E121" s="525"/>
      <c r="F121" s="525"/>
      <c r="G121" s="525"/>
      <c r="H121" s="525"/>
      <c r="I121" s="260"/>
      <c r="J121" s="273"/>
      <c r="K121" s="259"/>
      <c r="L121" s="260">
        <f>SUM(AT53:AT112)</f>
        <v>1543.33</v>
      </c>
    </row>
    <row r="122" spans="1:12" ht="14.25" hidden="1" x14ac:dyDescent="0.2">
      <c r="A122" s="273"/>
      <c r="B122" s="274"/>
      <c r="C122" s="525" t="s">
        <v>281</v>
      </c>
      <c r="D122" s="525"/>
      <c r="E122" s="525"/>
      <c r="F122" s="525"/>
      <c r="G122" s="525"/>
      <c r="H122" s="525"/>
      <c r="I122" s="260"/>
      <c r="J122" s="273"/>
      <c r="K122" s="259"/>
      <c r="L122" s="260">
        <f>SUM(AV53:AV112)</f>
        <v>0</v>
      </c>
    </row>
    <row r="123" spans="1:12" ht="14.25" x14ac:dyDescent="0.2">
      <c r="A123" s="273"/>
      <c r="B123" s="274"/>
      <c r="C123" s="525" t="s">
        <v>282</v>
      </c>
      <c r="D123" s="525"/>
      <c r="E123" s="525"/>
      <c r="F123" s="525"/>
      <c r="G123" s="525"/>
      <c r="H123" s="525"/>
      <c r="I123" s="260"/>
      <c r="J123" s="273"/>
      <c r="K123" s="259"/>
      <c r="L123" s="260">
        <f>L125+L126</f>
        <v>172.76</v>
      </c>
    </row>
    <row r="124" spans="1:12" ht="14.25" x14ac:dyDescent="0.2">
      <c r="A124" s="273"/>
      <c r="B124" s="274"/>
      <c r="C124" s="529" t="s">
        <v>278</v>
      </c>
      <c r="D124" s="525"/>
      <c r="E124" s="525"/>
      <c r="F124" s="525"/>
      <c r="G124" s="525"/>
      <c r="H124" s="525"/>
      <c r="I124" s="260"/>
      <c r="J124" s="273"/>
      <c r="K124" s="259"/>
      <c r="L124" s="260"/>
    </row>
    <row r="125" spans="1:12" ht="14.25" x14ac:dyDescent="0.2">
      <c r="A125" s="273"/>
      <c r="B125" s="274"/>
      <c r="C125" s="525" t="s">
        <v>283</v>
      </c>
      <c r="D125" s="525"/>
      <c r="E125" s="525"/>
      <c r="F125" s="525"/>
      <c r="G125" s="525"/>
      <c r="H125" s="525"/>
      <c r="I125" s="260"/>
      <c r="J125" s="273"/>
      <c r="K125" s="259"/>
      <c r="L125" s="260">
        <f>SUM(AW53:AW112)-SUM(BK53:BK112)</f>
        <v>172.76</v>
      </c>
    </row>
    <row r="126" spans="1:12" ht="14.25" hidden="1" x14ac:dyDescent="0.2">
      <c r="A126" s="273"/>
      <c r="B126" s="274"/>
      <c r="C126" s="525" t="s">
        <v>284</v>
      </c>
      <c r="D126" s="525"/>
      <c r="E126" s="525"/>
      <c r="F126" s="525"/>
      <c r="G126" s="525"/>
      <c r="H126" s="525"/>
      <c r="I126" s="260"/>
      <c r="J126" s="273"/>
      <c r="K126" s="259"/>
      <c r="L126" s="260">
        <f>SUM(BC53:BC112)</f>
        <v>0</v>
      </c>
    </row>
    <row r="127" spans="1:12" ht="14.25" hidden="1" x14ac:dyDescent="0.2">
      <c r="A127" s="273"/>
      <c r="B127" s="274"/>
      <c r="C127" s="525" t="s">
        <v>285</v>
      </c>
      <c r="D127" s="525"/>
      <c r="E127" s="525"/>
      <c r="F127" s="525"/>
      <c r="G127" s="525"/>
      <c r="H127" s="525"/>
      <c r="I127" s="260"/>
      <c r="J127" s="273"/>
      <c r="K127" s="259"/>
      <c r="L127" s="260">
        <f>SUM(BB53:BB112)</f>
        <v>0</v>
      </c>
    </row>
    <row r="128" spans="1:12" ht="14.25" x14ac:dyDescent="0.2">
      <c r="A128" s="273"/>
      <c r="B128" s="274"/>
      <c r="C128" s="525" t="s">
        <v>286</v>
      </c>
      <c r="D128" s="525"/>
      <c r="E128" s="525"/>
      <c r="F128" s="525"/>
      <c r="G128" s="525"/>
      <c r="H128" s="525"/>
      <c r="I128" s="260"/>
      <c r="J128" s="273"/>
      <c r="K128" s="259"/>
      <c r="L128" s="260">
        <f>SUM(AR53:AR112)+SUM(AT53:AT112)+SUM(AV53:AV112)</f>
        <v>4684.8500000000004</v>
      </c>
    </row>
    <row r="129" spans="1:12" ht="14.25" x14ac:dyDescent="0.2">
      <c r="A129" s="273"/>
      <c r="B129" s="274"/>
      <c r="C129" s="525" t="s">
        <v>287</v>
      </c>
      <c r="D129" s="525"/>
      <c r="E129" s="525"/>
      <c r="F129" s="525"/>
      <c r="G129" s="525"/>
      <c r="H129" s="525"/>
      <c r="I129" s="260"/>
      <c r="J129" s="273"/>
      <c r="K129" s="259"/>
      <c r="L129" s="260">
        <f>SUM(AZ53:AZ112)</f>
        <v>4825.3999999999996</v>
      </c>
    </row>
    <row r="130" spans="1:12" ht="14.25" x14ac:dyDescent="0.2">
      <c r="A130" s="273"/>
      <c r="B130" s="274"/>
      <c r="C130" s="525" t="s">
        <v>288</v>
      </c>
      <c r="D130" s="525"/>
      <c r="E130" s="525"/>
      <c r="F130" s="525"/>
      <c r="G130" s="525"/>
      <c r="H130" s="525"/>
      <c r="I130" s="260"/>
      <c r="J130" s="273"/>
      <c r="K130" s="259"/>
      <c r="L130" s="260">
        <f>SUM(BA53:BA112)</f>
        <v>2810.92</v>
      </c>
    </row>
    <row r="131" spans="1:12" ht="14.25" hidden="1" x14ac:dyDescent="0.2">
      <c r="A131" s="273"/>
      <c r="B131" s="274"/>
      <c r="C131" s="525" t="s">
        <v>289</v>
      </c>
      <c r="D131" s="525"/>
      <c r="E131" s="525"/>
      <c r="F131" s="525"/>
      <c r="G131" s="525"/>
      <c r="H131" s="525"/>
      <c r="I131" s="260"/>
      <c r="J131" s="273"/>
      <c r="K131" s="259"/>
      <c r="L131" s="260">
        <f>L133+L134</f>
        <v>0</v>
      </c>
    </row>
    <row r="132" spans="1:12" ht="14.25" hidden="1" x14ac:dyDescent="0.2">
      <c r="A132" s="273"/>
      <c r="B132" s="274"/>
      <c r="C132" s="529" t="s">
        <v>275</v>
      </c>
      <c r="D132" s="525"/>
      <c r="E132" s="525"/>
      <c r="F132" s="525"/>
      <c r="G132" s="525"/>
      <c r="H132" s="525"/>
      <c r="I132" s="260"/>
      <c r="J132" s="273"/>
      <c r="K132" s="259"/>
      <c r="L132" s="260"/>
    </row>
    <row r="133" spans="1:12" ht="14.25" hidden="1" x14ac:dyDescent="0.2">
      <c r="A133" s="273"/>
      <c r="B133" s="274"/>
      <c r="C133" s="525" t="s">
        <v>290</v>
      </c>
      <c r="D133" s="525"/>
      <c r="E133" s="525"/>
      <c r="F133" s="525"/>
      <c r="G133" s="525"/>
      <c r="H133" s="525"/>
      <c r="I133" s="260"/>
      <c r="J133" s="273"/>
      <c r="K133" s="259"/>
      <c r="L133" s="260">
        <f>SUM(BK53:BK112)</f>
        <v>0</v>
      </c>
    </row>
    <row r="134" spans="1:12" ht="14.25" hidden="1" x14ac:dyDescent="0.2">
      <c r="A134" s="273"/>
      <c r="B134" s="274"/>
      <c r="C134" s="525" t="s">
        <v>291</v>
      </c>
      <c r="D134" s="525"/>
      <c r="E134" s="525"/>
      <c r="F134" s="525"/>
      <c r="G134" s="525"/>
      <c r="H134" s="525"/>
      <c r="I134" s="260"/>
      <c r="J134" s="273"/>
      <c r="K134" s="259"/>
      <c r="L134" s="260">
        <f>SUM(BD53:BD112)</f>
        <v>0</v>
      </c>
    </row>
    <row r="135" spans="1:12" ht="14.25" hidden="1" x14ac:dyDescent="0.2">
      <c r="A135" s="273"/>
      <c r="B135" s="274"/>
      <c r="C135" s="525" t="s">
        <v>292</v>
      </c>
      <c r="D135" s="525"/>
      <c r="E135" s="525"/>
      <c r="F135" s="525"/>
      <c r="G135" s="525"/>
      <c r="H135" s="525"/>
      <c r="I135" s="260"/>
      <c r="J135" s="273"/>
      <c r="K135" s="259"/>
      <c r="L135" s="260"/>
    </row>
    <row r="136" spans="1:12" ht="14.25" hidden="1" x14ac:dyDescent="0.2">
      <c r="A136" s="273"/>
      <c r="B136" s="274"/>
      <c r="C136" s="525" t="s">
        <v>292</v>
      </c>
      <c r="D136" s="525"/>
      <c r="E136" s="525"/>
      <c r="F136" s="525"/>
      <c r="G136" s="525"/>
      <c r="H136" s="525"/>
      <c r="I136" s="260"/>
      <c r="J136" s="273"/>
      <c r="K136" s="259"/>
      <c r="L136" s="260">
        <f>SUM(BQ53:BQ112)</f>
        <v>0</v>
      </c>
    </row>
    <row r="137" spans="1:12" ht="14.25" hidden="1" x14ac:dyDescent="0.2">
      <c r="A137" s="273"/>
      <c r="B137" s="274"/>
      <c r="C137" s="525" t="s">
        <v>293</v>
      </c>
      <c r="D137" s="525"/>
      <c r="E137" s="525"/>
      <c r="F137" s="525"/>
      <c r="G137" s="525"/>
      <c r="H137" s="525"/>
      <c r="I137" s="260"/>
      <c r="J137" s="273"/>
      <c r="K137" s="259"/>
      <c r="L137" s="260">
        <f>SUM(BO53:BO112)</f>
        <v>0</v>
      </c>
    </row>
    <row r="138" spans="1:12" ht="15" x14ac:dyDescent="0.2">
      <c r="A138" s="270"/>
      <c r="B138" s="271"/>
      <c r="C138" s="528" t="s">
        <v>294</v>
      </c>
      <c r="D138" s="528"/>
      <c r="E138" s="528"/>
      <c r="F138" s="528"/>
      <c r="G138" s="528"/>
      <c r="H138" s="528"/>
      <c r="I138" s="263"/>
      <c r="J138" s="270"/>
      <c r="K138" s="272"/>
      <c r="L138" s="263">
        <f>L114+L129+L130+L131+L136+L137</f>
        <v>15401.14</v>
      </c>
    </row>
    <row r="139" spans="1:12" ht="14.25" x14ac:dyDescent="0.2">
      <c r="A139" s="273"/>
      <c r="B139" s="274"/>
      <c r="C139" s="529" t="s">
        <v>295</v>
      </c>
      <c r="D139" s="525"/>
      <c r="E139" s="525"/>
      <c r="F139" s="525"/>
      <c r="G139" s="525"/>
      <c r="H139" s="525"/>
      <c r="I139" s="260"/>
      <c r="J139" s="273"/>
      <c r="K139" s="259"/>
      <c r="L139" s="260"/>
    </row>
    <row r="140" spans="1:12" ht="14.25" hidden="1" x14ac:dyDescent="0.2">
      <c r="A140" s="273"/>
      <c r="B140" s="274"/>
      <c r="C140" s="525" t="s">
        <v>296</v>
      </c>
      <c r="D140" s="525"/>
      <c r="E140" s="525"/>
      <c r="F140" s="525"/>
      <c r="G140" s="525"/>
      <c r="H140" s="525"/>
      <c r="I140" s="260"/>
      <c r="J140" s="273"/>
      <c r="K140" s="259"/>
      <c r="L140" s="260">
        <f>SUM(AX53:AX112)</f>
        <v>0</v>
      </c>
    </row>
    <row r="141" spans="1:12" ht="14.25" hidden="1" x14ac:dyDescent="0.2">
      <c r="A141" s="273"/>
      <c r="B141" s="274"/>
      <c r="C141" s="525" t="s">
        <v>297</v>
      </c>
      <c r="D141" s="525"/>
      <c r="E141" s="525"/>
      <c r="F141" s="525"/>
      <c r="G141" s="525"/>
      <c r="H141" s="525"/>
      <c r="I141" s="260"/>
      <c r="J141" s="273"/>
      <c r="K141" s="259"/>
      <c r="L141" s="260">
        <f>SUM(AY53:AY112)</f>
        <v>0</v>
      </c>
    </row>
    <row r="142" spans="1:12" ht="14.25" x14ac:dyDescent="0.2">
      <c r="A142" s="273"/>
      <c r="B142" s="274"/>
      <c r="C142" s="525" t="s">
        <v>298</v>
      </c>
      <c r="D142" s="525"/>
      <c r="E142" s="525"/>
      <c r="F142" s="526"/>
      <c r="G142" s="262">
        <f>[170]Source!F56</f>
        <v>4.3125</v>
      </c>
      <c r="H142" s="273"/>
      <c r="I142" s="273"/>
      <c r="J142" s="273"/>
      <c r="K142" s="273"/>
      <c r="L142" s="273"/>
    </row>
    <row r="143" spans="1:12" ht="14.25" x14ac:dyDescent="0.2">
      <c r="A143" s="273"/>
      <c r="B143" s="274"/>
      <c r="C143" s="525" t="s">
        <v>299</v>
      </c>
      <c r="D143" s="525"/>
      <c r="E143" s="525"/>
      <c r="F143" s="526"/>
      <c r="G143" s="262">
        <f>[170]Source!F57</f>
        <v>1.7135</v>
      </c>
      <c r="H143" s="273"/>
      <c r="I143" s="273"/>
      <c r="J143" s="273"/>
      <c r="K143" s="273"/>
      <c r="L143" s="273"/>
    </row>
    <row r="146" spans="1:83" ht="16.5" x14ac:dyDescent="0.2">
      <c r="A146" s="533" t="s">
        <v>300</v>
      </c>
      <c r="B146" s="533"/>
      <c r="C146" s="533"/>
      <c r="D146" s="533"/>
      <c r="E146" s="533"/>
      <c r="F146" s="533"/>
      <c r="G146" s="533"/>
      <c r="H146" s="533"/>
      <c r="I146" s="533"/>
      <c r="J146" s="533"/>
      <c r="K146" s="533"/>
      <c r="L146" s="533"/>
    </row>
    <row r="147" spans="1:83" ht="57" x14ac:dyDescent="0.2">
      <c r="A147" s="257" t="s">
        <v>302</v>
      </c>
      <c r="B147" s="332" t="s">
        <v>303</v>
      </c>
      <c r="C147" s="332" t="str">
        <f>[170]Source!G69</f>
        <v>Подвеска провода СИП-2 напряжением от 0,4 кВ до 1 кВ на опорах, при 32 опорах на км линии: с использованием автогидроподъемника</v>
      </c>
      <c r="D147" s="258" t="str">
        <f>[170]Source!H69</f>
        <v>1000 м</v>
      </c>
      <c r="E147" s="259">
        <f>[170]Source!K69</f>
        <v>3.5000000000000003E-2</v>
      </c>
      <c r="F147" s="259"/>
      <c r="G147" s="259">
        <f>[170]Source!I69</f>
        <v>3.5000000000000003E-2</v>
      </c>
      <c r="H147" s="260"/>
      <c r="I147" s="333"/>
      <c r="J147" s="260"/>
      <c r="K147" s="333"/>
      <c r="L147" s="260"/>
    </row>
    <row r="148" spans="1:83" ht="25.5" x14ac:dyDescent="0.2">
      <c r="B148" s="335" t="s">
        <v>357</v>
      </c>
      <c r="C148" s="534" t="s">
        <v>358</v>
      </c>
      <c r="D148" s="534"/>
      <c r="E148" s="534"/>
      <c r="F148" s="534"/>
      <c r="G148" s="534"/>
      <c r="H148" s="534"/>
      <c r="I148" s="534"/>
      <c r="J148" s="534"/>
      <c r="K148" s="534"/>
      <c r="L148" s="534"/>
    </row>
    <row r="149" spans="1:83" x14ac:dyDescent="0.2">
      <c r="C149" s="275" t="str">
        <f>"Объем: "&amp;[170]Source!I69&amp;"=35/"&amp;"1000"</f>
        <v>Объем: 0,035=35/1000</v>
      </c>
    </row>
    <row r="150" spans="1:83" ht="15" x14ac:dyDescent="0.2">
      <c r="A150" s="261"/>
      <c r="B150" s="259">
        <v>1</v>
      </c>
      <c r="C150" s="261" t="s">
        <v>219</v>
      </c>
      <c r="D150" s="258" t="s">
        <v>199</v>
      </c>
      <c r="E150" s="262"/>
      <c r="F150" s="259"/>
      <c r="G150" s="259">
        <f>[170]Source!U69</f>
        <v>3.8285800000000001</v>
      </c>
      <c r="H150" s="259"/>
      <c r="I150" s="259"/>
      <c r="J150" s="259"/>
      <c r="K150" s="259"/>
      <c r="L150" s="263">
        <f>SUM(L151:L154)-SUMIF(CE151:CE154, 1, L151:L154)</f>
        <v>3005.57</v>
      </c>
    </row>
    <row r="151" spans="1:83" ht="14.25" x14ac:dyDescent="0.2">
      <c r="A151" s="332"/>
      <c r="B151" s="332" t="s">
        <v>304</v>
      </c>
      <c r="C151" s="332" t="s">
        <v>305</v>
      </c>
      <c r="D151" s="258" t="s">
        <v>306</v>
      </c>
      <c r="E151" s="259">
        <v>0.99</v>
      </c>
      <c r="F151" s="259">
        <f>ROUND((0.15+1),7)</f>
        <v>1.1499999999999999</v>
      </c>
      <c r="G151" s="259">
        <f>[170]SmtRes!CX37</f>
        <v>3.9847500000000001E-2</v>
      </c>
      <c r="H151" s="260"/>
      <c r="I151" s="333"/>
      <c r="J151" s="260">
        <f>[170]SmtRes!CZ37</f>
        <v>652.16999999999996</v>
      </c>
      <c r="K151" s="333"/>
      <c r="L151" s="260">
        <f>[170]SmtRes!DI37</f>
        <v>25.99</v>
      </c>
    </row>
    <row r="152" spans="1:83" ht="14.25" x14ac:dyDescent="0.2">
      <c r="A152" s="332"/>
      <c r="B152" s="332" t="s">
        <v>307</v>
      </c>
      <c r="C152" s="332" t="s">
        <v>308</v>
      </c>
      <c r="D152" s="258" t="s">
        <v>306</v>
      </c>
      <c r="E152" s="259">
        <v>47.29</v>
      </c>
      <c r="F152" s="259">
        <f>ROUND((0.15+1),7)</f>
        <v>1.1499999999999999</v>
      </c>
      <c r="G152" s="259">
        <f>[170]SmtRes!CX38</f>
        <v>1.9034225</v>
      </c>
      <c r="H152" s="260"/>
      <c r="I152" s="333"/>
      <c r="J152" s="260">
        <f>[170]SmtRes!CZ38</f>
        <v>712</v>
      </c>
      <c r="K152" s="333"/>
      <c r="L152" s="260">
        <f>[170]SmtRes!DI38</f>
        <v>1355.24</v>
      </c>
    </row>
    <row r="153" spans="1:83" ht="14.25" x14ac:dyDescent="0.2">
      <c r="A153" s="332"/>
      <c r="B153" s="332" t="s">
        <v>309</v>
      </c>
      <c r="C153" s="332" t="s">
        <v>310</v>
      </c>
      <c r="D153" s="258" t="s">
        <v>306</v>
      </c>
      <c r="E153" s="259">
        <v>23.42</v>
      </c>
      <c r="F153" s="259">
        <f>ROUND((0.15+1),7)</f>
        <v>1.1499999999999999</v>
      </c>
      <c r="G153" s="259">
        <f>[170]SmtRes!CX39</f>
        <v>0.94265500000000002</v>
      </c>
      <c r="H153" s="260"/>
      <c r="I153" s="333"/>
      <c r="J153" s="260">
        <f>[170]SmtRes!CZ39</f>
        <v>801.75</v>
      </c>
      <c r="K153" s="333"/>
      <c r="L153" s="260">
        <f>[170]SmtRes!DI39</f>
        <v>755.77</v>
      </c>
    </row>
    <row r="154" spans="1:83" ht="14.25" x14ac:dyDescent="0.2">
      <c r="A154" s="332"/>
      <c r="B154" s="332" t="s">
        <v>311</v>
      </c>
      <c r="C154" s="332" t="s">
        <v>312</v>
      </c>
      <c r="D154" s="258" t="s">
        <v>306</v>
      </c>
      <c r="E154" s="259">
        <v>23.42</v>
      </c>
      <c r="F154" s="259">
        <f>ROUND((0.15+1),7)</f>
        <v>1.1499999999999999</v>
      </c>
      <c r="G154" s="259">
        <f>[170]SmtRes!CX40</f>
        <v>0.94265500000000002</v>
      </c>
      <c r="H154" s="260"/>
      <c r="I154" s="333"/>
      <c r="J154" s="260">
        <f>[170]SmtRes!CZ40</f>
        <v>921.41</v>
      </c>
      <c r="K154" s="333"/>
      <c r="L154" s="260">
        <f>[170]SmtRes!DI40</f>
        <v>868.57</v>
      </c>
    </row>
    <row r="155" spans="1:83" ht="15" x14ac:dyDescent="0.2">
      <c r="A155" s="261"/>
      <c r="B155" s="259">
        <v>2</v>
      </c>
      <c r="C155" s="261" t="s">
        <v>222</v>
      </c>
      <c r="D155" s="258"/>
      <c r="E155" s="262"/>
      <c r="F155" s="259"/>
      <c r="G155" s="259"/>
      <c r="H155" s="259"/>
      <c r="I155" s="259"/>
      <c r="J155" s="259"/>
      <c r="K155" s="259"/>
      <c r="L155" s="263">
        <f>SUM(L156:L165)-SUMIF(CE156:CE165, 1, L156:L165)</f>
        <v>530.96</v>
      </c>
    </row>
    <row r="156" spans="1:83" ht="15" x14ac:dyDescent="0.2">
      <c r="A156" s="261"/>
      <c r="B156" s="259"/>
      <c r="C156" s="261" t="s">
        <v>223</v>
      </c>
      <c r="D156" s="258" t="s">
        <v>199</v>
      </c>
      <c r="E156" s="262"/>
      <c r="F156" s="259"/>
      <c r="G156" s="259">
        <f>[170]Source!V69</f>
        <v>1.0018225000000001</v>
      </c>
      <c r="H156" s="259"/>
      <c r="I156" s="259"/>
      <c r="J156" s="259"/>
      <c r="K156" s="259"/>
      <c r="L156" s="263">
        <f>SUMIF(CE157:CE165, 1, L157:L165)</f>
        <v>811.52</v>
      </c>
      <c r="CE156" s="234">
        <v>1</v>
      </c>
    </row>
    <row r="157" spans="1:83" ht="28.5" x14ac:dyDescent="0.2">
      <c r="A157" s="332"/>
      <c r="B157" s="332" t="s">
        <v>224</v>
      </c>
      <c r="C157" s="332" t="s">
        <v>225</v>
      </c>
      <c r="D157" s="258" t="s">
        <v>226</v>
      </c>
      <c r="E157" s="259">
        <v>0.75</v>
      </c>
      <c r="F157" s="259">
        <f t="shared" ref="F157:F165" si="1">ROUND((0.15+1),7)</f>
        <v>1.1499999999999999</v>
      </c>
      <c r="G157" s="259">
        <f>[170]SmtRes!CX42</f>
        <v>3.0187499999999999E-2</v>
      </c>
      <c r="H157" s="260"/>
      <c r="I157" s="333"/>
      <c r="J157" s="260">
        <f>[170]SmtRes!CZ42</f>
        <v>1595.2</v>
      </c>
      <c r="K157" s="333"/>
      <c r="L157" s="260">
        <f>[170]SmtRes!DG42</f>
        <v>48.16</v>
      </c>
    </row>
    <row r="158" spans="1:83" ht="28.5" x14ac:dyDescent="0.2">
      <c r="A158" s="332"/>
      <c r="B158" s="332" t="s">
        <v>227</v>
      </c>
      <c r="C158" s="332" t="s">
        <v>228</v>
      </c>
      <c r="D158" s="258" t="s">
        <v>199</v>
      </c>
      <c r="E158" s="259">
        <f>[170]SmtRes!DO42*[170]SmtRes!AT42</f>
        <v>0.75</v>
      </c>
      <c r="F158" s="259">
        <f t="shared" si="1"/>
        <v>1.1499999999999999</v>
      </c>
      <c r="G158" s="259">
        <f>ROUND(E158*F158*G147, 7)</f>
        <v>3.0187499999999999E-2</v>
      </c>
      <c r="H158" s="260"/>
      <c r="I158" s="333"/>
      <c r="J158" s="260">
        <f>ROUND([170]SmtRes!AG42/[170]SmtRes!DO42, 2)</f>
        <v>1076.98</v>
      </c>
      <c r="K158" s="333"/>
      <c r="L158" s="260">
        <f>[170]SmtRes!DH42</f>
        <v>32.51</v>
      </c>
      <c r="CE158" s="234">
        <v>1</v>
      </c>
    </row>
    <row r="159" spans="1:83" ht="28.5" x14ac:dyDescent="0.2">
      <c r="A159" s="332"/>
      <c r="B159" s="332" t="s">
        <v>313</v>
      </c>
      <c r="C159" s="332" t="s">
        <v>314</v>
      </c>
      <c r="D159" s="258" t="s">
        <v>226</v>
      </c>
      <c r="E159" s="259">
        <v>0.81</v>
      </c>
      <c r="F159" s="259">
        <f t="shared" si="1"/>
        <v>1.1499999999999999</v>
      </c>
      <c r="G159" s="259">
        <f>[170]SmtRes!CX43</f>
        <v>3.26025E-2</v>
      </c>
      <c r="H159" s="260">
        <f>[170]SmtRes!CZ43</f>
        <v>11.45</v>
      </c>
      <c r="I159" s="333">
        <f>[170]SmtRes!AJ43</f>
        <v>1.46</v>
      </c>
      <c r="J159" s="260">
        <f>ROUND(H159*I159, 2)</f>
        <v>16.72</v>
      </c>
      <c r="K159" s="333"/>
      <c r="L159" s="260">
        <f>[170]SmtRes!DG43</f>
        <v>0.55000000000000004</v>
      </c>
    </row>
    <row r="160" spans="1:83" ht="28.5" x14ac:dyDescent="0.2">
      <c r="A160" s="332"/>
      <c r="B160" s="332" t="s">
        <v>315</v>
      </c>
      <c r="C160" s="332" t="s">
        <v>316</v>
      </c>
      <c r="D160" s="258" t="s">
        <v>226</v>
      </c>
      <c r="E160" s="259">
        <v>22.74</v>
      </c>
      <c r="F160" s="259">
        <f t="shared" si="1"/>
        <v>1.1499999999999999</v>
      </c>
      <c r="G160" s="259">
        <f>[170]SmtRes!CX44</f>
        <v>0.91528500000000002</v>
      </c>
      <c r="H160" s="260">
        <f>[170]SmtRes!CZ44</f>
        <v>346.73</v>
      </c>
      <c r="I160" s="333">
        <f>[170]SmtRes!AJ44</f>
        <v>1.45</v>
      </c>
      <c r="J160" s="260">
        <f>ROUND(H160*I160, 2)</f>
        <v>502.76</v>
      </c>
      <c r="K160" s="333"/>
      <c r="L160" s="260">
        <f>[170]SmtRes!DG44</f>
        <v>460.17</v>
      </c>
    </row>
    <row r="161" spans="1:83" ht="28.5" x14ac:dyDescent="0.2">
      <c r="A161" s="332"/>
      <c r="B161" s="332" t="s">
        <v>233</v>
      </c>
      <c r="C161" s="332" t="s">
        <v>234</v>
      </c>
      <c r="D161" s="258" t="s">
        <v>199</v>
      </c>
      <c r="E161" s="259">
        <f>[170]SmtRes!DO44*[170]SmtRes!AT44</f>
        <v>22.74</v>
      </c>
      <c r="F161" s="259">
        <f t="shared" si="1"/>
        <v>1.1499999999999999</v>
      </c>
      <c r="G161" s="259">
        <f>ROUND(E161*F161*G147, 7)</f>
        <v>0.91528500000000002</v>
      </c>
      <c r="H161" s="260"/>
      <c r="I161" s="333"/>
      <c r="J161" s="260">
        <f>ROUND([170]SmtRes!AG44/[170]SmtRes!DO44, 2)</f>
        <v>801.75</v>
      </c>
      <c r="K161" s="333"/>
      <c r="L161" s="260">
        <f>[170]SmtRes!DH44</f>
        <v>733.83</v>
      </c>
      <c r="CE161" s="234">
        <v>1</v>
      </c>
    </row>
    <row r="162" spans="1:83" ht="28.5" x14ac:dyDescent="0.2">
      <c r="A162" s="332"/>
      <c r="B162" s="332" t="s">
        <v>255</v>
      </c>
      <c r="C162" s="332" t="s">
        <v>256</v>
      </c>
      <c r="D162" s="258" t="s">
        <v>226</v>
      </c>
      <c r="E162" s="259">
        <v>0.59</v>
      </c>
      <c r="F162" s="259">
        <f t="shared" si="1"/>
        <v>1.1499999999999999</v>
      </c>
      <c r="G162" s="259">
        <f>[170]SmtRes!CX45</f>
        <v>2.3747500000000001E-2</v>
      </c>
      <c r="H162" s="260"/>
      <c r="I162" s="333"/>
      <c r="J162" s="260">
        <f>[170]SmtRes!CZ45</f>
        <v>640.84</v>
      </c>
      <c r="K162" s="333"/>
      <c r="L162" s="260">
        <f>[170]SmtRes!DG45</f>
        <v>15.22</v>
      </c>
    </row>
    <row r="163" spans="1:83" ht="28.5" x14ac:dyDescent="0.2">
      <c r="A163" s="332"/>
      <c r="B163" s="332" t="s">
        <v>233</v>
      </c>
      <c r="C163" s="332" t="s">
        <v>234</v>
      </c>
      <c r="D163" s="258" t="s">
        <v>199</v>
      </c>
      <c r="E163" s="259">
        <f>[170]SmtRes!DO45*[170]SmtRes!AT45</f>
        <v>0.59</v>
      </c>
      <c r="F163" s="259">
        <f t="shared" si="1"/>
        <v>1.1499999999999999</v>
      </c>
      <c r="G163" s="259">
        <f>ROUND(E163*F163*G147, 7)</f>
        <v>2.3747500000000001E-2</v>
      </c>
      <c r="H163" s="260"/>
      <c r="I163" s="333"/>
      <c r="J163" s="260">
        <f>ROUND([170]SmtRes!AG45/[170]SmtRes!DO45, 2)</f>
        <v>801.75</v>
      </c>
      <c r="K163" s="333"/>
      <c r="L163" s="260">
        <f>[170]SmtRes!DH45</f>
        <v>19.04</v>
      </c>
      <c r="CE163" s="234">
        <v>1</v>
      </c>
    </row>
    <row r="164" spans="1:83" ht="28.5" x14ac:dyDescent="0.2">
      <c r="A164" s="332"/>
      <c r="B164" s="332" t="s">
        <v>317</v>
      </c>
      <c r="C164" s="332" t="s">
        <v>318</v>
      </c>
      <c r="D164" s="258" t="s">
        <v>226</v>
      </c>
      <c r="E164" s="259">
        <v>0.81</v>
      </c>
      <c r="F164" s="259">
        <f t="shared" si="1"/>
        <v>1.1499999999999999</v>
      </c>
      <c r="G164" s="259">
        <f>[170]SmtRes!CX46</f>
        <v>3.26025E-2</v>
      </c>
      <c r="H164" s="260"/>
      <c r="I164" s="333"/>
      <c r="J164" s="260">
        <f>[170]SmtRes!CZ46</f>
        <v>210.38</v>
      </c>
      <c r="K164" s="333"/>
      <c r="L164" s="260">
        <f>[170]SmtRes!DG46</f>
        <v>6.86</v>
      </c>
    </row>
    <row r="165" spans="1:83" ht="28.5" x14ac:dyDescent="0.2">
      <c r="A165" s="332"/>
      <c r="B165" s="332" t="s">
        <v>233</v>
      </c>
      <c r="C165" s="332" t="s">
        <v>234</v>
      </c>
      <c r="D165" s="258" t="s">
        <v>199</v>
      </c>
      <c r="E165" s="259">
        <f>[170]SmtRes!DO46*[170]SmtRes!AT46</f>
        <v>0.81</v>
      </c>
      <c r="F165" s="259">
        <f t="shared" si="1"/>
        <v>1.1499999999999999</v>
      </c>
      <c r="G165" s="259">
        <f>ROUND(E165*F165*G147, 7)</f>
        <v>3.26025E-2</v>
      </c>
      <c r="H165" s="260"/>
      <c r="I165" s="333"/>
      <c r="J165" s="260">
        <f>ROUND([170]SmtRes!AG46/[170]SmtRes!DO46, 2)</f>
        <v>801.75</v>
      </c>
      <c r="K165" s="333"/>
      <c r="L165" s="260">
        <f>[170]SmtRes!DH46</f>
        <v>26.14</v>
      </c>
      <c r="CE165" s="234">
        <v>1</v>
      </c>
    </row>
    <row r="166" spans="1:83" ht="28.5" x14ac:dyDescent="0.2">
      <c r="A166" s="332"/>
      <c r="B166" s="332" t="str">
        <f>[170]EtalonRes!I64</f>
        <v>20.1.01.01</v>
      </c>
      <c r="C166" s="332" t="str">
        <f>[170]EtalonRes!K64</f>
        <v>Комплект линейной арматуры для крепления СИП-2 на опоре ВЛИ</v>
      </c>
      <c r="D166" s="258" t="str">
        <f>[170]EtalonRes!O64</f>
        <v>ШТ</v>
      </c>
      <c r="E166" s="259">
        <f>[170]EtalonRes!X64</f>
        <v>0</v>
      </c>
      <c r="F166" s="259"/>
      <c r="G166" s="259">
        <f>ROUND([170]EtalonRes!AG64*[170]Source!I69, 7)</f>
        <v>0</v>
      </c>
      <c r="H166" s="260"/>
      <c r="I166" s="333"/>
      <c r="J166" s="260"/>
      <c r="K166" s="333"/>
      <c r="L166" s="260"/>
    </row>
    <row r="167" spans="1:83" ht="28.5" x14ac:dyDescent="0.2">
      <c r="A167" s="332"/>
      <c r="B167" s="332" t="str">
        <f>[170]EtalonRes!I65</f>
        <v>20.1.01.11</v>
      </c>
      <c r="C167" s="332" t="str">
        <f>[170]EtalonRes!K65</f>
        <v>Комплект линейной арматуры для устройства заземлений на опорах ВЛИ</v>
      </c>
      <c r="D167" s="258" t="str">
        <f>[170]EtalonRes!O65</f>
        <v>ШТ</v>
      </c>
      <c r="E167" s="259">
        <f>[170]EtalonRes!X65</f>
        <v>0</v>
      </c>
      <c r="F167" s="259"/>
      <c r="G167" s="259">
        <f>ROUND([170]EtalonRes!AG65*[170]Source!I69, 7)</f>
        <v>0</v>
      </c>
      <c r="H167" s="260"/>
      <c r="I167" s="333"/>
      <c r="J167" s="260"/>
      <c r="K167" s="333"/>
      <c r="L167" s="260"/>
    </row>
    <row r="168" spans="1:83" ht="28.5" x14ac:dyDescent="0.2">
      <c r="A168" s="332"/>
      <c r="B168" s="332" t="str">
        <f>[170]EtalonRes!I66</f>
        <v>21.2.01.01</v>
      </c>
      <c r="C168" s="264" t="str">
        <f>[170]EtalonRes!K66</f>
        <v>Провода самонесущие изолированные для ВЛИ</v>
      </c>
      <c r="D168" s="265" t="str">
        <f>[170]EtalonRes!O66</f>
        <v>1000 м</v>
      </c>
      <c r="E168" s="266">
        <f>[170]EtalonRes!X66</f>
        <v>0</v>
      </c>
      <c r="F168" s="266"/>
      <c r="G168" s="266">
        <f>ROUND([170]EtalonRes!AG66*[170]Source!I69, 7)</f>
        <v>0</v>
      </c>
      <c r="H168" s="267"/>
      <c r="I168" s="268"/>
      <c r="J168" s="267"/>
      <c r="K168" s="268"/>
      <c r="L168" s="267"/>
    </row>
    <row r="169" spans="1:83" ht="15" x14ac:dyDescent="0.2">
      <c r="A169" s="332"/>
      <c r="B169" s="332"/>
      <c r="C169" s="331" t="s">
        <v>235</v>
      </c>
      <c r="D169" s="258"/>
      <c r="E169" s="259"/>
      <c r="F169" s="259"/>
      <c r="G169" s="259"/>
      <c r="H169" s="260"/>
      <c r="I169" s="333"/>
      <c r="J169" s="260"/>
      <c r="K169" s="333"/>
      <c r="L169" s="260">
        <f>L150+L155+L156</f>
        <v>4348.05</v>
      </c>
    </row>
    <row r="170" spans="1:83" ht="14.25" x14ac:dyDescent="0.2">
      <c r="A170" s="332"/>
      <c r="B170" s="332"/>
      <c r="C170" s="332" t="s">
        <v>236</v>
      </c>
      <c r="D170" s="258"/>
      <c r="E170" s="259"/>
      <c r="F170" s="259"/>
      <c r="G170" s="259"/>
      <c r="H170" s="260"/>
      <c r="I170" s="333"/>
      <c r="J170" s="260"/>
      <c r="K170" s="333"/>
      <c r="L170" s="260">
        <f>SUM(AR147:AR173)+SUM(AS147:AS173)+SUM(AT147:AT173)+SUM(AU147:AU173)+SUM(AV147:AV173)</f>
        <v>3817.09</v>
      </c>
    </row>
    <row r="171" spans="1:83" ht="14.25" x14ac:dyDescent="0.2">
      <c r="A171" s="332"/>
      <c r="B171" s="332" t="s">
        <v>237</v>
      </c>
      <c r="C171" s="332" t="s">
        <v>238</v>
      </c>
      <c r="D171" s="258" t="s">
        <v>239</v>
      </c>
      <c r="E171" s="259">
        <f>[170]Source!BZ69</f>
        <v>103</v>
      </c>
      <c r="F171" s="259"/>
      <c r="G171" s="259">
        <f>[170]Source!AT69</f>
        <v>103</v>
      </c>
      <c r="H171" s="260"/>
      <c r="I171" s="333"/>
      <c r="J171" s="260"/>
      <c r="K171" s="333"/>
      <c r="L171" s="260">
        <f>SUM(AZ147:AZ173)</f>
        <v>3931.6</v>
      </c>
    </row>
    <row r="172" spans="1:83" ht="14.25" x14ac:dyDescent="0.2">
      <c r="A172" s="264"/>
      <c r="B172" s="264" t="s">
        <v>240</v>
      </c>
      <c r="C172" s="264" t="s">
        <v>241</v>
      </c>
      <c r="D172" s="265" t="s">
        <v>239</v>
      </c>
      <c r="E172" s="266">
        <f>[170]Source!CA69</f>
        <v>60</v>
      </c>
      <c r="F172" s="266"/>
      <c r="G172" s="266">
        <f>[170]Source!AU69</f>
        <v>60</v>
      </c>
      <c r="H172" s="267"/>
      <c r="I172" s="268"/>
      <c r="J172" s="267"/>
      <c r="K172" s="268"/>
      <c r="L172" s="267">
        <f>SUM(BA147:BA173)</f>
        <v>2290.25</v>
      </c>
    </row>
    <row r="173" spans="1:83" ht="15" x14ac:dyDescent="0.2">
      <c r="C173" s="531" t="s">
        <v>242</v>
      </c>
      <c r="D173" s="531"/>
      <c r="E173" s="531"/>
      <c r="F173" s="531"/>
      <c r="G173" s="531"/>
      <c r="H173" s="531"/>
      <c r="I173" s="532">
        <f>IF(E147&lt;&gt;0,K173/E147, 0)</f>
        <v>301997.14</v>
      </c>
      <c r="J173" s="532"/>
      <c r="K173" s="532">
        <f>L150+L155+L171+L172+L156</f>
        <v>10569.9</v>
      </c>
      <c r="L173" s="532"/>
      <c r="AD173" s="234" t="e">
        <f>ROUND(([170]Source!AT69/100)*((ROUND(SUMIF([170]SmtRes!AQ37:'[170]SmtRes'!AQ46,"=1",[170]SmtRes!AD37:'[170]SmtRes'!AD46)*[170]Source!I69, 2)+ROUND(SUMIF([170]SmtRes!AQ37:'[170]SmtRes'!AQ46,"=1",[170]SmtRes!AC37:'[170]SmtRes'!AC46)*[170]Source!I69, 2))), 2)</f>
        <v>#REF!</v>
      </c>
      <c r="AE173" s="234" t="e">
        <f>ROUND(([170]Source!AU69/100)*((ROUND(SUMIF([170]SmtRes!AQ37:'[170]SmtRes'!AQ46,"=1",[170]SmtRes!AD37:'[170]SmtRes'!AD46)*[170]Source!I69, 2)+ROUND(SUMIF([170]SmtRes!AQ37:'[170]SmtRes'!AQ46,"=1",[170]SmtRes!AC37:'[170]SmtRes'!AC46)*[170]Source!I69, 2))), 2)</f>
        <v>#REF!</v>
      </c>
      <c r="AN173" s="269">
        <f>L150+L155+L171+L172+L156</f>
        <v>10569.9</v>
      </c>
      <c r="AO173" s="269">
        <f>L155</f>
        <v>530.96</v>
      </c>
      <c r="AQ173" s="234" t="s">
        <v>243</v>
      </c>
      <c r="AR173" s="269">
        <f>L150</f>
        <v>3005.57</v>
      </c>
      <c r="AT173" s="269">
        <f>L156</f>
        <v>811.52</v>
      </c>
      <c r="AV173" s="234" t="s">
        <v>243</v>
      </c>
      <c r="AW173" s="234">
        <f>0</f>
        <v>0</v>
      </c>
      <c r="AZ173" s="234">
        <f>[170]Source!X69</f>
        <v>3931.6</v>
      </c>
      <c r="BA173" s="234">
        <f>[170]Source!Y69</f>
        <v>2290.25</v>
      </c>
      <c r="CD173" s="234">
        <v>1</v>
      </c>
    </row>
    <row r="175" spans="1:83" ht="15" x14ac:dyDescent="0.2">
      <c r="A175" s="270"/>
      <c r="B175" s="271"/>
      <c r="C175" s="528" t="s">
        <v>319</v>
      </c>
      <c r="D175" s="528"/>
      <c r="E175" s="528"/>
      <c r="F175" s="528"/>
      <c r="G175" s="528"/>
      <c r="H175" s="528"/>
      <c r="I175" s="263"/>
      <c r="J175" s="270"/>
      <c r="K175" s="272"/>
      <c r="L175" s="263">
        <f>L177+L178+L184+L188</f>
        <v>4348.05</v>
      </c>
    </row>
    <row r="176" spans="1:83" ht="14.25" x14ac:dyDescent="0.2">
      <c r="A176" s="273"/>
      <c r="B176" s="274"/>
      <c r="C176" s="529" t="s">
        <v>275</v>
      </c>
      <c r="D176" s="525"/>
      <c r="E176" s="525"/>
      <c r="F176" s="525"/>
      <c r="G176" s="525"/>
      <c r="H176" s="525"/>
      <c r="I176" s="260"/>
      <c r="J176" s="273"/>
      <c r="K176" s="259"/>
      <c r="L176" s="260"/>
    </row>
    <row r="177" spans="1:12" ht="14.25" x14ac:dyDescent="0.2">
      <c r="A177" s="273"/>
      <c r="B177" s="274"/>
      <c r="C177" s="525" t="s">
        <v>276</v>
      </c>
      <c r="D177" s="525"/>
      <c r="E177" s="525"/>
      <c r="F177" s="525"/>
      <c r="G177" s="525"/>
      <c r="H177" s="525"/>
      <c r="I177" s="260"/>
      <c r="J177" s="273"/>
      <c r="K177" s="259"/>
      <c r="L177" s="260">
        <f>SUM(AR146:AR173)</f>
        <v>3005.57</v>
      </c>
    </row>
    <row r="178" spans="1:12" ht="14.25" hidden="1" x14ac:dyDescent="0.2">
      <c r="A178" s="273"/>
      <c r="B178" s="274"/>
      <c r="C178" s="525" t="s">
        <v>277</v>
      </c>
      <c r="D178" s="525"/>
      <c r="E178" s="525"/>
      <c r="F178" s="525"/>
      <c r="G178" s="525"/>
      <c r="H178" s="525"/>
      <c r="I178" s="260"/>
      <c r="J178" s="273"/>
      <c r="K178" s="259"/>
      <c r="L178" s="260">
        <f>L180+L183+L182</f>
        <v>1342.48</v>
      </c>
    </row>
    <row r="179" spans="1:12" ht="14.25" hidden="1" x14ac:dyDescent="0.2">
      <c r="A179" s="273"/>
      <c r="B179" s="274"/>
      <c r="C179" s="529" t="s">
        <v>278</v>
      </c>
      <c r="D179" s="525"/>
      <c r="E179" s="525"/>
      <c r="F179" s="525"/>
      <c r="G179" s="525"/>
      <c r="H179" s="525"/>
      <c r="I179" s="260"/>
      <c r="J179" s="273"/>
      <c r="K179" s="259"/>
      <c r="L179" s="260"/>
    </row>
    <row r="180" spans="1:12" ht="14.25" x14ac:dyDescent="0.2">
      <c r="A180" s="273"/>
      <c r="B180" s="274"/>
      <c r="C180" s="525" t="s">
        <v>277</v>
      </c>
      <c r="D180" s="525"/>
      <c r="E180" s="525"/>
      <c r="F180" s="525"/>
      <c r="G180" s="525"/>
      <c r="H180" s="525"/>
      <c r="I180" s="260"/>
      <c r="J180" s="273"/>
      <c r="K180" s="259"/>
      <c r="L180" s="260">
        <f>SUM(AO146:AO173)</f>
        <v>530.96</v>
      </c>
    </row>
    <row r="181" spans="1:12" ht="14.25" hidden="1" x14ac:dyDescent="0.2">
      <c r="A181" s="273"/>
      <c r="B181" s="274"/>
      <c r="C181" s="529" t="s">
        <v>279</v>
      </c>
      <c r="D181" s="525"/>
      <c r="E181" s="525"/>
      <c r="F181" s="525"/>
      <c r="G181" s="525"/>
      <c r="H181" s="525"/>
      <c r="I181" s="260"/>
      <c r="J181" s="273"/>
      <c r="K181" s="259"/>
      <c r="L181" s="260"/>
    </row>
    <row r="182" spans="1:12" ht="14.25" x14ac:dyDescent="0.2">
      <c r="A182" s="273"/>
      <c r="B182" s="274"/>
      <c r="C182" s="525" t="s">
        <v>280</v>
      </c>
      <c r="D182" s="525"/>
      <c r="E182" s="525"/>
      <c r="F182" s="525"/>
      <c r="G182" s="525"/>
      <c r="H182" s="525"/>
      <c r="I182" s="260"/>
      <c r="J182" s="273"/>
      <c r="K182" s="259"/>
      <c r="L182" s="260">
        <f>SUM(AT146:AT173)</f>
        <v>811.52</v>
      </c>
    </row>
    <row r="183" spans="1:12" ht="14.25" hidden="1" x14ac:dyDescent="0.2">
      <c r="A183" s="273"/>
      <c r="B183" s="274"/>
      <c r="C183" s="525" t="s">
        <v>281</v>
      </c>
      <c r="D183" s="525"/>
      <c r="E183" s="525"/>
      <c r="F183" s="525"/>
      <c r="G183" s="525"/>
      <c r="H183" s="525"/>
      <c r="I183" s="260"/>
      <c r="J183" s="273"/>
      <c r="K183" s="259"/>
      <c r="L183" s="260">
        <f>SUM(AV146:AV173)</f>
        <v>0</v>
      </c>
    </row>
    <row r="184" spans="1:12" ht="14.25" hidden="1" x14ac:dyDescent="0.2">
      <c r="A184" s="273"/>
      <c r="B184" s="274"/>
      <c r="C184" s="525" t="s">
        <v>282</v>
      </c>
      <c r="D184" s="525"/>
      <c r="E184" s="525"/>
      <c r="F184" s="525"/>
      <c r="G184" s="525"/>
      <c r="H184" s="525"/>
      <c r="I184" s="260"/>
      <c r="J184" s="273"/>
      <c r="K184" s="259"/>
      <c r="L184" s="260">
        <f>L186+L187</f>
        <v>0</v>
      </c>
    </row>
    <row r="185" spans="1:12" ht="14.25" hidden="1" x14ac:dyDescent="0.2">
      <c r="A185" s="273"/>
      <c r="B185" s="274"/>
      <c r="C185" s="529" t="s">
        <v>278</v>
      </c>
      <c r="D185" s="525"/>
      <c r="E185" s="525"/>
      <c r="F185" s="525"/>
      <c r="G185" s="525"/>
      <c r="H185" s="525"/>
      <c r="I185" s="260"/>
      <c r="J185" s="273"/>
      <c r="K185" s="259"/>
      <c r="L185" s="260"/>
    </row>
    <row r="186" spans="1:12" ht="14.25" hidden="1" x14ac:dyDescent="0.2">
      <c r="A186" s="273"/>
      <c r="B186" s="274"/>
      <c r="C186" s="525" t="s">
        <v>283</v>
      </c>
      <c r="D186" s="525"/>
      <c r="E186" s="525"/>
      <c r="F186" s="525"/>
      <c r="G186" s="525"/>
      <c r="H186" s="525"/>
      <c r="I186" s="260"/>
      <c r="J186" s="273"/>
      <c r="K186" s="259"/>
      <c r="L186" s="260">
        <f>SUM(AW146:AW173)-SUM(BK146:BK173)</f>
        <v>0</v>
      </c>
    </row>
    <row r="187" spans="1:12" ht="14.25" hidden="1" x14ac:dyDescent="0.2">
      <c r="A187" s="273"/>
      <c r="B187" s="274"/>
      <c r="C187" s="525" t="s">
        <v>284</v>
      </c>
      <c r="D187" s="525"/>
      <c r="E187" s="525"/>
      <c r="F187" s="525"/>
      <c r="G187" s="525"/>
      <c r="H187" s="525"/>
      <c r="I187" s="260"/>
      <c r="J187" s="273"/>
      <c r="K187" s="259"/>
      <c r="L187" s="260">
        <f>SUM(BC146:BC173)</f>
        <v>0</v>
      </c>
    </row>
    <row r="188" spans="1:12" ht="14.25" hidden="1" x14ac:dyDescent="0.2">
      <c r="A188" s="273"/>
      <c r="B188" s="274"/>
      <c r="C188" s="525" t="s">
        <v>285</v>
      </c>
      <c r="D188" s="525"/>
      <c r="E188" s="525"/>
      <c r="F188" s="525"/>
      <c r="G188" s="525"/>
      <c r="H188" s="525"/>
      <c r="I188" s="260"/>
      <c r="J188" s="273"/>
      <c r="K188" s="259"/>
      <c r="L188" s="260">
        <f>SUM(BB146:BB173)</f>
        <v>0</v>
      </c>
    </row>
    <row r="189" spans="1:12" ht="14.25" x14ac:dyDescent="0.2">
      <c r="A189" s="273"/>
      <c r="B189" s="274"/>
      <c r="C189" s="525" t="s">
        <v>286</v>
      </c>
      <c r="D189" s="525"/>
      <c r="E189" s="525"/>
      <c r="F189" s="525"/>
      <c r="G189" s="525"/>
      <c r="H189" s="525"/>
      <c r="I189" s="260"/>
      <c r="J189" s="273"/>
      <c r="K189" s="259"/>
      <c r="L189" s="260">
        <f>SUM(AR146:AR173)+SUM(AT146:AT173)+SUM(AV146:AV173)</f>
        <v>3817.09</v>
      </c>
    </row>
    <row r="190" spans="1:12" ht="14.25" x14ac:dyDescent="0.2">
      <c r="A190" s="273"/>
      <c r="B190" s="274"/>
      <c r="C190" s="525" t="s">
        <v>287</v>
      </c>
      <c r="D190" s="525"/>
      <c r="E190" s="525"/>
      <c r="F190" s="525"/>
      <c r="G190" s="525"/>
      <c r="H190" s="525"/>
      <c r="I190" s="260"/>
      <c r="J190" s="273"/>
      <c r="K190" s="259"/>
      <c r="L190" s="260">
        <f>SUM(AZ146:AZ173)</f>
        <v>3931.6</v>
      </c>
    </row>
    <row r="191" spans="1:12" ht="14.25" x14ac:dyDescent="0.2">
      <c r="A191" s="273"/>
      <c r="B191" s="274"/>
      <c r="C191" s="525" t="s">
        <v>288</v>
      </c>
      <c r="D191" s="525"/>
      <c r="E191" s="525"/>
      <c r="F191" s="525"/>
      <c r="G191" s="525"/>
      <c r="H191" s="525"/>
      <c r="I191" s="260"/>
      <c r="J191" s="273"/>
      <c r="K191" s="259"/>
      <c r="L191" s="260">
        <f>SUM(BA146:BA173)</f>
        <v>2290.25</v>
      </c>
    </row>
    <row r="192" spans="1:12" ht="14.25" hidden="1" x14ac:dyDescent="0.2">
      <c r="A192" s="273"/>
      <c r="B192" s="274"/>
      <c r="C192" s="525" t="s">
        <v>289</v>
      </c>
      <c r="D192" s="525"/>
      <c r="E192" s="525"/>
      <c r="F192" s="525"/>
      <c r="G192" s="525"/>
      <c r="H192" s="525"/>
      <c r="I192" s="260"/>
      <c r="J192" s="273"/>
      <c r="K192" s="259"/>
      <c r="L192" s="260">
        <f>L194+L195</f>
        <v>0</v>
      </c>
    </row>
    <row r="193" spans="1:12" ht="14.25" hidden="1" x14ac:dyDescent="0.2">
      <c r="A193" s="273"/>
      <c r="B193" s="274"/>
      <c r="C193" s="529" t="s">
        <v>275</v>
      </c>
      <c r="D193" s="525"/>
      <c r="E193" s="525"/>
      <c r="F193" s="525"/>
      <c r="G193" s="525"/>
      <c r="H193" s="525"/>
      <c r="I193" s="260"/>
      <c r="J193" s="273"/>
      <c r="K193" s="259"/>
      <c r="L193" s="260"/>
    </row>
    <row r="194" spans="1:12" ht="14.25" hidden="1" x14ac:dyDescent="0.2">
      <c r="A194" s="273"/>
      <c r="B194" s="274"/>
      <c r="C194" s="525" t="s">
        <v>290</v>
      </c>
      <c r="D194" s="525"/>
      <c r="E194" s="525"/>
      <c r="F194" s="525"/>
      <c r="G194" s="525"/>
      <c r="H194" s="525"/>
      <c r="I194" s="260"/>
      <c r="J194" s="273"/>
      <c r="K194" s="259"/>
      <c r="L194" s="260">
        <f>SUM(BK146:BK173)</f>
        <v>0</v>
      </c>
    </row>
    <row r="195" spans="1:12" ht="14.25" hidden="1" x14ac:dyDescent="0.2">
      <c r="A195" s="273"/>
      <c r="B195" s="274"/>
      <c r="C195" s="525" t="s">
        <v>291</v>
      </c>
      <c r="D195" s="525"/>
      <c r="E195" s="525"/>
      <c r="F195" s="525"/>
      <c r="G195" s="525"/>
      <c r="H195" s="525"/>
      <c r="I195" s="260"/>
      <c r="J195" s="273"/>
      <c r="K195" s="259"/>
      <c r="L195" s="260">
        <f>SUM(BD146:BD173)</f>
        <v>0</v>
      </c>
    </row>
    <row r="196" spans="1:12" ht="14.25" hidden="1" x14ac:dyDescent="0.2">
      <c r="A196" s="273"/>
      <c r="B196" s="274"/>
      <c r="C196" s="525" t="s">
        <v>292</v>
      </c>
      <c r="D196" s="525"/>
      <c r="E196" s="525"/>
      <c r="F196" s="525"/>
      <c r="G196" s="525"/>
      <c r="H196" s="525"/>
      <c r="I196" s="260"/>
      <c r="J196" s="273"/>
      <c r="K196" s="259"/>
      <c r="L196" s="260"/>
    </row>
    <row r="197" spans="1:12" ht="14.25" hidden="1" x14ac:dyDescent="0.2">
      <c r="A197" s="273"/>
      <c r="B197" s="274"/>
      <c r="C197" s="525" t="s">
        <v>292</v>
      </c>
      <c r="D197" s="525"/>
      <c r="E197" s="525"/>
      <c r="F197" s="525"/>
      <c r="G197" s="525"/>
      <c r="H197" s="525"/>
      <c r="I197" s="260"/>
      <c r="J197" s="273"/>
      <c r="K197" s="259"/>
      <c r="L197" s="260">
        <f>SUM(BQ146:BQ173)</f>
        <v>0</v>
      </c>
    </row>
    <row r="198" spans="1:12" ht="14.25" hidden="1" x14ac:dyDescent="0.2">
      <c r="A198" s="273"/>
      <c r="B198" s="274"/>
      <c r="C198" s="525" t="s">
        <v>293</v>
      </c>
      <c r="D198" s="525"/>
      <c r="E198" s="525"/>
      <c r="F198" s="525"/>
      <c r="G198" s="525"/>
      <c r="H198" s="525"/>
      <c r="I198" s="260"/>
      <c r="J198" s="273"/>
      <c r="K198" s="259"/>
      <c r="L198" s="260">
        <f>SUM(BO146:BO173)</f>
        <v>0</v>
      </c>
    </row>
    <row r="199" spans="1:12" ht="15" x14ac:dyDescent="0.2">
      <c r="A199" s="270"/>
      <c r="B199" s="271"/>
      <c r="C199" s="528" t="s">
        <v>294</v>
      </c>
      <c r="D199" s="528"/>
      <c r="E199" s="528"/>
      <c r="F199" s="528"/>
      <c r="G199" s="528"/>
      <c r="H199" s="528"/>
      <c r="I199" s="263"/>
      <c r="J199" s="270"/>
      <c r="K199" s="272"/>
      <c r="L199" s="263">
        <f>L175+L190+L191+L192+L197+L198</f>
        <v>10569.9</v>
      </c>
    </row>
    <row r="200" spans="1:12" ht="14.25" x14ac:dyDescent="0.2">
      <c r="A200" s="273"/>
      <c r="B200" s="274"/>
      <c r="C200" s="529" t="s">
        <v>295</v>
      </c>
      <c r="D200" s="525"/>
      <c r="E200" s="525"/>
      <c r="F200" s="525"/>
      <c r="G200" s="525"/>
      <c r="H200" s="525"/>
      <c r="I200" s="260"/>
      <c r="J200" s="273"/>
      <c r="K200" s="259"/>
      <c r="L200" s="260"/>
    </row>
    <row r="201" spans="1:12" ht="14.25" hidden="1" x14ac:dyDescent="0.2">
      <c r="A201" s="273"/>
      <c r="B201" s="274"/>
      <c r="C201" s="525" t="s">
        <v>296</v>
      </c>
      <c r="D201" s="525"/>
      <c r="E201" s="525"/>
      <c r="F201" s="525"/>
      <c r="G201" s="525"/>
      <c r="H201" s="525"/>
      <c r="I201" s="260"/>
      <c r="J201" s="273"/>
      <c r="K201" s="259"/>
      <c r="L201" s="260">
        <f>SUM(AX146:AX173)</f>
        <v>0</v>
      </c>
    </row>
    <row r="202" spans="1:12" ht="14.25" hidden="1" x14ac:dyDescent="0.2">
      <c r="A202" s="273"/>
      <c r="B202" s="274"/>
      <c r="C202" s="525" t="s">
        <v>297</v>
      </c>
      <c r="D202" s="525"/>
      <c r="E202" s="525"/>
      <c r="F202" s="525"/>
      <c r="G202" s="525"/>
      <c r="H202" s="525"/>
      <c r="I202" s="260"/>
      <c r="J202" s="273"/>
      <c r="K202" s="259"/>
      <c r="L202" s="260">
        <f>SUM(AY146:AY173)</f>
        <v>0</v>
      </c>
    </row>
    <row r="203" spans="1:12" ht="14.25" x14ac:dyDescent="0.2">
      <c r="A203" s="273"/>
      <c r="B203" s="274"/>
      <c r="C203" s="525" t="s">
        <v>298</v>
      </c>
      <c r="D203" s="525"/>
      <c r="E203" s="525"/>
      <c r="F203" s="526"/>
      <c r="G203" s="262">
        <f>[170]Source!F99</f>
        <v>3.8285800000000001</v>
      </c>
      <c r="H203" s="273"/>
      <c r="I203" s="273"/>
      <c r="J203" s="273"/>
      <c r="K203" s="273"/>
      <c r="L203" s="273"/>
    </row>
    <row r="204" spans="1:12" ht="14.25" x14ac:dyDescent="0.2">
      <c r="A204" s="273"/>
      <c r="B204" s="274"/>
      <c r="C204" s="525" t="s">
        <v>299</v>
      </c>
      <c r="D204" s="525"/>
      <c r="E204" s="525"/>
      <c r="F204" s="526"/>
      <c r="G204" s="262">
        <f>[170]Source!F100</f>
        <v>1.0018225000000001</v>
      </c>
      <c r="H204" s="273"/>
      <c r="I204" s="273"/>
      <c r="J204" s="273"/>
      <c r="K204" s="273"/>
      <c r="L204" s="273"/>
    </row>
    <row r="207" spans="1:12" ht="16.5" x14ac:dyDescent="0.2">
      <c r="A207" s="533" t="s">
        <v>320</v>
      </c>
      <c r="B207" s="533"/>
      <c r="C207" s="533"/>
      <c r="D207" s="533"/>
      <c r="E207" s="533"/>
      <c r="F207" s="533"/>
      <c r="G207" s="533"/>
      <c r="H207" s="533"/>
      <c r="I207" s="533"/>
      <c r="J207" s="533"/>
      <c r="K207" s="533"/>
      <c r="L207" s="533"/>
    </row>
    <row r="208" spans="1:12" ht="42.75" x14ac:dyDescent="0.2">
      <c r="A208" s="276" t="s">
        <v>395</v>
      </c>
      <c r="B208" s="264" t="str">
        <f>[170]Source!F111</f>
        <v>ТЦ_21.2.01.01_77_7703434244_25.10.2025_02_1.1</v>
      </c>
      <c r="C208" s="264" t="str">
        <f>[170]Source!G111</f>
        <v>Провод самонесущий изолированный СИПг-2 3х120+1х95</v>
      </c>
      <c r="D208" s="265" t="str">
        <f>[170]Source!H111</f>
        <v>м</v>
      </c>
      <c r="E208" s="266">
        <f>[170]Source!K111</f>
        <v>37</v>
      </c>
      <c r="F208" s="266"/>
      <c r="G208" s="266">
        <f>[170]Source!I111</f>
        <v>37</v>
      </c>
      <c r="H208" s="267"/>
      <c r="I208" s="268"/>
      <c r="J208" s="267">
        <f>[170]Source!AL111</f>
        <v>619.85</v>
      </c>
      <c r="K208" s="268"/>
      <c r="L208" s="267">
        <f>[170]Source!HG111</f>
        <v>22934.45</v>
      </c>
    </row>
    <row r="209" spans="1:82" ht="15" x14ac:dyDescent="0.2">
      <c r="C209" s="531" t="s">
        <v>242</v>
      </c>
      <c r="D209" s="531"/>
      <c r="E209" s="531"/>
      <c r="F209" s="531"/>
      <c r="G209" s="531"/>
      <c r="H209" s="531"/>
      <c r="I209" s="532">
        <f>IF(E208&lt;&gt;0,K209/E208, 0)</f>
        <v>619.85</v>
      </c>
      <c r="J209" s="532"/>
      <c r="K209" s="532">
        <f>L208</f>
        <v>22934.45</v>
      </c>
      <c r="L209" s="532"/>
      <c r="AD209" s="234">
        <f>ROUND(([170]Source!AT111/100)*((ROUND(ROUND([170]Source!AO111,2)*[170]Source!I111, 2)+ROUND(ROUND([170]Source!AN111,2)*[170]Source!I111, 2))), 2)</f>
        <v>0</v>
      </c>
      <c r="AE209" s="234">
        <f>ROUND(([170]Source!AU111/100)*((ROUND(ROUND([170]Source!AO111,2)*[170]Source!I111, 2)+ROUND(ROUND([170]Source!AN111,2)*[170]Source!I111, 2))), 2)</f>
        <v>0</v>
      </c>
      <c r="AN209" s="269">
        <f>L208</f>
        <v>22934.45</v>
      </c>
      <c r="AO209" s="234">
        <f>0</f>
        <v>0</v>
      </c>
      <c r="AQ209" s="234" t="s">
        <v>243</v>
      </c>
      <c r="AR209" s="234">
        <f>0</f>
        <v>0</v>
      </c>
      <c r="AT209" s="234">
        <f>0</f>
        <v>0</v>
      </c>
      <c r="AV209" s="234" t="s">
        <v>243</v>
      </c>
      <c r="AW209" s="269">
        <f>L208</f>
        <v>22934.45</v>
      </c>
      <c r="AX209" s="269">
        <f>L208</f>
        <v>22934.45</v>
      </c>
      <c r="AZ209" s="234">
        <f>[170]Source!X111</f>
        <v>0</v>
      </c>
      <c r="BA209" s="234">
        <f>[170]Source!Y111</f>
        <v>0</v>
      </c>
      <c r="CD209" s="234">
        <v>1</v>
      </c>
    </row>
    <row r="210" spans="1:82" ht="42.75" x14ac:dyDescent="0.2">
      <c r="A210" s="276" t="s">
        <v>396</v>
      </c>
      <c r="B210" s="264" t="str">
        <f>[170]Source!F113</f>
        <v>ТЦ_05.1.02.07_77_7703434244_25.10.2025_02_3.1</v>
      </c>
      <c r="C210" s="264" t="str">
        <f>[170]Source!G113</f>
        <v>Стойка опоры СВ 110-5 АТ</v>
      </c>
      <c r="D210" s="265" t="str">
        <f>[170]Source!H113</f>
        <v>шт.</v>
      </c>
      <c r="E210" s="266">
        <f>[170]Source!K113</f>
        <v>1</v>
      </c>
      <c r="F210" s="266"/>
      <c r="G210" s="266">
        <f>[170]Source!I113</f>
        <v>1</v>
      </c>
      <c r="H210" s="267"/>
      <c r="I210" s="268"/>
      <c r="J210" s="267">
        <f>[170]Source!AL113</f>
        <v>15911.73</v>
      </c>
      <c r="K210" s="268"/>
      <c r="L210" s="267">
        <f>[170]Source!HG113</f>
        <v>15911.73</v>
      </c>
    </row>
    <row r="211" spans="1:82" ht="15" x14ac:dyDescent="0.2">
      <c r="C211" s="531" t="s">
        <v>242</v>
      </c>
      <c r="D211" s="531"/>
      <c r="E211" s="531"/>
      <c r="F211" s="531"/>
      <c r="G211" s="531"/>
      <c r="H211" s="531"/>
      <c r="I211" s="532">
        <f>IF(E210&lt;&gt;0,K211/E210, 0)</f>
        <v>15911.73</v>
      </c>
      <c r="J211" s="532"/>
      <c r="K211" s="532">
        <f>L210</f>
        <v>15911.73</v>
      </c>
      <c r="L211" s="532"/>
      <c r="AD211" s="234">
        <f>ROUND(([170]Source!AT113/100)*((ROUND(ROUND([170]Source!AO113,2)*[170]Source!I113, 2)+ROUND(ROUND([170]Source!AN113,2)*[170]Source!I113, 2))), 2)</f>
        <v>0</v>
      </c>
      <c r="AE211" s="234">
        <f>ROUND(([170]Source!AU113/100)*((ROUND(ROUND([170]Source!AO113,2)*[170]Source!I113, 2)+ROUND(ROUND([170]Source!AN113,2)*[170]Source!I113, 2))), 2)</f>
        <v>0</v>
      </c>
      <c r="AN211" s="269">
        <f>L210</f>
        <v>15911.73</v>
      </c>
      <c r="AO211" s="234">
        <f>0</f>
        <v>0</v>
      </c>
      <c r="AQ211" s="234" t="s">
        <v>243</v>
      </c>
      <c r="AR211" s="234">
        <f>0</f>
        <v>0</v>
      </c>
      <c r="AT211" s="234">
        <f>0</f>
        <v>0</v>
      </c>
      <c r="AV211" s="234" t="s">
        <v>243</v>
      </c>
      <c r="AW211" s="269">
        <f>L210</f>
        <v>15911.73</v>
      </c>
      <c r="AX211" s="269">
        <f>L210</f>
        <v>15911.73</v>
      </c>
      <c r="AZ211" s="234">
        <f>[170]Source!X113</f>
        <v>0</v>
      </c>
      <c r="BA211" s="234">
        <f>[170]Source!Y113</f>
        <v>0</v>
      </c>
      <c r="CD211" s="234">
        <v>1</v>
      </c>
    </row>
    <row r="213" spans="1:82" ht="15" x14ac:dyDescent="0.2">
      <c r="A213" s="270"/>
      <c r="B213" s="271"/>
      <c r="C213" s="528" t="s">
        <v>321</v>
      </c>
      <c r="D213" s="528"/>
      <c r="E213" s="528"/>
      <c r="F213" s="528"/>
      <c r="G213" s="528"/>
      <c r="H213" s="528"/>
      <c r="I213" s="263"/>
      <c r="J213" s="270"/>
      <c r="K213" s="272"/>
      <c r="L213" s="263">
        <f>L215+L216+L222+L226</f>
        <v>38846.18</v>
      </c>
    </row>
    <row r="214" spans="1:82" ht="14.25" x14ac:dyDescent="0.2">
      <c r="A214" s="273"/>
      <c r="B214" s="274"/>
      <c r="C214" s="529" t="s">
        <v>275</v>
      </c>
      <c r="D214" s="525"/>
      <c r="E214" s="525"/>
      <c r="F214" s="525"/>
      <c r="G214" s="525"/>
      <c r="H214" s="525"/>
      <c r="I214" s="260"/>
      <c r="J214" s="273"/>
      <c r="K214" s="259"/>
      <c r="L214" s="260"/>
    </row>
    <row r="215" spans="1:82" ht="14.25" hidden="1" x14ac:dyDescent="0.2">
      <c r="A215" s="273"/>
      <c r="B215" s="274"/>
      <c r="C215" s="525" t="s">
        <v>276</v>
      </c>
      <c r="D215" s="525"/>
      <c r="E215" s="525"/>
      <c r="F215" s="525"/>
      <c r="G215" s="525"/>
      <c r="H215" s="525"/>
      <c r="I215" s="260"/>
      <c r="J215" s="273"/>
      <c r="K215" s="259"/>
      <c r="L215" s="260">
        <f>SUM(AR207:AR211)</f>
        <v>0</v>
      </c>
    </row>
    <row r="216" spans="1:82" ht="14.25" hidden="1" x14ac:dyDescent="0.2">
      <c r="A216" s="273"/>
      <c r="B216" s="274"/>
      <c r="C216" s="525" t="s">
        <v>277</v>
      </c>
      <c r="D216" s="525"/>
      <c r="E216" s="525"/>
      <c r="F216" s="525"/>
      <c r="G216" s="525"/>
      <c r="H216" s="525"/>
      <c r="I216" s="260"/>
      <c r="J216" s="273"/>
      <c r="K216" s="259"/>
      <c r="L216" s="260">
        <f>L218+L221+L220</f>
        <v>0</v>
      </c>
    </row>
    <row r="217" spans="1:82" ht="14.25" hidden="1" x14ac:dyDescent="0.2">
      <c r="A217" s="273"/>
      <c r="B217" s="274"/>
      <c r="C217" s="529" t="s">
        <v>278</v>
      </c>
      <c r="D217" s="525"/>
      <c r="E217" s="525"/>
      <c r="F217" s="525"/>
      <c r="G217" s="525"/>
      <c r="H217" s="525"/>
      <c r="I217" s="260"/>
      <c r="J217" s="273"/>
      <c r="K217" s="259"/>
      <c r="L217" s="260"/>
    </row>
    <row r="218" spans="1:82" ht="14.25" hidden="1" x14ac:dyDescent="0.2">
      <c r="A218" s="273"/>
      <c r="B218" s="274"/>
      <c r="C218" s="525" t="s">
        <v>277</v>
      </c>
      <c r="D218" s="525"/>
      <c r="E218" s="525"/>
      <c r="F218" s="525"/>
      <c r="G218" s="525"/>
      <c r="H218" s="525"/>
      <c r="I218" s="260"/>
      <c r="J218" s="273"/>
      <c r="K218" s="259"/>
      <c r="L218" s="260">
        <f>SUM(AO207:AO211)</f>
        <v>0</v>
      </c>
    </row>
    <row r="219" spans="1:82" ht="14.25" hidden="1" x14ac:dyDescent="0.2">
      <c r="A219" s="273"/>
      <c r="B219" s="274"/>
      <c r="C219" s="529" t="s">
        <v>279</v>
      </c>
      <c r="D219" s="525"/>
      <c r="E219" s="525"/>
      <c r="F219" s="525"/>
      <c r="G219" s="525"/>
      <c r="H219" s="525"/>
      <c r="I219" s="260"/>
      <c r="J219" s="273"/>
      <c r="K219" s="259"/>
      <c r="L219" s="260"/>
    </row>
    <row r="220" spans="1:82" ht="14.25" hidden="1" x14ac:dyDescent="0.2">
      <c r="A220" s="273"/>
      <c r="B220" s="274"/>
      <c r="C220" s="525" t="s">
        <v>280</v>
      </c>
      <c r="D220" s="525"/>
      <c r="E220" s="525"/>
      <c r="F220" s="525"/>
      <c r="G220" s="525"/>
      <c r="H220" s="525"/>
      <c r="I220" s="260"/>
      <c r="J220" s="273"/>
      <c r="K220" s="259"/>
      <c r="L220" s="260">
        <f>SUM(AT207:AT211)</f>
        <v>0</v>
      </c>
    </row>
    <row r="221" spans="1:82" ht="14.25" hidden="1" x14ac:dyDescent="0.2">
      <c r="A221" s="273"/>
      <c r="B221" s="274"/>
      <c r="C221" s="525" t="s">
        <v>281</v>
      </c>
      <c r="D221" s="525"/>
      <c r="E221" s="525"/>
      <c r="F221" s="525"/>
      <c r="G221" s="525"/>
      <c r="H221" s="525"/>
      <c r="I221" s="260"/>
      <c r="J221" s="273"/>
      <c r="K221" s="259"/>
      <c r="L221" s="260">
        <f>SUM(AV207:AV211)</f>
        <v>0</v>
      </c>
    </row>
    <row r="222" spans="1:82" ht="14.25" x14ac:dyDescent="0.2">
      <c r="A222" s="273"/>
      <c r="B222" s="274"/>
      <c r="C222" s="525" t="s">
        <v>282</v>
      </c>
      <c r="D222" s="525"/>
      <c r="E222" s="525"/>
      <c r="F222" s="525"/>
      <c r="G222" s="525"/>
      <c r="H222" s="525"/>
      <c r="I222" s="260"/>
      <c r="J222" s="273"/>
      <c r="K222" s="259"/>
      <c r="L222" s="260">
        <f>L224+L225</f>
        <v>38846.18</v>
      </c>
    </row>
    <row r="223" spans="1:82" ht="14.25" x14ac:dyDescent="0.2">
      <c r="A223" s="273"/>
      <c r="B223" s="274"/>
      <c r="C223" s="529" t="s">
        <v>278</v>
      </c>
      <c r="D223" s="525"/>
      <c r="E223" s="525"/>
      <c r="F223" s="525"/>
      <c r="G223" s="525"/>
      <c r="H223" s="525"/>
      <c r="I223" s="260"/>
      <c r="J223" s="273"/>
      <c r="K223" s="259"/>
      <c r="L223" s="260"/>
    </row>
    <row r="224" spans="1:82" ht="14.25" x14ac:dyDescent="0.2">
      <c r="A224" s="273"/>
      <c r="B224" s="274"/>
      <c r="C224" s="525" t="s">
        <v>283</v>
      </c>
      <c r="D224" s="525"/>
      <c r="E224" s="525"/>
      <c r="F224" s="525"/>
      <c r="G224" s="525"/>
      <c r="H224" s="525"/>
      <c r="I224" s="260"/>
      <c r="J224" s="273"/>
      <c r="K224" s="259"/>
      <c r="L224" s="260">
        <f>SUM(AW207:AW211)-SUM(BK207:BK211)</f>
        <v>38846.18</v>
      </c>
    </row>
    <row r="225" spans="1:12" ht="14.25" hidden="1" x14ac:dyDescent="0.2">
      <c r="A225" s="273"/>
      <c r="B225" s="274"/>
      <c r="C225" s="525" t="s">
        <v>284</v>
      </c>
      <c r="D225" s="525"/>
      <c r="E225" s="525"/>
      <c r="F225" s="525"/>
      <c r="G225" s="525"/>
      <c r="H225" s="525"/>
      <c r="I225" s="260"/>
      <c r="J225" s="273"/>
      <c r="K225" s="259"/>
      <c r="L225" s="260">
        <f>SUM(BC207:BC211)</f>
        <v>0</v>
      </c>
    </row>
    <row r="226" spans="1:12" ht="14.25" hidden="1" x14ac:dyDescent="0.2">
      <c r="A226" s="273"/>
      <c r="B226" s="274"/>
      <c r="C226" s="525" t="s">
        <v>285</v>
      </c>
      <c r="D226" s="525"/>
      <c r="E226" s="525"/>
      <c r="F226" s="525"/>
      <c r="G226" s="525"/>
      <c r="H226" s="525"/>
      <c r="I226" s="260"/>
      <c r="J226" s="273"/>
      <c r="K226" s="259"/>
      <c r="L226" s="260">
        <f>SUM(BB207:BB211)</f>
        <v>0</v>
      </c>
    </row>
    <row r="227" spans="1:12" ht="14.25" hidden="1" x14ac:dyDescent="0.2">
      <c r="A227" s="273"/>
      <c r="B227" s="274"/>
      <c r="C227" s="525" t="s">
        <v>286</v>
      </c>
      <c r="D227" s="525"/>
      <c r="E227" s="525"/>
      <c r="F227" s="525"/>
      <c r="G227" s="525"/>
      <c r="H227" s="525"/>
      <c r="I227" s="260"/>
      <c r="J227" s="273"/>
      <c r="K227" s="259"/>
      <c r="L227" s="260">
        <f>SUM(AR207:AR211)+SUM(AT207:AT211)+SUM(AV207:AV211)</f>
        <v>0</v>
      </c>
    </row>
    <row r="228" spans="1:12" ht="14.25" hidden="1" x14ac:dyDescent="0.2">
      <c r="A228" s="273"/>
      <c r="B228" s="274"/>
      <c r="C228" s="525" t="s">
        <v>287</v>
      </c>
      <c r="D228" s="525"/>
      <c r="E228" s="525"/>
      <c r="F228" s="525"/>
      <c r="G228" s="525"/>
      <c r="H228" s="525"/>
      <c r="I228" s="260"/>
      <c r="J228" s="273"/>
      <c r="K228" s="259"/>
      <c r="L228" s="260">
        <f>SUM(AZ207:AZ211)</f>
        <v>0</v>
      </c>
    </row>
    <row r="229" spans="1:12" ht="14.25" hidden="1" x14ac:dyDescent="0.2">
      <c r="A229" s="273"/>
      <c r="B229" s="274"/>
      <c r="C229" s="525" t="s">
        <v>288</v>
      </c>
      <c r="D229" s="525"/>
      <c r="E229" s="525"/>
      <c r="F229" s="525"/>
      <c r="G229" s="525"/>
      <c r="H229" s="525"/>
      <c r="I229" s="260"/>
      <c r="J229" s="273"/>
      <c r="K229" s="259"/>
      <c r="L229" s="260">
        <f>SUM(BA207:BA211)</f>
        <v>0</v>
      </c>
    </row>
    <row r="230" spans="1:12" ht="14.25" hidden="1" x14ac:dyDescent="0.2">
      <c r="A230" s="273"/>
      <c r="B230" s="274"/>
      <c r="C230" s="525" t="s">
        <v>289</v>
      </c>
      <c r="D230" s="525"/>
      <c r="E230" s="525"/>
      <c r="F230" s="525"/>
      <c r="G230" s="525"/>
      <c r="H230" s="525"/>
      <c r="I230" s="260"/>
      <c r="J230" s="273"/>
      <c r="K230" s="259"/>
      <c r="L230" s="260">
        <f>L232+L233</f>
        <v>0</v>
      </c>
    </row>
    <row r="231" spans="1:12" ht="14.25" hidden="1" x14ac:dyDescent="0.2">
      <c r="A231" s="273"/>
      <c r="B231" s="274"/>
      <c r="C231" s="529" t="s">
        <v>275</v>
      </c>
      <c r="D231" s="525"/>
      <c r="E231" s="525"/>
      <c r="F231" s="525"/>
      <c r="G231" s="525"/>
      <c r="H231" s="525"/>
      <c r="I231" s="260"/>
      <c r="J231" s="273"/>
      <c r="K231" s="259"/>
      <c r="L231" s="260"/>
    </row>
    <row r="232" spans="1:12" ht="14.25" hidden="1" x14ac:dyDescent="0.2">
      <c r="A232" s="273"/>
      <c r="B232" s="274"/>
      <c r="C232" s="525" t="s">
        <v>290</v>
      </c>
      <c r="D232" s="525"/>
      <c r="E232" s="525"/>
      <c r="F232" s="525"/>
      <c r="G232" s="525"/>
      <c r="H232" s="525"/>
      <c r="I232" s="260"/>
      <c r="J232" s="273"/>
      <c r="K232" s="259"/>
      <c r="L232" s="260">
        <f>SUM(BK207:BK211)</f>
        <v>0</v>
      </c>
    </row>
    <row r="233" spans="1:12" ht="14.25" hidden="1" x14ac:dyDescent="0.2">
      <c r="A233" s="273"/>
      <c r="B233" s="274"/>
      <c r="C233" s="525" t="s">
        <v>291</v>
      </c>
      <c r="D233" s="525"/>
      <c r="E233" s="525"/>
      <c r="F233" s="525"/>
      <c r="G233" s="525"/>
      <c r="H233" s="525"/>
      <c r="I233" s="260"/>
      <c r="J233" s="273"/>
      <c r="K233" s="259"/>
      <c r="L233" s="260">
        <f>SUM(BD207:BD211)</f>
        <v>0</v>
      </c>
    </row>
    <row r="234" spans="1:12" ht="14.25" hidden="1" x14ac:dyDescent="0.2">
      <c r="A234" s="273"/>
      <c r="B234" s="274"/>
      <c r="C234" s="525" t="s">
        <v>292</v>
      </c>
      <c r="D234" s="525"/>
      <c r="E234" s="525"/>
      <c r="F234" s="525"/>
      <c r="G234" s="525"/>
      <c r="H234" s="525"/>
      <c r="I234" s="260"/>
      <c r="J234" s="273"/>
      <c r="K234" s="259"/>
      <c r="L234" s="260"/>
    </row>
    <row r="235" spans="1:12" ht="14.25" hidden="1" x14ac:dyDescent="0.2">
      <c r="A235" s="273"/>
      <c r="B235" s="274"/>
      <c r="C235" s="525" t="s">
        <v>292</v>
      </c>
      <c r="D235" s="525"/>
      <c r="E235" s="525"/>
      <c r="F235" s="525"/>
      <c r="G235" s="525"/>
      <c r="H235" s="525"/>
      <c r="I235" s="260"/>
      <c r="J235" s="273"/>
      <c r="K235" s="259"/>
      <c r="L235" s="260">
        <f>SUM(BQ207:BQ211)</f>
        <v>0</v>
      </c>
    </row>
    <row r="236" spans="1:12" ht="14.25" hidden="1" x14ac:dyDescent="0.2">
      <c r="A236" s="273"/>
      <c r="B236" s="274"/>
      <c r="C236" s="525" t="s">
        <v>293</v>
      </c>
      <c r="D236" s="525"/>
      <c r="E236" s="525"/>
      <c r="F236" s="525"/>
      <c r="G236" s="525"/>
      <c r="H236" s="525"/>
      <c r="I236" s="260"/>
      <c r="J236" s="273"/>
      <c r="K236" s="259"/>
      <c r="L236" s="260">
        <f>SUM(BO207:BO211)</f>
        <v>0</v>
      </c>
    </row>
    <row r="237" spans="1:12" ht="15" x14ac:dyDescent="0.2">
      <c r="A237" s="270"/>
      <c r="B237" s="271"/>
      <c r="C237" s="528" t="s">
        <v>294</v>
      </c>
      <c r="D237" s="528"/>
      <c r="E237" s="528"/>
      <c r="F237" s="528"/>
      <c r="G237" s="528"/>
      <c r="H237" s="528"/>
      <c r="I237" s="263"/>
      <c r="J237" s="270"/>
      <c r="K237" s="272"/>
      <c r="L237" s="263">
        <f>L213+L228+L229+L230+L235+L236</f>
        <v>38846.18</v>
      </c>
    </row>
    <row r="238" spans="1:12" ht="14.25" x14ac:dyDescent="0.2">
      <c r="A238" s="273"/>
      <c r="B238" s="274"/>
      <c r="C238" s="529" t="s">
        <v>295</v>
      </c>
      <c r="D238" s="525"/>
      <c r="E238" s="525"/>
      <c r="F238" s="525"/>
      <c r="G238" s="525"/>
      <c r="H238" s="525"/>
      <c r="I238" s="260"/>
      <c r="J238" s="273"/>
      <c r="K238" s="259"/>
      <c r="L238" s="260"/>
    </row>
    <row r="239" spans="1:12" ht="14.25" x14ac:dyDescent="0.2">
      <c r="A239" s="273"/>
      <c r="B239" s="274"/>
      <c r="C239" s="525" t="s">
        <v>296</v>
      </c>
      <c r="D239" s="525"/>
      <c r="E239" s="525"/>
      <c r="F239" s="525"/>
      <c r="G239" s="525"/>
      <c r="H239" s="525"/>
      <c r="I239" s="260"/>
      <c r="J239" s="273"/>
      <c r="K239" s="259"/>
      <c r="L239" s="260">
        <f>SUM(AX207:AX211)</f>
        <v>38846.18</v>
      </c>
    </row>
    <row r="240" spans="1:12" ht="14.25" hidden="1" x14ac:dyDescent="0.2">
      <c r="A240" s="273"/>
      <c r="B240" s="274"/>
      <c r="C240" s="525" t="s">
        <v>297</v>
      </c>
      <c r="D240" s="525"/>
      <c r="E240" s="525"/>
      <c r="F240" s="525"/>
      <c r="G240" s="525"/>
      <c r="H240" s="525"/>
      <c r="I240" s="260"/>
      <c r="J240" s="273"/>
      <c r="K240" s="259"/>
      <c r="L240" s="260">
        <f>SUM(AY207:AY211)</f>
        <v>0</v>
      </c>
    </row>
    <row r="241" spans="1:12" ht="14.25" hidden="1" customHeight="1" x14ac:dyDescent="0.2">
      <c r="A241" s="273"/>
      <c r="B241" s="274"/>
      <c r="C241" s="525" t="s">
        <v>298</v>
      </c>
      <c r="D241" s="525"/>
      <c r="E241" s="525"/>
      <c r="F241" s="526"/>
      <c r="G241" s="262">
        <f>[170]Source!F155</f>
        <v>0</v>
      </c>
      <c r="H241" s="273"/>
      <c r="I241" s="273"/>
      <c r="J241" s="273"/>
      <c r="K241" s="273"/>
      <c r="L241" s="273"/>
    </row>
    <row r="242" spans="1:12" ht="14.25" hidden="1" customHeight="1" x14ac:dyDescent="0.2">
      <c r="A242" s="273"/>
      <c r="B242" s="274"/>
      <c r="C242" s="525" t="s">
        <v>299</v>
      </c>
      <c r="D242" s="525"/>
      <c r="E242" s="525"/>
      <c r="F242" s="526"/>
      <c r="G242" s="262">
        <f>[170]Source!F156</f>
        <v>0</v>
      </c>
      <c r="H242" s="273"/>
      <c r="I242" s="273"/>
      <c r="J242" s="273"/>
      <c r="K242" s="273"/>
      <c r="L242" s="273"/>
    </row>
    <row r="245" spans="1:12" ht="15" x14ac:dyDescent="0.2">
      <c r="A245" s="277"/>
      <c r="B245" s="278"/>
      <c r="C245" s="530" t="s">
        <v>322</v>
      </c>
      <c r="D245" s="530"/>
      <c r="E245" s="530"/>
      <c r="F245" s="530"/>
      <c r="G245" s="530"/>
      <c r="H245" s="530"/>
      <c r="I245" s="334"/>
      <c r="J245" s="277"/>
      <c r="K245" s="279"/>
      <c r="L245" s="334"/>
    </row>
    <row r="247" spans="1:12" ht="15" x14ac:dyDescent="0.2">
      <c r="A247" s="270"/>
      <c r="B247" s="271"/>
      <c r="C247" s="528" t="s">
        <v>323</v>
      </c>
      <c r="D247" s="528"/>
      <c r="E247" s="528"/>
      <c r="F247" s="528"/>
      <c r="G247" s="528"/>
      <c r="H247" s="528"/>
      <c r="I247" s="263"/>
      <c r="J247" s="270"/>
      <c r="K247" s="272"/>
      <c r="L247" s="263">
        <f>L249+L264+L265</f>
        <v>64817.22</v>
      </c>
    </row>
    <row r="248" spans="1:12" ht="14.25" x14ac:dyDescent="0.2">
      <c r="A248" s="273"/>
      <c r="B248" s="274"/>
      <c r="C248" s="529" t="s">
        <v>275</v>
      </c>
      <c r="D248" s="525"/>
      <c r="E248" s="525"/>
      <c r="F248" s="525"/>
      <c r="G248" s="525"/>
      <c r="H248" s="525"/>
      <c r="I248" s="260"/>
      <c r="J248" s="273"/>
      <c r="K248" s="259"/>
      <c r="L248" s="260"/>
    </row>
    <row r="249" spans="1:12" ht="14.25" x14ac:dyDescent="0.2">
      <c r="A249" s="273"/>
      <c r="B249" s="274"/>
      <c r="C249" s="525" t="s">
        <v>324</v>
      </c>
      <c r="D249" s="525"/>
      <c r="E249" s="525"/>
      <c r="F249" s="525"/>
      <c r="G249" s="525"/>
      <c r="H249" s="525"/>
      <c r="I249" s="260"/>
      <c r="J249" s="273"/>
      <c r="K249" s="259"/>
      <c r="L249" s="260">
        <f>L251+L252+L258+L262</f>
        <v>50959.05</v>
      </c>
    </row>
    <row r="250" spans="1:12" ht="14.25" x14ac:dyDescent="0.2">
      <c r="A250" s="273"/>
      <c r="B250" s="274"/>
      <c r="C250" s="529" t="s">
        <v>275</v>
      </c>
      <c r="D250" s="525"/>
      <c r="E250" s="525"/>
      <c r="F250" s="525"/>
      <c r="G250" s="525"/>
      <c r="H250" s="525"/>
      <c r="I250" s="260"/>
      <c r="J250" s="273"/>
      <c r="K250" s="259"/>
      <c r="L250" s="260"/>
    </row>
    <row r="251" spans="1:12" ht="14.25" x14ac:dyDescent="0.2">
      <c r="A251" s="273"/>
      <c r="B251" s="274"/>
      <c r="C251" s="525" t="s">
        <v>325</v>
      </c>
      <c r="D251" s="525"/>
      <c r="E251" s="525"/>
      <c r="F251" s="525"/>
      <c r="G251" s="525"/>
      <c r="H251" s="525"/>
      <c r="I251" s="260"/>
      <c r="J251" s="273"/>
      <c r="K251" s="259"/>
      <c r="L251" s="260">
        <f>SUMIF(CD52:CD243, 1, AR52:AR243)</f>
        <v>6147.09</v>
      </c>
    </row>
    <row r="252" spans="1:12" ht="14.25" hidden="1" x14ac:dyDescent="0.2">
      <c r="A252" s="273"/>
      <c r="B252" s="274"/>
      <c r="C252" s="525" t="s">
        <v>277</v>
      </c>
      <c r="D252" s="525"/>
      <c r="E252" s="525"/>
      <c r="F252" s="525"/>
      <c r="G252" s="525"/>
      <c r="H252" s="525"/>
      <c r="I252" s="260"/>
      <c r="J252" s="273"/>
      <c r="K252" s="259"/>
      <c r="L252" s="260">
        <f>L254+L257+L256</f>
        <v>5793.02</v>
      </c>
    </row>
    <row r="253" spans="1:12" ht="14.25" hidden="1" x14ac:dyDescent="0.2">
      <c r="A253" s="273"/>
      <c r="B253" s="274"/>
      <c r="C253" s="529" t="s">
        <v>278</v>
      </c>
      <c r="D253" s="525"/>
      <c r="E253" s="525"/>
      <c r="F253" s="525"/>
      <c r="G253" s="525"/>
      <c r="H253" s="525"/>
      <c r="I253" s="260"/>
      <c r="J253" s="273"/>
      <c r="K253" s="259"/>
      <c r="L253" s="260"/>
    </row>
    <row r="254" spans="1:12" ht="14.25" x14ac:dyDescent="0.2">
      <c r="A254" s="273"/>
      <c r="B254" s="274"/>
      <c r="C254" s="525" t="s">
        <v>277</v>
      </c>
      <c r="D254" s="525"/>
      <c r="E254" s="525"/>
      <c r="F254" s="525"/>
      <c r="G254" s="525"/>
      <c r="H254" s="525"/>
      <c r="I254" s="260"/>
      <c r="J254" s="273"/>
      <c r="K254" s="259"/>
      <c r="L254" s="260">
        <f>SUMIF(CD52:CD243, 1, AO52:AO243)</f>
        <v>3438.17</v>
      </c>
    </row>
    <row r="255" spans="1:12" ht="14.25" hidden="1" x14ac:dyDescent="0.2">
      <c r="A255" s="273"/>
      <c r="B255" s="274"/>
      <c r="C255" s="529" t="s">
        <v>279</v>
      </c>
      <c r="D255" s="525"/>
      <c r="E255" s="525"/>
      <c r="F255" s="525"/>
      <c r="G255" s="525"/>
      <c r="H255" s="525"/>
      <c r="I255" s="260"/>
      <c r="J255" s="273"/>
      <c r="K255" s="259"/>
      <c r="L255" s="260"/>
    </row>
    <row r="256" spans="1:12" ht="14.25" x14ac:dyDescent="0.2">
      <c r="A256" s="273"/>
      <c r="B256" s="274"/>
      <c r="C256" s="525" t="s">
        <v>280</v>
      </c>
      <c r="D256" s="525"/>
      <c r="E256" s="525"/>
      <c r="F256" s="525"/>
      <c r="G256" s="525"/>
      <c r="H256" s="525"/>
      <c r="I256" s="260"/>
      <c r="J256" s="273"/>
      <c r="K256" s="259"/>
      <c r="L256" s="260">
        <f>SUMIF(CD52:CD243, 1, AT52:AT243)</f>
        <v>2354.85</v>
      </c>
    </row>
    <row r="257" spans="1:12" ht="14.25" hidden="1" x14ac:dyDescent="0.2">
      <c r="A257" s="273"/>
      <c r="B257" s="274"/>
      <c r="C257" s="525" t="s">
        <v>281</v>
      </c>
      <c r="D257" s="525"/>
      <c r="E257" s="525"/>
      <c r="F257" s="525"/>
      <c r="G257" s="525"/>
      <c r="H257" s="525"/>
      <c r="I257" s="260"/>
      <c r="J257" s="273"/>
      <c r="K257" s="259"/>
      <c r="L257" s="260">
        <f>SUMIF(CD52:CD243, 1, AV52:AV243)</f>
        <v>0</v>
      </c>
    </row>
    <row r="258" spans="1:12" ht="14.25" x14ac:dyDescent="0.2">
      <c r="A258" s="273"/>
      <c r="B258" s="274"/>
      <c r="C258" s="525" t="s">
        <v>282</v>
      </c>
      <c r="D258" s="525"/>
      <c r="E258" s="525"/>
      <c r="F258" s="525"/>
      <c r="G258" s="525"/>
      <c r="H258" s="525"/>
      <c r="I258" s="260"/>
      <c r="J258" s="273"/>
      <c r="K258" s="259"/>
      <c r="L258" s="260">
        <f>L260+L261</f>
        <v>39018.94</v>
      </c>
    </row>
    <row r="259" spans="1:12" ht="14.25" x14ac:dyDescent="0.2">
      <c r="A259" s="273"/>
      <c r="B259" s="274"/>
      <c r="C259" s="529" t="s">
        <v>278</v>
      </c>
      <c r="D259" s="525"/>
      <c r="E259" s="525"/>
      <c r="F259" s="525"/>
      <c r="G259" s="525"/>
      <c r="H259" s="525"/>
      <c r="I259" s="260"/>
      <c r="J259" s="273"/>
      <c r="K259" s="259"/>
      <c r="L259" s="260"/>
    </row>
    <row r="260" spans="1:12" ht="14.25" x14ac:dyDescent="0.2">
      <c r="A260" s="273"/>
      <c r="B260" s="274"/>
      <c r="C260" s="525" t="s">
        <v>283</v>
      </c>
      <c r="D260" s="525"/>
      <c r="E260" s="525"/>
      <c r="F260" s="525"/>
      <c r="G260" s="525"/>
      <c r="H260" s="525"/>
      <c r="I260" s="260"/>
      <c r="J260" s="273"/>
      <c r="K260" s="259"/>
      <c r="L260" s="260">
        <f>SUMIF(CD52:CD243, 1, AW52:AW243)-SUMIF(CD52:CD243, 1, BK52:BK243)</f>
        <v>39018.94</v>
      </c>
    </row>
    <row r="261" spans="1:12" ht="14.25" hidden="1" x14ac:dyDescent="0.2">
      <c r="A261" s="273"/>
      <c r="B261" s="274"/>
      <c r="C261" s="525" t="s">
        <v>284</v>
      </c>
      <c r="D261" s="525"/>
      <c r="E261" s="525"/>
      <c r="F261" s="525"/>
      <c r="G261" s="525"/>
      <c r="H261" s="525"/>
      <c r="I261" s="260"/>
      <c r="J261" s="273"/>
      <c r="K261" s="259"/>
      <c r="L261" s="260">
        <f>SUMIF(CD52:CD243, 1, BC52:BC243)</f>
        <v>0</v>
      </c>
    </row>
    <row r="262" spans="1:12" ht="14.25" hidden="1" x14ac:dyDescent="0.2">
      <c r="A262" s="273"/>
      <c r="B262" s="274"/>
      <c r="C262" s="525" t="s">
        <v>285</v>
      </c>
      <c r="D262" s="525"/>
      <c r="E262" s="525"/>
      <c r="F262" s="525"/>
      <c r="G262" s="525"/>
      <c r="H262" s="525"/>
      <c r="I262" s="260"/>
      <c r="J262" s="273"/>
      <c r="K262" s="259"/>
      <c r="L262" s="260">
        <f>SUMIF(CD52:CD243, 1, BB52:BB243)</f>
        <v>0</v>
      </c>
    </row>
    <row r="263" spans="1:12" ht="14.25" x14ac:dyDescent="0.2">
      <c r="A263" s="273"/>
      <c r="B263" s="274"/>
      <c r="C263" s="525" t="s">
        <v>326</v>
      </c>
      <c r="D263" s="525"/>
      <c r="E263" s="525"/>
      <c r="F263" s="525"/>
      <c r="G263" s="525"/>
      <c r="H263" s="525"/>
      <c r="I263" s="260"/>
      <c r="J263" s="273"/>
      <c r="K263" s="259"/>
      <c r="L263" s="260">
        <f>SUMIF(CD52:CD243, 1, AR52:AR243)+SUMIF(CD52:CD243, 1, AT52:AT243)+SUMIF(CD52:CD243, 1, AV52:AV243)</f>
        <v>8501.94</v>
      </c>
    </row>
    <row r="264" spans="1:12" ht="14.25" x14ac:dyDescent="0.2">
      <c r="A264" s="273"/>
      <c r="B264" s="274"/>
      <c r="C264" s="525" t="s">
        <v>327</v>
      </c>
      <c r="D264" s="525"/>
      <c r="E264" s="525"/>
      <c r="F264" s="525"/>
      <c r="G264" s="525"/>
      <c r="H264" s="525"/>
      <c r="I264" s="260"/>
      <c r="J264" s="273"/>
      <c r="K264" s="259"/>
      <c r="L264" s="260">
        <f>SUMIF(CD52:CD243, 1, AZ52:AZ243)</f>
        <v>8757</v>
      </c>
    </row>
    <row r="265" spans="1:12" ht="14.25" x14ac:dyDescent="0.2">
      <c r="A265" s="273"/>
      <c r="B265" s="274"/>
      <c r="C265" s="525" t="s">
        <v>328</v>
      </c>
      <c r="D265" s="525"/>
      <c r="E265" s="525"/>
      <c r="F265" s="525"/>
      <c r="G265" s="525"/>
      <c r="H265" s="525"/>
      <c r="I265" s="260"/>
      <c r="J265" s="273"/>
      <c r="K265" s="259"/>
      <c r="L265" s="260">
        <f>SUMIF(CD52:CD243, 1, BA52:BA243)</f>
        <v>5101.17</v>
      </c>
    </row>
    <row r="266" spans="1:12" hidden="1" x14ac:dyDescent="0.2"/>
    <row r="267" spans="1:12" ht="15" hidden="1" x14ac:dyDescent="0.2">
      <c r="A267" s="270"/>
      <c r="B267" s="271"/>
      <c r="C267" s="528" t="s">
        <v>329</v>
      </c>
      <c r="D267" s="528"/>
      <c r="E267" s="528"/>
      <c r="F267" s="528"/>
      <c r="G267" s="528"/>
      <c r="H267" s="528"/>
      <c r="I267" s="263"/>
      <c r="J267" s="270"/>
      <c r="K267" s="272"/>
      <c r="L267" s="263">
        <f>L269+L284+L285</f>
        <v>0</v>
      </c>
    </row>
    <row r="268" spans="1:12" ht="14.25" hidden="1" x14ac:dyDescent="0.2">
      <c r="A268" s="273"/>
      <c r="B268" s="274"/>
      <c r="C268" s="529" t="s">
        <v>275</v>
      </c>
      <c r="D268" s="525"/>
      <c r="E268" s="525"/>
      <c r="F268" s="525"/>
      <c r="G268" s="525"/>
      <c r="H268" s="525"/>
      <c r="I268" s="260"/>
      <c r="J268" s="273"/>
      <c r="K268" s="259"/>
      <c r="L268" s="260"/>
    </row>
    <row r="269" spans="1:12" ht="14.25" hidden="1" x14ac:dyDescent="0.2">
      <c r="A269" s="273"/>
      <c r="B269" s="274"/>
      <c r="C269" s="525" t="s">
        <v>324</v>
      </c>
      <c r="D269" s="525"/>
      <c r="E269" s="525"/>
      <c r="F269" s="525"/>
      <c r="G269" s="525"/>
      <c r="H269" s="525"/>
      <c r="I269" s="260"/>
      <c r="J269" s="273"/>
      <c r="K269" s="259"/>
      <c r="L269" s="260">
        <f>L271+L272+L278+L282</f>
        <v>0</v>
      </c>
    </row>
    <row r="270" spans="1:12" ht="14.25" hidden="1" x14ac:dyDescent="0.2">
      <c r="A270" s="273"/>
      <c r="B270" s="274"/>
      <c r="C270" s="529" t="s">
        <v>275</v>
      </c>
      <c r="D270" s="525"/>
      <c r="E270" s="525"/>
      <c r="F270" s="525"/>
      <c r="G270" s="525"/>
      <c r="H270" s="525"/>
      <c r="I270" s="260"/>
      <c r="J270" s="273"/>
      <c r="K270" s="259"/>
      <c r="L270" s="260"/>
    </row>
    <row r="271" spans="1:12" ht="14.25" hidden="1" x14ac:dyDescent="0.2">
      <c r="A271" s="273"/>
      <c r="B271" s="274"/>
      <c r="C271" s="525" t="s">
        <v>325</v>
      </c>
      <c r="D271" s="525"/>
      <c r="E271" s="525"/>
      <c r="F271" s="525"/>
      <c r="G271" s="525"/>
      <c r="H271" s="525"/>
      <c r="I271" s="260"/>
      <c r="J271" s="273"/>
      <c r="K271" s="259"/>
      <c r="L271" s="260">
        <f>SUMIF(CD52:CD265, 2, AR52:AR265)</f>
        <v>0</v>
      </c>
    </row>
    <row r="272" spans="1:12" ht="14.25" hidden="1" x14ac:dyDescent="0.2">
      <c r="A272" s="273"/>
      <c r="B272" s="274"/>
      <c r="C272" s="525" t="s">
        <v>277</v>
      </c>
      <c r="D272" s="525"/>
      <c r="E272" s="525"/>
      <c r="F272" s="525"/>
      <c r="G272" s="525"/>
      <c r="H272" s="525"/>
      <c r="I272" s="260"/>
      <c r="J272" s="273"/>
      <c r="K272" s="259"/>
      <c r="L272" s="260">
        <f>L274+L277+L276</f>
        <v>0</v>
      </c>
    </row>
    <row r="273" spans="1:12" ht="14.25" hidden="1" x14ac:dyDescent="0.2">
      <c r="A273" s="273"/>
      <c r="B273" s="274"/>
      <c r="C273" s="529" t="s">
        <v>278</v>
      </c>
      <c r="D273" s="525"/>
      <c r="E273" s="525"/>
      <c r="F273" s="525"/>
      <c r="G273" s="525"/>
      <c r="H273" s="525"/>
      <c r="I273" s="260"/>
      <c r="J273" s="273"/>
      <c r="K273" s="259"/>
      <c r="L273" s="260"/>
    </row>
    <row r="274" spans="1:12" ht="14.25" hidden="1" x14ac:dyDescent="0.2">
      <c r="A274" s="273"/>
      <c r="B274" s="274"/>
      <c r="C274" s="525" t="s">
        <v>277</v>
      </c>
      <c r="D274" s="525"/>
      <c r="E274" s="525"/>
      <c r="F274" s="525"/>
      <c r="G274" s="525"/>
      <c r="H274" s="525"/>
      <c r="I274" s="260"/>
      <c r="J274" s="273"/>
      <c r="K274" s="259"/>
      <c r="L274" s="260">
        <f>SUMIF(CD52:CD265, 2, AO52:AO265)</f>
        <v>0</v>
      </c>
    </row>
    <row r="275" spans="1:12" ht="14.25" hidden="1" x14ac:dyDescent="0.2">
      <c r="A275" s="273"/>
      <c r="B275" s="274"/>
      <c r="C275" s="529" t="s">
        <v>279</v>
      </c>
      <c r="D275" s="525"/>
      <c r="E275" s="525"/>
      <c r="F275" s="525"/>
      <c r="G275" s="525"/>
      <c r="H275" s="525"/>
      <c r="I275" s="260"/>
      <c r="J275" s="273"/>
      <c r="K275" s="259"/>
      <c r="L275" s="260"/>
    </row>
    <row r="276" spans="1:12" ht="14.25" hidden="1" x14ac:dyDescent="0.2">
      <c r="A276" s="273"/>
      <c r="B276" s="274"/>
      <c r="C276" s="525" t="s">
        <v>280</v>
      </c>
      <c r="D276" s="525"/>
      <c r="E276" s="525"/>
      <c r="F276" s="525"/>
      <c r="G276" s="525"/>
      <c r="H276" s="525"/>
      <c r="I276" s="260"/>
      <c r="J276" s="273"/>
      <c r="K276" s="259"/>
      <c r="L276" s="260">
        <f>SUMIF(CD52:CD265, 2, AT52:AT265)</f>
        <v>0</v>
      </c>
    </row>
    <row r="277" spans="1:12" ht="14.25" hidden="1" x14ac:dyDescent="0.2">
      <c r="A277" s="273"/>
      <c r="B277" s="274"/>
      <c r="C277" s="525" t="s">
        <v>281</v>
      </c>
      <c r="D277" s="525"/>
      <c r="E277" s="525"/>
      <c r="F277" s="525"/>
      <c r="G277" s="525"/>
      <c r="H277" s="525"/>
      <c r="I277" s="260"/>
      <c r="J277" s="273"/>
      <c r="K277" s="259"/>
      <c r="L277" s="260">
        <f>SUMIF(CD52:CD265, 2, AV52:AV265)</f>
        <v>0</v>
      </c>
    </row>
    <row r="278" spans="1:12" ht="14.25" hidden="1" x14ac:dyDescent="0.2">
      <c r="A278" s="273"/>
      <c r="B278" s="274"/>
      <c r="C278" s="525" t="s">
        <v>282</v>
      </c>
      <c r="D278" s="525"/>
      <c r="E278" s="525"/>
      <c r="F278" s="525"/>
      <c r="G278" s="525"/>
      <c r="H278" s="525"/>
      <c r="I278" s="260"/>
      <c r="J278" s="273"/>
      <c r="K278" s="259"/>
      <c r="L278" s="260">
        <f>L280+L281</f>
        <v>0</v>
      </c>
    </row>
    <row r="279" spans="1:12" ht="14.25" hidden="1" x14ac:dyDescent="0.2">
      <c r="A279" s="273"/>
      <c r="B279" s="274"/>
      <c r="C279" s="529" t="s">
        <v>278</v>
      </c>
      <c r="D279" s="525"/>
      <c r="E279" s="525"/>
      <c r="F279" s="525"/>
      <c r="G279" s="525"/>
      <c r="H279" s="525"/>
      <c r="I279" s="260"/>
      <c r="J279" s="273"/>
      <c r="K279" s="259"/>
      <c r="L279" s="260"/>
    </row>
    <row r="280" spans="1:12" ht="14.25" hidden="1" x14ac:dyDescent="0.2">
      <c r="A280" s="273"/>
      <c r="B280" s="274"/>
      <c r="C280" s="525" t="s">
        <v>283</v>
      </c>
      <c r="D280" s="525"/>
      <c r="E280" s="525"/>
      <c r="F280" s="525"/>
      <c r="G280" s="525"/>
      <c r="H280" s="525"/>
      <c r="I280" s="260"/>
      <c r="J280" s="273"/>
      <c r="K280" s="259"/>
      <c r="L280" s="260">
        <f>SUMIF(CD52:CD265, 2, AW52:AW265)-SUMIF(CD52:CD265, 2, BK52:BK265)</f>
        <v>0</v>
      </c>
    </row>
    <row r="281" spans="1:12" ht="14.25" hidden="1" x14ac:dyDescent="0.2">
      <c r="A281" s="273"/>
      <c r="B281" s="274"/>
      <c r="C281" s="525" t="s">
        <v>284</v>
      </c>
      <c r="D281" s="525"/>
      <c r="E281" s="525"/>
      <c r="F281" s="525"/>
      <c r="G281" s="525"/>
      <c r="H281" s="525"/>
      <c r="I281" s="260"/>
      <c r="J281" s="273"/>
      <c r="K281" s="259"/>
      <c r="L281" s="260">
        <f>SUMIF(CD52:CD265, 2, BC52:BC265)</f>
        <v>0</v>
      </c>
    </row>
    <row r="282" spans="1:12" ht="14.25" hidden="1" x14ac:dyDescent="0.2">
      <c r="A282" s="273"/>
      <c r="B282" s="274"/>
      <c r="C282" s="525" t="s">
        <v>285</v>
      </c>
      <c r="D282" s="525"/>
      <c r="E282" s="525"/>
      <c r="F282" s="525"/>
      <c r="G282" s="525"/>
      <c r="H282" s="525"/>
      <c r="I282" s="260"/>
      <c r="J282" s="273"/>
      <c r="K282" s="259"/>
      <c r="L282" s="260">
        <f>SUMIF(CD52:CD265, 2, BB52:BB265)</f>
        <v>0</v>
      </c>
    </row>
    <row r="283" spans="1:12" ht="14.25" hidden="1" x14ac:dyDescent="0.2">
      <c r="A283" s="273"/>
      <c r="B283" s="274"/>
      <c r="C283" s="525" t="s">
        <v>326</v>
      </c>
      <c r="D283" s="525"/>
      <c r="E283" s="525"/>
      <c r="F283" s="525"/>
      <c r="G283" s="525"/>
      <c r="H283" s="525"/>
      <c r="I283" s="260"/>
      <c r="J283" s="273"/>
      <c r="K283" s="259"/>
      <c r="L283" s="260">
        <f>SUMIF(CD52:CD265, 2, AR52:AR265)+SUMIF(CD52:CD265, 2, AT52:AT265)+SUMIF(CD52:CD265, 2, AV52:AV265)</f>
        <v>0</v>
      </c>
    </row>
    <row r="284" spans="1:12" ht="14.25" hidden="1" x14ac:dyDescent="0.2">
      <c r="A284" s="273"/>
      <c r="B284" s="274"/>
      <c r="C284" s="525" t="s">
        <v>327</v>
      </c>
      <c r="D284" s="525"/>
      <c r="E284" s="525"/>
      <c r="F284" s="525"/>
      <c r="G284" s="525"/>
      <c r="H284" s="525"/>
      <c r="I284" s="260"/>
      <c r="J284" s="273"/>
      <c r="K284" s="259"/>
      <c r="L284" s="260">
        <f>SUMIF(CD52:CD265, 2, AZ52:AZ265)</f>
        <v>0</v>
      </c>
    </row>
    <row r="285" spans="1:12" ht="14.25" hidden="1" x14ac:dyDescent="0.2">
      <c r="A285" s="273"/>
      <c r="B285" s="274"/>
      <c r="C285" s="525" t="s">
        <v>328</v>
      </c>
      <c r="D285" s="525"/>
      <c r="E285" s="525"/>
      <c r="F285" s="525"/>
      <c r="G285" s="525"/>
      <c r="H285" s="525"/>
      <c r="I285" s="260"/>
      <c r="J285" s="273"/>
      <c r="K285" s="259"/>
      <c r="L285" s="260">
        <f>SUMIF(CD52:CD265, 2, BA52:BA265)</f>
        <v>0</v>
      </c>
    </row>
    <row r="286" spans="1:12" hidden="1" x14ac:dyDescent="0.2"/>
    <row r="287" spans="1:12" ht="15" hidden="1" x14ac:dyDescent="0.2">
      <c r="A287" s="270"/>
      <c r="B287" s="271"/>
      <c r="C287" s="528" t="s">
        <v>330</v>
      </c>
      <c r="D287" s="528"/>
      <c r="E287" s="528"/>
      <c r="F287" s="528"/>
      <c r="G287" s="528"/>
      <c r="H287" s="528"/>
      <c r="I287" s="263"/>
      <c r="J287" s="270"/>
      <c r="K287" s="272"/>
      <c r="L287" s="263">
        <f>L289+L290</f>
        <v>0</v>
      </c>
    </row>
    <row r="288" spans="1:12" ht="14.25" hidden="1" x14ac:dyDescent="0.2">
      <c r="A288" s="273"/>
      <c r="B288" s="274"/>
      <c r="C288" s="529" t="s">
        <v>275</v>
      </c>
      <c r="D288" s="525"/>
      <c r="E288" s="525"/>
      <c r="F288" s="525"/>
      <c r="G288" s="525"/>
      <c r="H288" s="525"/>
      <c r="I288" s="260"/>
      <c r="J288" s="273"/>
      <c r="K288" s="259"/>
      <c r="L288" s="260"/>
    </row>
    <row r="289" spans="1:12" ht="14.25" hidden="1" x14ac:dyDescent="0.2">
      <c r="A289" s="273"/>
      <c r="B289" s="274"/>
      <c r="C289" s="525" t="s">
        <v>290</v>
      </c>
      <c r="D289" s="525"/>
      <c r="E289" s="525"/>
      <c r="F289" s="525"/>
      <c r="G289" s="525"/>
      <c r="H289" s="525"/>
      <c r="I289" s="260"/>
      <c r="J289" s="273"/>
      <c r="K289" s="259"/>
      <c r="L289" s="260">
        <f>SUMIF(CD52:CD285, 3, BK52:BK285)</f>
        <v>0</v>
      </c>
    </row>
    <row r="290" spans="1:12" ht="14.25" hidden="1" x14ac:dyDescent="0.2">
      <c r="A290" s="273"/>
      <c r="B290" s="274"/>
      <c r="C290" s="525" t="s">
        <v>291</v>
      </c>
      <c r="D290" s="525"/>
      <c r="E290" s="525"/>
      <c r="F290" s="525"/>
      <c r="G290" s="525"/>
      <c r="H290" s="525"/>
      <c r="I290" s="260"/>
      <c r="J290" s="273"/>
      <c r="K290" s="259"/>
      <c r="L290" s="260">
        <f>SUMIF(CD52:CD285, 3, BD52:BD285)</f>
        <v>0</v>
      </c>
    </row>
    <row r="291" spans="1:12" hidden="1" x14ac:dyDescent="0.2"/>
    <row r="292" spans="1:12" ht="15" hidden="1" x14ac:dyDescent="0.2">
      <c r="A292" s="270"/>
      <c r="B292" s="271"/>
      <c r="C292" s="528" t="s">
        <v>331</v>
      </c>
      <c r="D292" s="528"/>
      <c r="E292" s="528"/>
      <c r="F292" s="528"/>
      <c r="G292" s="528"/>
      <c r="H292" s="528"/>
      <c r="I292" s="263"/>
      <c r="J292" s="270"/>
      <c r="K292" s="272"/>
      <c r="L292" s="263">
        <f>L300+L315+L316+L294+L295+L296+L297</f>
        <v>0</v>
      </c>
    </row>
    <row r="293" spans="1:12" ht="14.25" hidden="1" x14ac:dyDescent="0.2">
      <c r="A293" s="273"/>
      <c r="B293" s="274"/>
      <c r="C293" s="529" t="s">
        <v>275</v>
      </c>
      <c r="D293" s="525"/>
      <c r="E293" s="525"/>
      <c r="F293" s="525"/>
      <c r="G293" s="525"/>
      <c r="H293" s="525"/>
      <c r="I293" s="260"/>
      <c r="J293" s="273"/>
      <c r="K293" s="259"/>
      <c r="L293" s="260"/>
    </row>
    <row r="294" spans="1:12" ht="14.25" hidden="1" x14ac:dyDescent="0.2">
      <c r="A294" s="273"/>
      <c r="B294" s="274"/>
      <c r="C294" s="525" t="s">
        <v>332</v>
      </c>
      <c r="D294" s="525"/>
      <c r="E294" s="525"/>
      <c r="F294" s="525"/>
      <c r="G294" s="525"/>
      <c r="H294" s="525"/>
      <c r="I294" s="260"/>
      <c r="J294" s="273"/>
      <c r="K294" s="259"/>
      <c r="L294" s="260"/>
    </row>
    <row r="295" spans="1:12" ht="14.25" hidden="1" x14ac:dyDescent="0.2">
      <c r="A295" s="273"/>
      <c r="B295" s="274"/>
      <c r="C295" s="525" t="s">
        <v>332</v>
      </c>
      <c r="D295" s="525"/>
      <c r="E295" s="525"/>
      <c r="F295" s="525"/>
      <c r="G295" s="525"/>
      <c r="H295" s="525"/>
      <c r="I295" s="260"/>
      <c r="J295" s="273"/>
      <c r="K295" s="259"/>
      <c r="L295" s="260">
        <f>SUM(BQ52:BQ290)</f>
        <v>0</v>
      </c>
    </row>
    <row r="296" spans="1:12" ht="14.25" hidden="1" x14ac:dyDescent="0.2">
      <c r="A296" s="273"/>
      <c r="B296" s="274"/>
      <c r="C296" s="525" t="s">
        <v>393</v>
      </c>
      <c r="D296" s="525"/>
      <c r="E296" s="525"/>
      <c r="F296" s="525"/>
      <c r="G296" s="525"/>
      <c r="H296" s="525"/>
      <c r="I296" s="260"/>
      <c r="J296" s="273"/>
      <c r="K296" s="259"/>
      <c r="L296" s="260">
        <f>SUMIF(CD52:CD290, 4, BB52:BB290)+SUMIF(CD52:CD290, 4, BC52:BC290)+SUMIF(CD52:CD290, 4, BD52:BD290)</f>
        <v>0</v>
      </c>
    </row>
    <row r="297" spans="1:12" ht="14.25" hidden="1" x14ac:dyDescent="0.2">
      <c r="A297" s="273"/>
      <c r="B297" s="274"/>
      <c r="C297" s="525" t="s">
        <v>333</v>
      </c>
      <c r="D297" s="525"/>
      <c r="E297" s="525"/>
      <c r="F297" s="525"/>
      <c r="G297" s="525"/>
      <c r="H297" s="525"/>
      <c r="I297" s="260"/>
      <c r="J297" s="273"/>
      <c r="K297" s="259"/>
      <c r="L297" s="260">
        <f>SUM(BO52:BO290)</f>
        <v>0</v>
      </c>
    </row>
    <row r="298" spans="1:12" ht="14.25" hidden="1" x14ac:dyDescent="0.2">
      <c r="A298" s="273"/>
      <c r="B298" s="274"/>
      <c r="C298" s="525" t="s">
        <v>334</v>
      </c>
      <c r="D298" s="525"/>
      <c r="E298" s="525"/>
      <c r="F298" s="525"/>
      <c r="G298" s="525"/>
      <c r="H298" s="525"/>
      <c r="I298" s="260"/>
      <c r="J298" s="273"/>
      <c r="K298" s="259"/>
      <c r="L298" s="260">
        <f>L300+L315+L316</f>
        <v>0</v>
      </c>
    </row>
    <row r="299" spans="1:12" ht="14.25" hidden="1" x14ac:dyDescent="0.2">
      <c r="A299" s="273"/>
      <c r="B299" s="274"/>
      <c r="C299" s="529" t="s">
        <v>275</v>
      </c>
      <c r="D299" s="525"/>
      <c r="E299" s="525"/>
      <c r="F299" s="525"/>
      <c r="G299" s="525"/>
      <c r="H299" s="525"/>
      <c r="I299" s="260"/>
      <c r="J299" s="273"/>
      <c r="K299" s="259"/>
      <c r="L299" s="260"/>
    </row>
    <row r="300" spans="1:12" ht="14.25" hidden="1" x14ac:dyDescent="0.2">
      <c r="A300" s="273"/>
      <c r="B300" s="274"/>
      <c r="C300" s="525" t="s">
        <v>324</v>
      </c>
      <c r="D300" s="525"/>
      <c r="E300" s="525"/>
      <c r="F300" s="525"/>
      <c r="G300" s="525"/>
      <c r="H300" s="525"/>
      <c r="I300" s="260"/>
      <c r="J300" s="273"/>
      <c r="K300" s="259"/>
      <c r="L300" s="260">
        <f>L302+L303+L309+L313</f>
        <v>0</v>
      </c>
    </row>
    <row r="301" spans="1:12" ht="14.25" hidden="1" x14ac:dyDescent="0.2">
      <c r="A301" s="273"/>
      <c r="B301" s="274"/>
      <c r="C301" s="529" t="s">
        <v>275</v>
      </c>
      <c r="D301" s="525"/>
      <c r="E301" s="525"/>
      <c r="F301" s="525"/>
      <c r="G301" s="525"/>
      <c r="H301" s="525"/>
      <c r="I301" s="260"/>
      <c r="J301" s="273"/>
      <c r="K301" s="259"/>
      <c r="L301" s="260"/>
    </row>
    <row r="302" spans="1:12" ht="14.25" hidden="1" x14ac:dyDescent="0.2">
      <c r="A302" s="273"/>
      <c r="B302" s="274"/>
      <c r="C302" s="525" t="s">
        <v>325</v>
      </c>
      <c r="D302" s="525"/>
      <c r="E302" s="525"/>
      <c r="F302" s="525"/>
      <c r="G302" s="525"/>
      <c r="H302" s="525"/>
      <c r="I302" s="260"/>
      <c r="J302" s="273"/>
      <c r="K302" s="259"/>
      <c r="L302" s="260">
        <f>SUMIF(CD52:CD290, 4, AR52:AR290)</f>
        <v>0</v>
      </c>
    </row>
    <row r="303" spans="1:12" ht="14.25" hidden="1" x14ac:dyDescent="0.2">
      <c r="A303" s="273"/>
      <c r="B303" s="274"/>
      <c r="C303" s="525" t="s">
        <v>277</v>
      </c>
      <c r="D303" s="525"/>
      <c r="E303" s="525"/>
      <c r="F303" s="525"/>
      <c r="G303" s="525"/>
      <c r="H303" s="525"/>
      <c r="I303" s="260"/>
      <c r="J303" s="273"/>
      <c r="K303" s="259"/>
      <c r="L303" s="260">
        <f>L305+L308+L307</f>
        <v>0</v>
      </c>
    </row>
    <row r="304" spans="1:12" ht="14.25" hidden="1" x14ac:dyDescent="0.2">
      <c r="A304" s="273"/>
      <c r="B304" s="274"/>
      <c r="C304" s="529" t="s">
        <v>278</v>
      </c>
      <c r="D304" s="525"/>
      <c r="E304" s="525"/>
      <c r="F304" s="525"/>
      <c r="G304" s="525"/>
      <c r="H304" s="525"/>
      <c r="I304" s="260"/>
      <c r="J304" s="273"/>
      <c r="K304" s="259"/>
      <c r="L304" s="260"/>
    </row>
    <row r="305" spans="1:12" ht="14.25" hidden="1" x14ac:dyDescent="0.2">
      <c r="A305" s="273"/>
      <c r="B305" s="274"/>
      <c r="C305" s="525" t="s">
        <v>277</v>
      </c>
      <c r="D305" s="525"/>
      <c r="E305" s="525"/>
      <c r="F305" s="525"/>
      <c r="G305" s="525"/>
      <c r="H305" s="525"/>
      <c r="I305" s="260"/>
      <c r="J305" s="273"/>
      <c r="K305" s="259"/>
      <c r="L305" s="260">
        <f>SUMIF(CD52:CD290, 4, AO52:AO290)</f>
        <v>0</v>
      </c>
    </row>
    <row r="306" spans="1:12" ht="14.25" hidden="1" x14ac:dyDescent="0.2">
      <c r="A306" s="273"/>
      <c r="B306" s="274"/>
      <c r="C306" s="529" t="s">
        <v>279</v>
      </c>
      <c r="D306" s="525"/>
      <c r="E306" s="525"/>
      <c r="F306" s="525"/>
      <c r="G306" s="525"/>
      <c r="H306" s="525"/>
      <c r="I306" s="260"/>
      <c r="J306" s="273"/>
      <c r="K306" s="259"/>
      <c r="L306" s="260"/>
    </row>
    <row r="307" spans="1:12" ht="14.25" hidden="1" x14ac:dyDescent="0.2">
      <c r="A307" s="273"/>
      <c r="B307" s="274"/>
      <c r="C307" s="525" t="s">
        <v>280</v>
      </c>
      <c r="D307" s="525"/>
      <c r="E307" s="525"/>
      <c r="F307" s="525"/>
      <c r="G307" s="525"/>
      <c r="H307" s="525"/>
      <c r="I307" s="260"/>
      <c r="J307" s="273"/>
      <c r="K307" s="259"/>
      <c r="L307" s="260">
        <f>SUMIF(CD52:CD290, 4, AT52:AT290)</f>
        <v>0</v>
      </c>
    </row>
    <row r="308" spans="1:12" ht="14.25" hidden="1" x14ac:dyDescent="0.2">
      <c r="A308" s="273"/>
      <c r="B308" s="274"/>
      <c r="C308" s="525" t="s">
        <v>281</v>
      </c>
      <c r="D308" s="525"/>
      <c r="E308" s="525"/>
      <c r="F308" s="525"/>
      <c r="G308" s="525"/>
      <c r="H308" s="525"/>
      <c r="I308" s="260"/>
      <c r="J308" s="273"/>
      <c r="K308" s="259"/>
      <c r="L308" s="260">
        <f>SUMIF(CD52:CD290, 4, AV52:AV290)</f>
        <v>0</v>
      </c>
    </row>
    <row r="309" spans="1:12" ht="14.25" hidden="1" x14ac:dyDescent="0.2">
      <c r="A309" s="273"/>
      <c r="B309" s="274"/>
      <c r="C309" s="525" t="s">
        <v>282</v>
      </c>
      <c r="D309" s="525"/>
      <c r="E309" s="525"/>
      <c r="F309" s="525"/>
      <c r="G309" s="525"/>
      <c r="H309" s="525"/>
      <c r="I309" s="260"/>
      <c r="J309" s="273"/>
      <c r="K309" s="259"/>
      <c r="L309" s="260">
        <f>L311+L312</f>
        <v>0</v>
      </c>
    </row>
    <row r="310" spans="1:12" ht="14.25" hidden="1" x14ac:dyDescent="0.2">
      <c r="A310" s="273"/>
      <c r="B310" s="274"/>
      <c r="C310" s="529" t="s">
        <v>278</v>
      </c>
      <c r="D310" s="525"/>
      <c r="E310" s="525"/>
      <c r="F310" s="525"/>
      <c r="G310" s="525"/>
      <c r="H310" s="525"/>
      <c r="I310" s="260"/>
      <c r="J310" s="273"/>
      <c r="K310" s="259"/>
      <c r="L310" s="260"/>
    </row>
    <row r="311" spans="1:12" ht="14.25" hidden="1" x14ac:dyDescent="0.2">
      <c r="A311" s="273"/>
      <c r="B311" s="274"/>
      <c r="C311" s="525" t="s">
        <v>283</v>
      </c>
      <c r="D311" s="525"/>
      <c r="E311" s="525"/>
      <c r="F311" s="525"/>
      <c r="G311" s="525"/>
      <c r="H311" s="525"/>
      <c r="I311" s="260"/>
      <c r="J311" s="273"/>
      <c r="K311" s="259"/>
      <c r="L311" s="260">
        <f>SUMIF(CD52:CD290, 4, AW52:AW290)-SUMIF(CD52:CD290, 4, BK52:BK290)</f>
        <v>0</v>
      </c>
    </row>
    <row r="312" spans="1:12" ht="14.25" hidden="1" x14ac:dyDescent="0.2">
      <c r="A312" s="273"/>
      <c r="B312" s="274"/>
      <c r="C312" s="525" t="s">
        <v>284</v>
      </c>
      <c r="D312" s="525"/>
      <c r="E312" s="525"/>
      <c r="F312" s="525"/>
      <c r="G312" s="525"/>
      <c r="H312" s="525"/>
      <c r="I312" s="260"/>
      <c r="J312" s="273"/>
      <c r="K312" s="259"/>
      <c r="L312" s="260">
        <f>SUMIF(CD52:CD290, 4, BC52:BC290)</f>
        <v>0</v>
      </c>
    </row>
    <row r="313" spans="1:12" ht="14.25" hidden="1" x14ac:dyDescent="0.2">
      <c r="A313" s="273"/>
      <c r="B313" s="274"/>
      <c r="C313" s="525" t="s">
        <v>285</v>
      </c>
      <c r="D313" s="525"/>
      <c r="E313" s="525"/>
      <c r="F313" s="525"/>
      <c r="G313" s="525"/>
      <c r="H313" s="525"/>
      <c r="I313" s="260"/>
      <c r="J313" s="273"/>
      <c r="K313" s="259"/>
      <c r="L313" s="260">
        <f>SUMIF(CD52:CD290, 4, BB52:BB290)</f>
        <v>0</v>
      </c>
    </row>
    <row r="314" spans="1:12" ht="14.25" hidden="1" x14ac:dyDescent="0.2">
      <c r="A314" s="273"/>
      <c r="B314" s="274"/>
      <c r="C314" s="525" t="s">
        <v>326</v>
      </c>
      <c r="D314" s="525"/>
      <c r="E314" s="525"/>
      <c r="F314" s="525"/>
      <c r="G314" s="525"/>
      <c r="H314" s="525"/>
      <c r="I314" s="260"/>
      <c r="J314" s="273"/>
      <c r="K314" s="259"/>
      <c r="L314" s="260">
        <f>SUMIF(CD52:CD290, 4, AR52:AR290)+SUMIF(CD52:CD290, 4, AT52:AT290)+SUMIF(CD52:CD290, 4, AV52:AV290)</f>
        <v>0</v>
      </c>
    </row>
    <row r="315" spans="1:12" ht="14.25" hidden="1" x14ac:dyDescent="0.2">
      <c r="A315" s="273"/>
      <c r="B315" s="274"/>
      <c r="C315" s="525" t="s">
        <v>327</v>
      </c>
      <c r="D315" s="525"/>
      <c r="E315" s="525"/>
      <c r="F315" s="525"/>
      <c r="G315" s="525"/>
      <c r="H315" s="525"/>
      <c r="I315" s="260"/>
      <c r="J315" s="273"/>
      <c r="K315" s="259"/>
      <c r="L315" s="260">
        <f>SUMIF(CD52:CD290, 4, AZ52:AZ290)</f>
        <v>0</v>
      </c>
    </row>
    <row r="316" spans="1:12" ht="14.25" hidden="1" x14ac:dyDescent="0.2">
      <c r="A316" s="273"/>
      <c r="B316" s="274"/>
      <c r="C316" s="525" t="s">
        <v>328</v>
      </c>
      <c r="D316" s="525"/>
      <c r="E316" s="525"/>
      <c r="F316" s="525"/>
      <c r="G316" s="525"/>
      <c r="H316" s="525"/>
      <c r="I316" s="260"/>
      <c r="J316" s="273"/>
      <c r="K316" s="259"/>
      <c r="L316" s="260">
        <f>SUMIF(CD52:CD290, 4, BA52:BA290)</f>
        <v>0</v>
      </c>
    </row>
    <row r="318" spans="1:12" ht="15" x14ac:dyDescent="0.2">
      <c r="A318" s="270"/>
      <c r="B318" s="271"/>
      <c r="C318" s="528" t="s">
        <v>335</v>
      </c>
      <c r="D318" s="528"/>
      <c r="E318" s="528"/>
      <c r="F318" s="528"/>
      <c r="G318" s="528"/>
      <c r="H318" s="528"/>
      <c r="I318" s="263"/>
      <c r="J318" s="270"/>
      <c r="K318" s="272"/>
      <c r="L318" s="263">
        <f>L247+L267+L287+L292+0.07</f>
        <v>64817.29</v>
      </c>
    </row>
    <row r="319" spans="1:12" ht="14.25" x14ac:dyDescent="0.2">
      <c r="A319" s="273"/>
      <c r="B319" s="274"/>
      <c r="C319" s="529" t="s">
        <v>275</v>
      </c>
      <c r="D319" s="525"/>
      <c r="E319" s="525"/>
      <c r="F319" s="525"/>
      <c r="G319" s="525"/>
      <c r="H319" s="525"/>
      <c r="I319" s="260"/>
      <c r="J319" s="273"/>
      <c r="K319" s="259"/>
      <c r="L319" s="260"/>
    </row>
    <row r="320" spans="1:12" ht="14.25" x14ac:dyDescent="0.2">
      <c r="A320" s="273"/>
      <c r="B320" s="274"/>
      <c r="C320" s="525" t="s">
        <v>324</v>
      </c>
      <c r="D320" s="525"/>
      <c r="E320" s="525"/>
      <c r="F320" s="525"/>
      <c r="G320" s="525"/>
      <c r="H320" s="525"/>
      <c r="I320" s="260"/>
      <c r="J320" s="273"/>
      <c r="K320" s="259"/>
      <c r="L320" s="260">
        <f>L322+L323+L329+L333</f>
        <v>50959.05</v>
      </c>
    </row>
    <row r="321" spans="1:12" ht="14.25" x14ac:dyDescent="0.2">
      <c r="A321" s="273"/>
      <c r="B321" s="274"/>
      <c r="C321" s="529" t="s">
        <v>275</v>
      </c>
      <c r="D321" s="525"/>
      <c r="E321" s="525"/>
      <c r="F321" s="525"/>
      <c r="G321" s="525"/>
      <c r="H321" s="525"/>
      <c r="I321" s="260"/>
      <c r="J321" s="273"/>
      <c r="K321" s="259"/>
      <c r="L321" s="260"/>
    </row>
    <row r="322" spans="1:12" ht="14.25" x14ac:dyDescent="0.2">
      <c r="A322" s="273"/>
      <c r="B322" s="274"/>
      <c r="C322" s="525" t="s">
        <v>325</v>
      </c>
      <c r="D322" s="525"/>
      <c r="E322" s="525"/>
      <c r="F322" s="525"/>
      <c r="G322" s="525"/>
      <c r="H322" s="525"/>
      <c r="I322" s="260"/>
      <c r="J322" s="273"/>
      <c r="K322" s="259"/>
      <c r="L322" s="260">
        <f>SUM(AR52:AR316)</f>
        <v>6147.09</v>
      </c>
    </row>
    <row r="323" spans="1:12" ht="14.25" hidden="1" x14ac:dyDescent="0.2">
      <c r="A323" s="273"/>
      <c r="B323" s="274"/>
      <c r="C323" s="525" t="s">
        <v>277</v>
      </c>
      <c r="D323" s="525"/>
      <c r="E323" s="525"/>
      <c r="F323" s="525"/>
      <c r="G323" s="525"/>
      <c r="H323" s="525"/>
      <c r="I323" s="260"/>
      <c r="J323" s="273"/>
      <c r="K323" s="259"/>
      <c r="L323" s="260">
        <f>L325+L328+L327</f>
        <v>5793.02</v>
      </c>
    </row>
    <row r="324" spans="1:12" ht="14.25" hidden="1" x14ac:dyDescent="0.2">
      <c r="A324" s="273"/>
      <c r="B324" s="274"/>
      <c r="C324" s="529" t="s">
        <v>278</v>
      </c>
      <c r="D324" s="525"/>
      <c r="E324" s="525"/>
      <c r="F324" s="525"/>
      <c r="G324" s="525"/>
      <c r="H324" s="525"/>
      <c r="I324" s="260"/>
      <c r="J324" s="273"/>
      <c r="K324" s="259"/>
      <c r="L324" s="260"/>
    </row>
    <row r="325" spans="1:12" ht="14.25" x14ac:dyDescent="0.2">
      <c r="A325" s="273"/>
      <c r="B325" s="274"/>
      <c r="C325" s="525" t="s">
        <v>277</v>
      </c>
      <c r="D325" s="525"/>
      <c r="E325" s="525"/>
      <c r="F325" s="525"/>
      <c r="G325" s="525"/>
      <c r="H325" s="525"/>
      <c r="I325" s="260"/>
      <c r="J325" s="273"/>
      <c r="K325" s="259"/>
      <c r="L325" s="260">
        <f>SUM(AO52:AO316)</f>
        <v>3438.17</v>
      </c>
    </row>
    <row r="326" spans="1:12" ht="14.25" hidden="1" x14ac:dyDescent="0.2">
      <c r="A326" s="273"/>
      <c r="B326" s="274"/>
      <c r="C326" s="529" t="s">
        <v>279</v>
      </c>
      <c r="D326" s="525"/>
      <c r="E326" s="525"/>
      <c r="F326" s="525"/>
      <c r="G326" s="525"/>
      <c r="H326" s="525"/>
      <c r="I326" s="260"/>
      <c r="J326" s="273"/>
      <c r="K326" s="259"/>
      <c r="L326" s="260"/>
    </row>
    <row r="327" spans="1:12" ht="14.25" x14ac:dyDescent="0.2">
      <c r="A327" s="273"/>
      <c r="B327" s="274"/>
      <c r="C327" s="525" t="s">
        <v>280</v>
      </c>
      <c r="D327" s="525"/>
      <c r="E327" s="525"/>
      <c r="F327" s="525"/>
      <c r="G327" s="525"/>
      <c r="H327" s="525"/>
      <c r="I327" s="260"/>
      <c r="J327" s="273"/>
      <c r="K327" s="259"/>
      <c r="L327" s="260">
        <f>SUM(AT52:AT316)</f>
        <v>2354.85</v>
      </c>
    </row>
    <row r="328" spans="1:12" ht="14.25" hidden="1" x14ac:dyDescent="0.2">
      <c r="A328" s="273"/>
      <c r="B328" s="274"/>
      <c r="C328" s="525" t="s">
        <v>281</v>
      </c>
      <c r="D328" s="525"/>
      <c r="E328" s="525"/>
      <c r="F328" s="525"/>
      <c r="G328" s="525"/>
      <c r="H328" s="525"/>
      <c r="I328" s="260"/>
      <c r="J328" s="273"/>
      <c r="K328" s="259"/>
      <c r="L328" s="260">
        <f>SUM(AV52:AV316)</f>
        <v>0</v>
      </c>
    </row>
    <row r="329" spans="1:12" ht="14.25" x14ac:dyDescent="0.2">
      <c r="A329" s="273"/>
      <c r="B329" s="274"/>
      <c r="C329" s="525" t="s">
        <v>282</v>
      </c>
      <c r="D329" s="525"/>
      <c r="E329" s="525"/>
      <c r="F329" s="525"/>
      <c r="G329" s="525"/>
      <c r="H329" s="525"/>
      <c r="I329" s="260"/>
      <c r="J329" s="273"/>
      <c r="K329" s="259"/>
      <c r="L329" s="260">
        <f>L331+L332</f>
        <v>39018.94</v>
      </c>
    </row>
    <row r="330" spans="1:12" ht="14.25" x14ac:dyDescent="0.2">
      <c r="A330" s="273"/>
      <c r="B330" s="274"/>
      <c r="C330" s="529" t="s">
        <v>278</v>
      </c>
      <c r="D330" s="525"/>
      <c r="E330" s="525"/>
      <c r="F330" s="525"/>
      <c r="G330" s="525"/>
      <c r="H330" s="525"/>
      <c r="I330" s="260"/>
      <c r="J330" s="273"/>
      <c r="K330" s="259"/>
      <c r="L330" s="260"/>
    </row>
    <row r="331" spans="1:12" ht="14.25" x14ac:dyDescent="0.2">
      <c r="A331" s="273"/>
      <c r="B331" s="274"/>
      <c r="C331" s="525" t="s">
        <v>283</v>
      </c>
      <c r="D331" s="525"/>
      <c r="E331" s="525"/>
      <c r="F331" s="525"/>
      <c r="G331" s="525"/>
      <c r="H331" s="525"/>
      <c r="I331" s="260"/>
      <c r="J331" s="273"/>
      <c r="K331" s="259"/>
      <c r="L331" s="260">
        <f>SUM(AW52:AW316)-SUM(BK52:BK316)</f>
        <v>39018.94</v>
      </c>
    </row>
    <row r="332" spans="1:12" ht="14.25" hidden="1" x14ac:dyDescent="0.2">
      <c r="A332" s="273"/>
      <c r="B332" s="274"/>
      <c r="C332" s="525" t="s">
        <v>284</v>
      </c>
      <c r="D332" s="525"/>
      <c r="E332" s="525"/>
      <c r="F332" s="525"/>
      <c r="G332" s="525"/>
      <c r="H332" s="525"/>
      <c r="I332" s="260"/>
      <c r="J332" s="273"/>
      <c r="K332" s="259"/>
      <c r="L332" s="260">
        <f>SUM(BC52:BC316)</f>
        <v>0</v>
      </c>
    </row>
    <row r="333" spans="1:12" ht="14.25" hidden="1" x14ac:dyDescent="0.2">
      <c r="A333" s="273"/>
      <c r="B333" s="274"/>
      <c r="C333" s="525" t="s">
        <v>285</v>
      </c>
      <c r="D333" s="525"/>
      <c r="E333" s="525"/>
      <c r="F333" s="525"/>
      <c r="G333" s="525"/>
      <c r="H333" s="525"/>
      <c r="I333" s="260"/>
      <c r="J333" s="273"/>
      <c r="K333" s="259"/>
      <c r="L333" s="260">
        <f>SUM(BB52:BB316)</f>
        <v>0</v>
      </c>
    </row>
    <row r="334" spans="1:12" ht="14.25" x14ac:dyDescent="0.2">
      <c r="A334" s="273"/>
      <c r="B334" s="274"/>
      <c r="C334" s="525" t="s">
        <v>286</v>
      </c>
      <c r="D334" s="525"/>
      <c r="E334" s="525"/>
      <c r="F334" s="525"/>
      <c r="G334" s="525"/>
      <c r="H334" s="525"/>
      <c r="I334" s="260"/>
      <c r="J334" s="273"/>
      <c r="K334" s="259"/>
      <c r="L334" s="260">
        <f>SUM(AR52:AR316)+SUM(AT52:AT316)+SUM(AV52:AV316)</f>
        <v>8501.94</v>
      </c>
    </row>
    <row r="335" spans="1:12" ht="14.25" x14ac:dyDescent="0.2">
      <c r="A335" s="273"/>
      <c r="B335" s="274"/>
      <c r="C335" s="525" t="s">
        <v>287</v>
      </c>
      <c r="D335" s="525"/>
      <c r="E335" s="525"/>
      <c r="F335" s="525"/>
      <c r="G335" s="525"/>
      <c r="H335" s="525"/>
      <c r="I335" s="260"/>
      <c r="J335" s="273"/>
      <c r="K335" s="259"/>
      <c r="L335" s="260">
        <f>SUM(AZ52:AZ316)</f>
        <v>8757</v>
      </c>
    </row>
    <row r="336" spans="1:12" ht="14.25" x14ac:dyDescent="0.2">
      <c r="A336" s="273"/>
      <c r="B336" s="274"/>
      <c r="C336" s="525" t="s">
        <v>288</v>
      </c>
      <c r="D336" s="525"/>
      <c r="E336" s="525"/>
      <c r="F336" s="525"/>
      <c r="G336" s="525"/>
      <c r="H336" s="525"/>
      <c r="I336" s="260"/>
      <c r="J336" s="273"/>
      <c r="K336" s="259"/>
      <c r="L336" s="260">
        <f>SUM(BA52:BA316)</f>
        <v>5101.17</v>
      </c>
    </row>
    <row r="337" spans="1:12" ht="14.25" hidden="1" x14ac:dyDescent="0.2">
      <c r="A337" s="273"/>
      <c r="B337" s="274"/>
      <c r="C337" s="525" t="s">
        <v>336</v>
      </c>
      <c r="D337" s="525"/>
      <c r="E337" s="525"/>
      <c r="F337" s="525"/>
      <c r="G337" s="525"/>
      <c r="H337" s="525"/>
      <c r="I337" s="260"/>
      <c r="J337" s="273"/>
      <c r="K337" s="259"/>
      <c r="L337" s="260">
        <f>L339+L340</f>
        <v>0</v>
      </c>
    </row>
    <row r="338" spans="1:12" ht="14.25" hidden="1" x14ac:dyDescent="0.2">
      <c r="A338" s="273"/>
      <c r="B338" s="274"/>
      <c r="C338" s="529" t="s">
        <v>275</v>
      </c>
      <c r="D338" s="525"/>
      <c r="E338" s="525"/>
      <c r="F338" s="525"/>
      <c r="G338" s="525"/>
      <c r="H338" s="525"/>
      <c r="I338" s="260"/>
      <c r="J338" s="273"/>
      <c r="K338" s="259"/>
      <c r="L338" s="260"/>
    </row>
    <row r="339" spans="1:12" ht="14.25" hidden="1" x14ac:dyDescent="0.2">
      <c r="A339" s="273"/>
      <c r="B339" s="274"/>
      <c r="C339" s="525" t="s">
        <v>290</v>
      </c>
      <c r="D339" s="525"/>
      <c r="E339" s="525"/>
      <c r="F339" s="525"/>
      <c r="G339" s="525"/>
      <c r="H339" s="525"/>
      <c r="I339" s="260"/>
      <c r="J339" s="273"/>
      <c r="K339" s="259"/>
      <c r="L339" s="260">
        <f>SUM(BK52:BK316)</f>
        <v>0</v>
      </c>
    </row>
    <row r="340" spans="1:12" ht="14.25" hidden="1" x14ac:dyDescent="0.2">
      <c r="A340" s="273"/>
      <c r="B340" s="274"/>
      <c r="C340" s="525" t="s">
        <v>291</v>
      </c>
      <c r="D340" s="525"/>
      <c r="E340" s="525"/>
      <c r="F340" s="525"/>
      <c r="G340" s="525"/>
      <c r="H340" s="525"/>
      <c r="I340" s="260"/>
      <c r="J340" s="273"/>
      <c r="K340" s="259"/>
      <c r="L340" s="260">
        <f>SUM(BD52:BD316)</f>
        <v>0</v>
      </c>
    </row>
    <row r="341" spans="1:12" ht="14.25" hidden="1" x14ac:dyDescent="0.2">
      <c r="A341" s="273"/>
      <c r="B341" s="274"/>
      <c r="C341" s="525" t="s">
        <v>337</v>
      </c>
      <c r="D341" s="525"/>
      <c r="E341" s="525"/>
      <c r="F341" s="525"/>
      <c r="G341" s="525"/>
      <c r="H341" s="525"/>
      <c r="I341" s="260"/>
      <c r="J341" s="273"/>
      <c r="K341" s="259"/>
      <c r="L341" s="260">
        <f>L292</f>
        <v>0</v>
      </c>
    </row>
    <row r="342" spans="1:12" ht="14.25" x14ac:dyDescent="0.2">
      <c r="A342" s="273"/>
      <c r="B342" s="274"/>
      <c r="C342" s="528" t="s">
        <v>295</v>
      </c>
      <c r="D342" s="525"/>
      <c r="E342" s="525"/>
      <c r="F342" s="525"/>
      <c r="G342" s="525"/>
      <c r="H342" s="525"/>
      <c r="I342" s="260"/>
      <c r="J342" s="273"/>
      <c r="K342" s="259"/>
      <c r="L342" s="260"/>
    </row>
    <row r="343" spans="1:12" ht="14.25" x14ac:dyDescent="0.2">
      <c r="A343" s="273"/>
      <c r="B343" s="274"/>
      <c r="C343" s="525" t="s">
        <v>296</v>
      </c>
      <c r="D343" s="525"/>
      <c r="E343" s="525"/>
      <c r="F343" s="525"/>
      <c r="G343" s="525"/>
      <c r="H343" s="525"/>
      <c r="I343" s="260"/>
      <c r="J343" s="273"/>
      <c r="K343" s="259"/>
      <c r="L343" s="260">
        <f>SUM(AX52:AX316)</f>
        <v>38846.18</v>
      </c>
    </row>
    <row r="344" spans="1:12" ht="14.25" hidden="1" x14ac:dyDescent="0.2">
      <c r="A344" s="273"/>
      <c r="B344" s="274"/>
      <c r="C344" s="525" t="s">
        <v>297</v>
      </c>
      <c r="D344" s="525"/>
      <c r="E344" s="525"/>
      <c r="F344" s="525"/>
      <c r="G344" s="525"/>
      <c r="H344" s="525"/>
      <c r="I344" s="260"/>
      <c r="J344" s="273"/>
      <c r="K344" s="259"/>
      <c r="L344" s="260">
        <f>SUM(AY52:AY316)</f>
        <v>0</v>
      </c>
    </row>
    <row r="345" spans="1:12" ht="14.25" x14ac:dyDescent="0.2">
      <c r="A345" s="273"/>
      <c r="B345" s="274"/>
      <c r="C345" s="525" t="s">
        <v>298</v>
      </c>
      <c r="D345" s="525"/>
      <c r="E345" s="525"/>
      <c r="F345" s="526"/>
      <c r="G345" s="262">
        <f>[170]Source!F185</f>
        <v>8.1410800000000005</v>
      </c>
      <c r="H345" s="273"/>
      <c r="I345" s="273"/>
      <c r="J345" s="273"/>
      <c r="K345" s="273"/>
      <c r="L345" s="273"/>
    </row>
    <row r="346" spans="1:12" ht="14.25" x14ac:dyDescent="0.2">
      <c r="A346" s="273"/>
      <c r="B346" s="274"/>
      <c r="C346" s="525" t="s">
        <v>299</v>
      </c>
      <c r="D346" s="525"/>
      <c r="E346" s="525"/>
      <c r="F346" s="526"/>
      <c r="G346" s="262">
        <f>[170]Source!F186</f>
        <v>2.7153225000000001</v>
      </c>
      <c r="H346" s="273"/>
      <c r="I346" s="273"/>
      <c r="J346" s="273"/>
      <c r="K346" s="273"/>
      <c r="L346" s="273"/>
    </row>
    <row r="350" spans="1:12" ht="14.25" customHeight="1" x14ac:dyDescent="0.2">
      <c r="A350" s="280"/>
      <c r="B350" s="281" t="s">
        <v>338</v>
      </c>
      <c r="C350" s="282" t="str">
        <f>IF([170]Source!AC12&lt;&gt;"", [170]Source!AC12," ")</f>
        <v xml:space="preserve"> </v>
      </c>
      <c r="D350" s="256"/>
      <c r="E350" s="256"/>
      <c r="F350" s="256"/>
      <c r="G350" s="256"/>
      <c r="H350" s="283" t="str">
        <f>IF([170]Source!AB12&lt;&gt;"", [170]Source!AB12," ")</f>
        <v xml:space="preserve"> </v>
      </c>
      <c r="I350" s="284"/>
      <c r="J350" s="284"/>
      <c r="K350" s="285"/>
      <c r="L350" s="285"/>
    </row>
    <row r="351" spans="1:12" ht="14.25" customHeight="1" x14ac:dyDescent="0.2">
      <c r="A351" s="280"/>
      <c r="B351" s="286"/>
      <c r="C351" s="527" t="s">
        <v>339</v>
      </c>
      <c r="D351" s="527"/>
      <c r="E351" s="527"/>
      <c r="F351" s="527"/>
      <c r="G351" s="527"/>
      <c r="H351" s="284"/>
      <c r="I351" s="284"/>
      <c r="J351" s="284"/>
      <c r="K351" s="285"/>
      <c r="L351" s="285"/>
    </row>
    <row r="352" spans="1:12" ht="14.25" customHeight="1" x14ac:dyDescent="0.2">
      <c r="A352" s="280"/>
      <c r="B352" s="286"/>
      <c r="C352" s="240"/>
      <c r="D352" s="240"/>
      <c r="E352" s="240"/>
      <c r="F352" s="240"/>
      <c r="G352" s="240"/>
      <c r="H352" s="284"/>
      <c r="I352" s="284"/>
      <c r="J352" s="284"/>
      <c r="K352" s="285"/>
      <c r="L352" s="285"/>
    </row>
    <row r="353" spans="1:12" ht="14.25" customHeight="1" x14ac:dyDescent="0.2">
      <c r="A353" s="280"/>
      <c r="B353" s="281" t="s">
        <v>340</v>
      </c>
      <c r="C353" s="282" t="str">
        <f>IF([170]Source!AE12&lt;&gt;"", [170]Source!AE12," ")</f>
        <v xml:space="preserve"> </v>
      </c>
      <c r="D353" s="256"/>
      <c r="E353" s="256"/>
      <c r="F353" s="256"/>
      <c r="G353" s="256"/>
      <c r="H353" s="283" t="str">
        <f>IF([170]Source!AD12&lt;&gt;"", [170]Source!AD12," ")</f>
        <v xml:space="preserve"> </v>
      </c>
      <c r="I353" s="284"/>
      <c r="J353" s="284"/>
      <c r="K353" s="285"/>
      <c r="L353" s="285"/>
    </row>
    <row r="354" spans="1:12" ht="14.25" customHeight="1" x14ac:dyDescent="0.2">
      <c r="A354" s="240"/>
      <c r="B354" s="240"/>
      <c r="C354" s="527" t="s">
        <v>339</v>
      </c>
      <c r="D354" s="527"/>
      <c r="E354" s="527"/>
      <c r="F354" s="527"/>
      <c r="G354" s="527"/>
      <c r="H354" s="284"/>
      <c r="I354" s="284"/>
      <c r="J354" s="284"/>
      <c r="K354" s="285"/>
      <c r="L354" s="285"/>
    </row>
  </sheetData>
  <mergeCells count="250">
    <mergeCell ref="A8:E8"/>
    <mergeCell ref="F8:L8"/>
    <mergeCell ref="A10:E10"/>
    <mergeCell ref="F10:L10"/>
    <mergeCell ref="A12:E12"/>
    <mergeCell ref="F12:L12"/>
    <mergeCell ref="A2:E2"/>
    <mergeCell ref="F2:L2"/>
    <mergeCell ref="A4:E4"/>
    <mergeCell ref="F4:L4"/>
    <mergeCell ref="A6:E6"/>
    <mergeCell ref="F6:L6"/>
    <mergeCell ref="A22:L22"/>
    <mergeCell ref="A23:L23"/>
    <mergeCell ref="A25:L25"/>
    <mergeCell ref="A27:L27"/>
    <mergeCell ref="A28:L28"/>
    <mergeCell ref="C33:L33"/>
    <mergeCell ref="A14:E14"/>
    <mergeCell ref="F14:L14"/>
    <mergeCell ref="A16:E16"/>
    <mergeCell ref="F16:L16"/>
    <mergeCell ref="A19:L19"/>
    <mergeCell ref="A20:L20"/>
    <mergeCell ref="A46:A50"/>
    <mergeCell ref="B46:B50"/>
    <mergeCell ref="C46:C50"/>
    <mergeCell ref="D46:D50"/>
    <mergeCell ref="E46:G49"/>
    <mergeCell ref="H46:L49"/>
    <mergeCell ref="C34:L34"/>
    <mergeCell ref="C38:D38"/>
    <mergeCell ref="C41:D41"/>
    <mergeCell ref="C42:D42"/>
    <mergeCell ref="C43:D43"/>
    <mergeCell ref="C44:D44"/>
    <mergeCell ref="C83:H83"/>
    <mergeCell ref="I83:J83"/>
    <mergeCell ref="K83:L83"/>
    <mergeCell ref="C85:L85"/>
    <mergeCell ref="C112:H112"/>
    <mergeCell ref="I112:J112"/>
    <mergeCell ref="K112:L112"/>
    <mergeCell ref="A53:L53"/>
    <mergeCell ref="C55:L55"/>
    <mergeCell ref="C69:H69"/>
    <mergeCell ref="I69:J69"/>
    <mergeCell ref="K69:L69"/>
    <mergeCell ref="C71:L71"/>
    <mergeCell ref="C120:H120"/>
    <mergeCell ref="C121:H121"/>
    <mergeCell ref="C122:H122"/>
    <mergeCell ref="C123:H123"/>
    <mergeCell ref="C124:H124"/>
    <mergeCell ref="C125:H125"/>
    <mergeCell ref="C114:H114"/>
    <mergeCell ref="C115:H115"/>
    <mergeCell ref="C116:H116"/>
    <mergeCell ref="C117:H117"/>
    <mergeCell ref="C118:H118"/>
    <mergeCell ref="C119:H119"/>
    <mergeCell ref="C132:H132"/>
    <mergeCell ref="C133:H133"/>
    <mergeCell ref="C134:H134"/>
    <mergeCell ref="C135:H135"/>
    <mergeCell ref="C136:H136"/>
    <mergeCell ref="C137:H137"/>
    <mergeCell ref="C126:H126"/>
    <mergeCell ref="C127:H127"/>
    <mergeCell ref="C128:H128"/>
    <mergeCell ref="C129:H129"/>
    <mergeCell ref="C130:H130"/>
    <mergeCell ref="C131:H131"/>
    <mergeCell ref="A146:L146"/>
    <mergeCell ref="C148:L148"/>
    <mergeCell ref="C173:H173"/>
    <mergeCell ref="I173:J173"/>
    <mergeCell ref="K173:L173"/>
    <mergeCell ref="C175:H175"/>
    <mergeCell ref="C138:H138"/>
    <mergeCell ref="C139:H139"/>
    <mergeCell ref="C140:H140"/>
    <mergeCell ref="C141:H141"/>
    <mergeCell ref="C142:F142"/>
    <mergeCell ref="C143:F143"/>
    <mergeCell ref="C182:H182"/>
    <mergeCell ref="C183:H183"/>
    <mergeCell ref="C184:H184"/>
    <mergeCell ref="C185:H185"/>
    <mergeCell ref="C186:H186"/>
    <mergeCell ref="C187:H187"/>
    <mergeCell ref="C176:H176"/>
    <mergeCell ref="C177:H177"/>
    <mergeCell ref="C178:H178"/>
    <mergeCell ref="C179:H179"/>
    <mergeCell ref="C180:H180"/>
    <mergeCell ref="C181:H181"/>
    <mergeCell ref="C194:H194"/>
    <mergeCell ref="C195:H195"/>
    <mergeCell ref="C196:H196"/>
    <mergeCell ref="C197:H197"/>
    <mergeCell ref="C198:H198"/>
    <mergeCell ref="C199:H199"/>
    <mergeCell ref="C188:H188"/>
    <mergeCell ref="C189:H189"/>
    <mergeCell ref="C190:H190"/>
    <mergeCell ref="C191:H191"/>
    <mergeCell ref="C192:H192"/>
    <mergeCell ref="C193:H193"/>
    <mergeCell ref="C209:H209"/>
    <mergeCell ref="I209:J209"/>
    <mergeCell ref="K209:L209"/>
    <mergeCell ref="C211:H211"/>
    <mergeCell ref="I211:J211"/>
    <mergeCell ref="K211:L211"/>
    <mergeCell ref="C200:H200"/>
    <mergeCell ref="C201:H201"/>
    <mergeCell ref="C202:H202"/>
    <mergeCell ref="C203:F203"/>
    <mergeCell ref="C204:F204"/>
    <mergeCell ref="A207:L207"/>
    <mergeCell ref="C219:H219"/>
    <mergeCell ref="C220:H220"/>
    <mergeCell ref="C221:H221"/>
    <mergeCell ref="C222:H222"/>
    <mergeCell ref="C223:H223"/>
    <mergeCell ref="C224:H224"/>
    <mergeCell ref="C213:H213"/>
    <mergeCell ref="C214:H214"/>
    <mergeCell ref="C215:H215"/>
    <mergeCell ref="C216:H216"/>
    <mergeCell ref="C217:H217"/>
    <mergeCell ref="C218:H218"/>
    <mergeCell ref="C231:H231"/>
    <mergeCell ref="C232:H232"/>
    <mergeCell ref="C233:H233"/>
    <mergeCell ref="C234:H234"/>
    <mergeCell ref="C235:H235"/>
    <mergeCell ref="C236:H236"/>
    <mergeCell ref="C225:H225"/>
    <mergeCell ref="C226:H226"/>
    <mergeCell ref="C227:H227"/>
    <mergeCell ref="C228:H228"/>
    <mergeCell ref="C229:H229"/>
    <mergeCell ref="C230:H230"/>
    <mergeCell ref="C245:H245"/>
    <mergeCell ref="C247:H247"/>
    <mergeCell ref="C248:H248"/>
    <mergeCell ref="C249:H249"/>
    <mergeCell ref="C250:H250"/>
    <mergeCell ref="C251:H251"/>
    <mergeCell ref="C237:H237"/>
    <mergeCell ref="C238:H238"/>
    <mergeCell ref="C239:H239"/>
    <mergeCell ref="C240:H240"/>
    <mergeCell ref="C241:F241"/>
    <mergeCell ref="C242:F242"/>
    <mergeCell ref="C258:H258"/>
    <mergeCell ref="C259:H259"/>
    <mergeCell ref="C260:H260"/>
    <mergeCell ref="C261:H261"/>
    <mergeCell ref="C262:H262"/>
    <mergeCell ref="C263:H263"/>
    <mergeCell ref="C252:H252"/>
    <mergeCell ref="C253:H253"/>
    <mergeCell ref="C254:H254"/>
    <mergeCell ref="C255:H255"/>
    <mergeCell ref="C256:H256"/>
    <mergeCell ref="C257:H257"/>
    <mergeCell ref="C271:H271"/>
    <mergeCell ref="C272:H272"/>
    <mergeCell ref="C273:H273"/>
    <mergeCell ref="C274:H274"/>
    <mergeCell ref="C275:H275"/>
    <mergeCell ref="C276:H276"/>
    <mergeCell ref="C264:H264"/>
    <mergeCell ref="C265:H265"/>
    <mergeCell ref="C267:H267"/>
    <mergeCell ref="C268:H268"/>
    <mergeCell ref="C269:H269"/>
    <mergeCell ref="C270:H270"/>
    <mergeCell ref="C283:H283"/>
    <mergeCell ref="C284:H284"/>
    <mergeCell ref="C285:H285"/>
    <mergeCell ref="C287:H287"/>
    <mergeCell ref="C288:H288"/>
    <mergeCell ref="C289:H289"/>
    <mergeCell ref="C277:H277"/>
    <mergeCell ref="C278:H278"/>
    <mergeCell ref="C279:H279"/>
    <mergeCell ref="C280:H280"/>
    <mergeCell ref="C281:H281"/>
    <mergeCell ref="C282:H282"/>
    <mergeCell ref="C297:H297"/>
    <mergeCell ref="C298:H298"/>
    <mergeCell ref="C299:H299"/>
    <mergeCell ref="C300:H300"/>
    <mergeCell ref="C301:H301"/>
    <mergeCell ref="C302:H302"/>
    <mergeCell ref="C290:H290"/>
    <mergeCell ref="C292:H292"/>
    <mergeCell ref="C293:H293"/>
    <mergeCell ref="C294:H294"/>
    <mergeCell ref="C295:H295"/>
    <mergeCell ref="C296:H296"/>
    <mergeCell ref="C309:H309"/>
    <mergeCell ref="C310:H310"/>
    <mergeCell ref="C311:H311"/>
    <mergeCell ref="C312:H312"/>
    <mergeCell ref="C313:H313"/>
    <mergeCell ref="C314:H314"/>
    <mergeCell ref="C303:H303"/>
    <mergeCell ref="C304:H304"/>
    <mergeCell ref="C305:H305"/>
    <mergeCell ref="C306:H306"/>
    <mergeCell ref="C307:H307"/>
    <mergeCell ref="C308:H308"/>
    <mergeCell ref="C322:H322"/>
    <mergeCell ref="C323:H323"/>
    <mergeCell ref="C324:H324"/>
    <mergeCell ref="C325:H325"/>
    <mergeCell ref="C326:H326"/>
    <mergeCell ref="C327:H327"/>
    <mergeCell ref="C315:H315"/>
    <mergeCell ref="C316:H316"/>
    <mergeCell ref="C318:H318"/>
    <mergeCell ref="C319:H319"/>
    <mergeCell ref="C320:H320"/>
    <mergeCell ref="C321:H321"/>
    <mergeCell ref="C334:H334"/>
    <mergeCell ref="C335:H335"/>
    <mergeCell ref="C336:H336"/>
    <mergeCell ref="C337:H337"/>
    <mergeCell ref="C338:H338"/>
    <mergeCell ref="C339:H339"/>
    <mergeCell ref="C328:H328"/>
    <mergeCell ref="C329:H329"/>
    <mergeCell ref="C330:H330"/>
    <mergeCell ref="C331:H331"/>
    <mergeCell ref="C332:H332"/>
    <mergeCell ref="C333:H333"/>
    <mergeCell ref="C346:F346"/>
    <mergeCell ref="C351:G351"/>
    <mergeCell ref="C354:G354"/>
    <mergeCell ref="C340:H340"/>
    <mergeCell ref="C341:H341"/>
    <mergeCell ref="C342:H342"/>
    <mergeCell ref="C343:H343"/>
    <mergeCell ref="C344:H344"/>
    <mergeCell ref="C345:F345"/>
  </mergeCells>
  <pageMargins left="0.4" right="0.2" top="0.2" bottom="0.4" header="0.2" footer="0.2"/>
  <pageSetup paperSize="9" scale="47" fitToHeight="0" orientation="portrait" r:id="rId1"/>
  <headerFooter>
    <oddHeader>&amp;L&amp;8</oddHead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251"/>
  <sheetViews>
    <sheetView topLeftCell="A98" zoomScale="70" zoomScaleNormal="70" workbookViewId="0">
      <selection activeCell="C32" sqref="C32"/>
    </sheetView>
  </sheetViews>
  <sheetFormatPr defaultRowHeight="12.75" x14ac:dyDescent="0.2"/>
  <cols>
    <col min="1" max="1" width="5.7109375" style="234" customWidth="1"/>
    <col min="2" max="2" width="20.7109375" style="234" customWidth="1"/>
    <col min="3" max="3" width="40.7109375" style="234" customWidth="1"/>
    <col min="4" max="4" width="10.7109375" style="234" customWidth="1"/>
    <col min="5" max="12" width="15.7109375" style="234" customWidth="1"/>
    <col min="13" max="14" width="9.140625" style="234"/>
    <col min="15" max="92" width="0" style="234" hidden="1" customWidth="1"/>
    <col min="93" max="93" width="108.7109375" style="234" hidden="1" customWidth="1"/>
    <col min="94" max="101" width="0" style="234" hidden="1" customWidth="1"/>
    <col min="102" max="16384" width="9.140625" style="234"/>
  </cols>
  <sheetData>
    <row r="1" spans="1:93" x14ac:dyDescent="0.2">
      <c r="A1" s="233" t="str">
        <f>[170]Source!B1</f>
        <v>Smeta.RU Flash  (495) 974-1589</v>
      </c>
    </row>
    <row r="2" spans="1:93" ht="12.75" customHeight="1" x14ac:dyDescent="0.2">
      <c r="A2" s="554" t="s">
        <v>174</v>
      </c>
      <c r="B2" s="554"/>
      <c r="C2" s="554"/>
      <c r="D2" s="554"/>
      <c r="E2" s="554"/>
      <c r="F2" s="555" t="s">
        <v>392</v>
      </c>
      <c r="G2" s="555"/>
      <c r="H2" s="555"/>
      <c r="I2" s="555"/>
      <c r="J2" s="555"/>
      <c r="K2" s="555"/>
      <c r="L2" s="555"/>
    </row>
    <row r="3" spans="1:93" ht="12.75" customHeight="1" x14ac:dyDescent="0.2">
      <c r="A3" s="235"/>
      <c r="B3" s="235"/>
      <c r="C3" s="235"/>
      <c r="D3" s="235"/>
      <c r="E3" s="235"/>
      <c r="F3" s="236"/>
      <c r="G3" s="236"/>
      <c r="H3" s="236"/>
      <c r="I3" s="236"/>
      <c r="J3" s="236"/>
      <c r="K3" s="236"/>
      <c r="L3" s="236"/>
    </row>
    <row r="4" spans="1:93" ht="25.5" x14ac:dyDescent="0.2">
      <c r="A4" s="554" t="s">
        <v>175</v>
      </c>
      <c r="B4" s="554"/>
      <c r="C4" s="554"/>
      <c r="D4" s="554"/>
      <c r="E4" s="554"/>
      <c r="F4" s="555" t="str">
        <f>IF([170]Source!CQ12 &lt;&gt; "", [170]Source!CQ12,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c r="G4" s="555"/>
      <c r="H4" s="555"/>
      <c r="I4" s="555"/>
      <c r="J4" s="555"/>
      <c r="K4" s="555"/>
      <c r="L4" s="555"/>
      <c r="CO4" s="339" t="str">
        <f>IF([170]Source!CQ12 &lt;&gt; "", [170]Source!CQ12, "")</f>
        <v>Приказ Минстроя России от 30.12.2021 г. № 1046/пр;  Приказ Минстроя России от 04.08.2020 г. № 421/пр;  Приказ Минстроя России от 21.12.2020 г. № 812/пр;  Приказ Минстроя России от 11.12.2020 г. № 774/пр</v>
      </c>
    </row>
    <row r="5" spans="1:93" ht="12.75" customHeight="1" x14ac:dyDescent="0.2">
      <c r="A5" s="235"/>
      <c r="B5" s="235"/>
      <c r="C5" s="235"/>
      <c r="D5" s="235"/>
      <c r="E5" s="235"/>
      <c r="F5" s="236"/>
      <c r="G5" s="236"/>
      <c r="H5" s="236"/>
      <c r="I5" s="236"/>
      <c r="J5" s="236"/>
      <c r="K5" s="236"/>
      <c r="L5" s="236"/>
    </row>
    <row r="6" spans="1:93" ht="127.5" x14ac:dyDescent="0.2">
      <c r="A6" s="554" t="s">
        <v>176</v>
      </c>
      <c r="B6" s="554"/>
      <c r="C6" s="554"/>
      <c r="D6" s="554"/>
      <c r="E6" s="554"/>
      <c r="F6" s="555" t="str">
        <f>IF([170]Source!CV12 &lt;&gt; "", [170]Source!CV12,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c r="G6" s="555"/>
      <c r="H6" s="555"/>
      <c r="I6" s="555"/>
      <c r="J6" s="555"/>
      <c r="K6" s="555"/>
      <c r="L6" s="555"/>
      <c r="CO6" s="339" t="str">
        <f>IF([170]Source!CV12 &lt;&gt; "", [170]Source!CV12, "")</f>
        <v>Приказ Минстроя России от 18.05.2022 г. № 378/пр; Приказ Минстроя России от 26.08.2022 г. № 703/пр; Приказ Минстроя России от 26.10.2022 г. № 905/пр;  Приказ Минстроя России от 27.12.2022 г. № 1133/пр; Приказ Минстроя России от 10.02.2023 г. № 84/пр; Приказ Минстроя России от 11.05.2023 г. № 335/пр;  Приказ Минстроя России от 02.08.2023 г. № 551/пр; Приказ Минстроя России от 14.11.2023 г. № 817/пр; Приказ Минстроя России от 16.02.2024 г. № 102/пр;  Приказ Минстроя России от 13.05.2024 г. № 323/пр; Приказ Минстроя России от 09.08.2024 г. № 524/пр; Приказ Минстроя России от 07.11.2024 г. № 747/пр;  Приказ Минстроя России от 07.02.2025 г. № 69/пр; Приказ Минстроя России от 19.05.2025 г. № 299/пр; Приказ Минстроя России от 14.08.2025 г. № 490/пр;  Приказ Минстроя России от 12.11.2025 г. № 696/пр;  Приказ Минстроя России от 07.07.2022 г. № 557/пр; Приказ Минстроя России от 30.01.2024 г. № 55/пр; Приказ Минстроя России от 23.01.2025 г. № 30/пр;  Приказ Минстроя России от 02.09.2021 г. № 636/пр; Приказ Минстроя России от 26.07.2022 г. № 611/пр; Приказ Минстроя России от 22.04.2022 г. № 317/пр</v>
      </c>
    </row>
    <row r="7" spans="1:93" ht="12.75" customHeight="1" x14ac:dyDescent="0.2">
      <c r="A7" s="235"/>
      <c r="B7" s="235"/>
      <c r="C7" s="235"/>
      <c r="D7" s="235"/>
      <c r="E7" s="235"/>
      <c r="F7" s="236"/>
      <c r="G7" s="236"/>
      <c r="H7" s="236"/>
      <c r="I7" s="236"/>
      <c r="J7" s="236"/>
      <c r="K7" s="236"/>
      <c r="L7" s="236"/>
    </row>
    <row r="8" spans="1:93" ht="76.5" customHeight="1" x14ac:dyDescent="0.2">
      <c r="A8" s="554" t="s">
        <v>177</v>
      </c>
      <c r="B8" s="554"/>
      <c r="C8" s="554"/>
      <c r="D8" s="554"/>
      <c r="E8" s="554"/>
      <c r="F8" s="555"/>
      <c r="G8" s="555"/>
      <c r="H8" s="555"/>
      <c r="I8" s="555"/>
      <c r="J8" s="555"/>
      <c r="K8" s="555"/>
      <c r="L8" s="555"/>
    </row>
    <row r="9" spans="1:93" ht="12.75" customHeight="1" x14ac:dyDescent="0.2">
      <c r="A9" s="235"/>
      <c r="B9" s="235"/>
      <c r="C9" s="235"/>
      <c r="D9" s="235"/>
      <c r="E9" s="235"/>
      <c r="F9" s="236"/>
      <c r="G9" s="236"/>
      <c r="H9" s="236"/>
      <c r="I9" s="236"/>
      <c r="J9" s="236"/>
      <c r="K9" s="236"/>
      <c r="L9" s="236"/>
    </row>
    <row r="10" spans="1:93" ht="38.25" customHeight="1" x14ac:dyDescent="0.2">
      <c r="A10" s="554" t="s">
        <v>178</v>
      </c>
      <c r="B10" s="554"/>
      <c r="C10" s="554"/>
      <c r="D10" s="554"/>
      <c r="E10" s="554"/>
      <c r="F10" s="555"/>
      <c r="G10" s="555"/>
      <c r="H10" s="555"/>
      <c r="I10" s="555"/>
      <c r="J10" s="555"/>
      <c r="K10" s="555"/>
      <c r="L10" s="555"/>
    </row>
    <row r="11" spans="1:93" ht="12.75" customHeight="1" x14ac:dyDescent="0.2">
      <c r="A11" s="338"/>
      <c r="B11" s="338"/>
      <c r="C11" s="338"/>
      <c r="D11" s="338"/>
      <c r="E11" s="338"/>
      <c r="F11" s="237"/>
      <c r="G11" s="237"/>
      <c r="H11" s="237"/>
      <c r="I11" s="237"/>
      <c r="J11" s="237"/>
      <c r="K11" s="237"/>
      <c r="L11" s="237"/>
    </row>
    <row r="12" spans="1:93" ht="12.75" customHeight="1" x14ac:dyDescent="0.2">
      <c r="A12" s="554" t="s">
        <v>179</v>
      </c>
      <c r="B12" s="554"/>
      <c r="C12" s="554"/>
      <c r="D12" s="554"/>
      <c r="E12" s="554"/>
      <c r="F12" s="555" t="s">
        <v>180</v>
      </c>
      <c r="G12" s="555"/>
      <c r="H12" s="555"/>
      <c r="I12" s="555"/>
      <c r="J12" s="555"/>
      <c r="K12" s="555"/>
      <c r="L12" s="555"/>
    </row>
    <row r="13" spans="1:93" ht="12.75" customHeight="1" x14ac:dyDescent="0.2">
      <c r="A13" s="338"/>
      <c r="B13" s="338"/>
      <c r="C13" s="338"/>
      <c r="D13" s="338"/>
      <c r="E13" s="338"/>
      <c r="F13" s="237"/>
      <c r="G13" s="237"/>
      <c r="H13" s="237"/>
      <c r="I13" s="237"/>
      <c r="J13" s="237"/>
      <c r="K13" s="237"/>
      <c r="L13" s="237"/>
    </row>
    <row r="14" spans="1:93" ht="12.75" customHeight="1" x14ac:dyDescent="0.2">
      <c r="A14" s="554" t="s">
        <v>181</v>
      </c>
      <c r="B14" s="554"/>
      <c r="C14" s="554"/>
      <c r="D14" s="554"/>
      <c r="E14" s="554"/>
      <c r="F14" s="555" t="str">
        <f>IF([170]Source!CZ12 &lt;&gt; "", [170]Source!CZ12, "")</f>
        <v/>
      </c>
      <c r="G14" s="555"/>
      <c r="H14" s="555"/>
      <c r="I14" s="555"/>
      <c r="J14" s="555"/>
      <c r="K14" s="555"/>
      <c r="L14" s="555"/>
    </row>
    <row r="15" spans="1:93" ht="12.75" customHeight="1" x14ac:dyDescent="0.2">
      <c r="A15" s="338"/>
      <c r="B15" s="338"/>
      <c r="C15" s="338"/>
      <c r="D15" s="338"/>
      <c r="E15" s="338"/>
      <c r="F15" s="237"/>
      <c r="G15" s="237"/>
      <c r="H15" s="237"/>
      <c r="I15" s="237"/>
      <c r="J15" s="237"/>
      <c r="K15" s="237"/>
      <c r="L15" s="236"/>
    </row>
    <row r="16" spans="1:93" ht="12.75" customHeight="1" x14ac:dyDescent="0.2">
      <c r="A16" s="554" t="s">
        <v>182</v>
      </c>
      <c r="B16" s="554"/>
      <c r="C16" s="554"/>
      <c r="D16" s="554"/>
      <c r="E16" s="554"/>
      <c r="F16" s="555" t="str">
        <f>IF([170]Source!DA12 &lt;&gt; "", [170]Source!DA12, "")</f>
        <v/>
      </c>
      <c r="G16" s="555"/>
      <c r="H16" s="555"/>
      <c r="I16" s="555"/>
      <c r="J16" s="555"/>
      <c r="K16" s="555"/>
      <c r="L16" s="555"/>
    </row>
    <row r="17" spans="1:12" ht="12.75" customHeight="1" x14ac:dyDescent="0.2">
      <c r="A17" s="238"/>
      <c r="B17" s="238"/>
      <c r="C17" s="238"/>
      <c r="D17" s="238"/>
      <c r="E17" s="238"/>
      <c r="F17" s="239"/>
      <c r="G17" s="239"/>
      <c r="H17" s="239"/>
      <c r="I17" s="239"/>
      <c r="J17" s="239"/>
      <c r="K17" s="239"/>
      <c r="L17" s="239"/>
    </row>
    <row r="18" spans="1:12" ht="12.75" customHeight="1" x14ac:dyDescent="0.2">
      <c r="A18" s="238"/>
      <c r="B18" s="238"/>
      <c r="C18" s="238"/>
      <c r="D18" s="238"/>
      <c r="E18" s="238"/>
      <c r="F18" s="238"/>
      <c r="G18" s="238"/>
      <c r="H18" s="238"/>
      <c r="I18" s="238"/>
      <c r="J18" s="238"/>
      <c r="K18" s="238"/>
      <c r="L18" s="238"/>
    </row>
    <row r="19" spans="1:12" ht="15.75" customHeight="1" x14ac:dyDescent="0.25">
      <c r="A19" s="550"/>
      <c r="B19" s="550"/>
      <c r="C19" s="550"/>
      <c r="D19" s="550"/>
      <c r="E19" s="550"/>
      <c r="F19" s="550"/>
      <c r="G19" s="550"/>
      <c r="H19" s="550"/>
      <c r="I19" s="550"/>
      <c r="J19" s="550"/>
      <c r="K19" s="550"/>
      <c r="L19" s="550"/>
    </row>
    <row r="20" spans="1:12" ht="14.25" customHeight="1" x14ac:dyDescent="0.2">
      <c r="A20" s="547" t="s">
        <v>183</v>
      </c>
      <c r="B20" s="547"/>
      <c r="C20" s="547"/>
      <c r="D20" s="547"/>
      <c r="E20" s="547"/>
      <c r="F20" s="547"/>
      <c r="G20" s="547"/>
      <c r="H20" s="547"/>
      <c r="I20" s="547"/>
      <c r="J20" s="547"/>
      <c r="K20" s="547"/>
      <c r="L20" s="547"/>
    </row>
    <row r="21" spans="1:12" ht="14.25" customHeight="1" x14ac:dyDescent="0.2">
      <c r="A21" s="240"/>
      <c r="B21" s="240"/>
      <c r="C21" s="240"/>
      <c r="D21" s="240"/>
      <c r="E21" s="240"/>
      <c r="F21" s="240"/>
      <c r="G21" s="240"/>
      <c r="H21" s="240"/>
      <c r="I21" s="240"/>
      <c r="J21" s="240"/>
      <c r="K21" s="240"/>
      <c r="L21" s="240"/>
    </row>
    <row r="22" spans="1:12" ht="34.5" customHeight="1" x14ac:dyDescent="0.25">
      <c r="A22" s="550" t="str">
        <f>Сметы!B2</f>
        <v>Реконструкция ВЛИ-0,38 кВ от ТП-6/0,4 кВ №120 от опоры №18 до опоры мт. 4 ф. 3. 1, ПС №40 "Лобня", в т. ч. ПИР, МО, Мытищинский р-н, г. Долгопрудный, мкр. Шереметьевский, СНТ "Горняк", уч. 81</v>
      </c>
      <c r="B22" s="550"/>
      <c r="C22" s="550"/>
      <c r="D22" s="550"/>
      <c r="E22" s="550"/>
      <c r="F22" s="550"/>
      <c r="G22" s="550"/>
      <c r="H22" s="550"/>
      <c r="I22" s="550"/>
      <c r="J22" s="550"/>
      <c r="K22" s="550"/>
      <c r="L22" s="550"/>
    </row>
    <row r="23" spans="1:12" ht="14.25" customHeight="1" x14ac:dyDescent="0.2">
      <c r="A23" s="547" t="s">
        <v>184</v>
      </c>
      <c r="B23" s="547"/>
      <c r="C23" s="547"/>
      <c r="D23" s="547"/>
      <c r="E23" s="547"/>
      <c r="F23" s="547"/>
      <c r="G23" s="547"/>
      <c r="H23" s="547"/>
      <c r="I23" s="547"/>
      <c r="J23" s="547"/>
      <c r="K23" s="547"/>
      <c r="L23" s="547"/>
    </row>
    <row r="24" spans="1:12" ht="14.25" customHeight="1" x14ac:dyDescent="0.2">
      <c r="A24" s="240"/>
      <c r="B24" s="240"/>
      <c r="C24" s="240"/>
      <c r="D24" s="240"/>
      <c r="E24" s="240"/>
      <c r="F24" s="241"/>
      <c r="G24" s="241"/>
      <c r="H24" s="241"/>
      <c r="I24" s="241"/>
      <c r="J24" s="241"/>
      <c r="K24" s="241"/>
      <c r="L24" s="241"/>
    </row>
    <row r="25" spans="1:12" ht="15.75" customHeight="1" x14ac:dyDescent="0.25">
      <c r="A25" s="551" t="str">
        <f>CONCATENATE( "ЛОКАЛЬНАЯ СМЕТА № ", [170]Source!L193, " ",[170]Source!CM193)</f>
        <v xml:space="preserve">ЛОКАЛЬНАЯ СМЕТА № 09-01-01 </v>
      </c>
      <c r="B25" s="551"/>
      <c r="C25" s="551"/>
      <c r="D25" s="551"/>
      <c r="E25" s="551"/>
      <c r="F25" s="551"/>
      <c r="G25" s="551"/>
      <c r="H25" s="551"/>
      <c r="I25" s="551"/>
      <c r="J25" s="551"/>
      <c r="K25" s="551"/>
      <c r="L25" s="551"/>
    </row>
    <row r="26" spans="1:12" ht="15" customHeight="1" x14ac:dyDescent="0.25">
      <c r="A26" s="242"/>
      <c r="B26" s="243"/>
      <c r="C26" s="243"/>
      <c r="D26" s="243"/>
      <c r="E26" s="243"/>
      <c r="F26" s="243"/>
      <c r="G26" s="243"/>
      <c r="H26" s="243"/>
      <c r="I26" s="243"/>
      <c r="J26" s="243"/>
      <c r="K26" s="243"/>
      <c r="L26" s="242"/>
    </row>
    <row r="27" spans="1:12" ht="18" customHeight="1" x14ac:dyDescent="0.25">
      <c r="A27" s="552" t="str">
        <f>IF([170]Source!G193&lt;&gt;"Новая локальная смета", [170]Source!G193, "")</f>
        <v>ПНР ВЛ-0,4 кВ</v>
      </c>
      <c r="B27" s="552"/>
      <c r="C27" s="552"/>
      <c r="D27" s="552"/>
      <c r="E27" s="552"/>
      <c r="F27" s="552"/>
      <c r="G27" s="552"/>
      <c r="H27" s="552"/>
      <c r="I27" s="552"/>
      <c r="J27" s="552"/>
      <c r="K27" s="552"/>
      <c r="L27" s="552"/>
    </row>
    <row r="28" spans="1:12" ht="14.25" customHeight="1" x14ac:dyDescent="0.2">
      <c r="A28" s="547" t="s">
        <v>185</v>
      </c>
      <c r="B28" s="547"/>
      <c r="C28" s="547"/>
      <c r="D28" s="547"/>
      <c r="E28" s="547"/>
      <c r="F28" s="547"/>
      <c r="G28" s="547"/>
      <c r="H28" s="547"/>
      <c r="I28" s="547"/>
      <c r="J28" s="547"/>
      <c r="K28" s="547"/>
      <c r="L28" s="547"/>
    </row>
    <row r="29" spans="1:12" ht="14.25" customHeight="1" x14ac:dyDescent="0.2">
      <c r="A29" s="240"/>
      <c r="B29" s="240"/>
      <c r="C29" s="240"/>
      <c r="D29" s="240"/>
      <c r="E29" s="240"/>
      <c r="F29" s="240"/>
      <c r="G29" s="240"/>
      <c r="H29" s="240"/>
      <c r="I29" s="240"/>
      <c r="J29" s="240"/>
      <c r="K29" s="240"/>
      <c r="L29" s="240"/>
    </row>
    <row r="30" spans="1:12" ht="14.25" customHeight="1" x14ac:dyDescent="0.2">
      <c r="A30" s="240"/>
      <c r="B30" s="240"/>
      <c r="C30" s="240"/>
      <c r="D30" s="240"/>
      <c r="E30" s="240"/>
      <c r="F30" s="240"/>
      <c r="G30" s="240"/>
      <c r="H30" s="240"/>
      <c r="I30" s="240"/>
      <c r="J30" s="240"/>
      <c r="K30" s="240"/>
      <c r="L30" s="240"/>
    </row>
    <row r="31" spans="1:12" ht="12.75" customHeight="1" x14ac:dyDescent="0.2">
      <c r="A31" s="244" t="s">
        <v>186</v>
      </c>
      <c r="B31" s="244"/>
      <c r="C31" s="245" t="s">
        <v>187</v>
      </c>
      <c r="D31" s="244" t="s">
        <v>188</v>
      </c>
      <c r="E31" s="244"/>
      <c r="F31" s="244"/>
      <c r="G31" s="244"/>
      <c r="H31" s="244"/>
      <c r="I31" s="244"/>
      <c r="J31" s="244"/>
      <c r="K31" s="244"/>
      <c r="L31" s="244"/>
    </row>
    <row r="32" spans="1:12" ht="12.75" customHeight="1" x14ac:dyDescent="0.2">
      <c r="A32" s="244"/>
      <c r="B32" s="244"/>
      <c r="C32" s="246"/>
      <c r="D32" s="244"/>
      <c r="E32" s="244"/>
      <c r="F32" s="244"/>
      <c r="G32" s="244"/>
      <c r="H32" s="244"/>
      <c r="I32" s="244"/>
      <c r="J32" s="244"/>
      <c r="K32" s="244"/>
      <c r="L32" s="244"/>
    </row>
    <row r="33" spans="1:12" ht="12.75" customHeight="1" x14ac:dyDescent="0.2">
      <c r="A33" s="244" t="s">
        <v>189</v>
      </c>
      <c r="B33" s="244"/>
      <c r="C33" s="553"/>
      <c r="D33" s="553"/>
      <c r="E33" s="553"/>
      <c r="F33" s="553"/>
      <c r="G33" s="553"/>
      <c r="H33" s="553"/>
      <c r="I33" s="553"/>
      <c r="J33" s="553"/>
      <c r="K33" s="553"/>
      <c r="L33" s="553"/>
    </row>
    <row r="34" spans="1:12" ht="12.75" customHeight="1" x14ac:dyDescent="0.2">
      <c r="A34" s="247"/>
      <c r="B34" s="248"/>
      <c r="C34" s="547" t="s">
        <v>190</v>
      </c>
      <c r="D34" s="547"/>
      <c r="E34" s="547"/>
      <c r="F34" s="547"/>
      <c r="G34" s="547"/>
      <c r="H34" s="547"/>
      <c r="I34" s="547"/>
      <c r="J34" s="547"/>
      <c r="K34" s="547"/>
      <c r="L34" s="547"/>
    </row>
    <row r="35" spans="1:12" ht="14.25" customHeight="1" x14ac:dyDescent="0.2">
      <c r="A35" s="240"/>
      <c r="B35" s="240"/>
      <c r="C35" s="240"/>
      <c r="D35" s="240"/>
      <c r="E35" s="240"/>
      <c r="F35" s="240"/>
      <c r="G35" s="240"/>
      <c r="H35" s="240"/>
      <c r="I35" s="240"/>
      <c r="J35" s="240"/>
      <c r="K35" s="240"/>
      <c r="L35" s="240"/>
    </row>
    <row r="36" spans="1:12" ht="14.25" customHeight="1" x14ac:dyDescent="0.2">
      <c r="A36" s="249" t="s">
        <v>191</v>
      </c>
      <c r="B36" s="240"/>
      <c r="C36" s="240"/>
      <c r="D36" s="250"/>
      <c r="E36" s="240"/>
      <c r="F36" s="240"/>
      <c r="G36" s="240"/>
      <c r="H36" s="240"/>
      <c r="I36" s="240"/>
      <c r="J36" s="240"/>
      <c r="K36" s="240"/>
      <c r="L36" s="240"/>
    </row>
    <row r="37" spans="1:12" ht="14.25" customHeight="1" x14ac:dyDescent="0.2">
      <c r="A37" s="240"/>
      <c r="B37" s="240"/>
      <c r="C37" s="240"/>
      <c r="D37" s="240"/>
      <c r="E37" s="240"/>
      <c r="F37" s="240"/>
      <c r="G37" s="240"/>
      <c r="H37" s="240"/>
      <c r="I37" s="240"/>
      <c r="J37" s="240"/>
      <c r="K37" s="240"/>
      <c r="L37" s="240"/>
    </row>
    <row r="38" spans="1:12" ht="14.25" customHeight="1" x14ac:dyDescent="0.2">
      <c r="A38" s="249" t="s">
        <v>192</v>
      </c>
      <c r="B38" s="240"/>
      <c r="C38" s="548">
        <f>C41+C42+C43+C44</f>
        <v>36.07</v>
      </c>
      <c r="D38" s="549"/>
      <c r="E38" s="244" t="s">
        <v>193</v>
      </c>
      <c r="F38" s="238"/>
      <c r="G38" s="238"/>
      <c r="H38" s="238"/>
      <c r="I38" s="238"/>
      <c r="J38" s="238"/>
      <c r="K38" s="238"/>
      <c r="L38" s="240"/>
    </row>
    <row r="39" spans="1:12" ht="14.25" customHeight="1" x14ac:dyDescent="0.2">
      <c r="A39" s="249"/>
      <c r="B39" s="240"/>
      <c r="C39" s="336"/>
      <c r="D39" s="337"/>
      <c r="E39" s="244"/>
      <c r="F39" s="238"/>
      <c r="G39" s="244" t="s">
        <v>194</v>
      </c>
      <c r="H39" s="240"/>
      <c r="I39" s="244"/>
      <c r="J39" s="244"/>
      <c r="K39" s="251">
        <f>ROUND(SUM(AR52:AR244)/1000, 2)</f>
        <v>17.18</v>
      </c>
      <c r="L39" s="244" t="s">
        <v>193</v>
      </c>
    </row>
    <row r="40" spans="1:12" ht="14.25" customHeight="1" x14ac:dyDescent="0.2">
      <c r="A40" s="240"/>
      <c r="B40" s="252" t="s">
        <v>195</v>
      </c>
      <c r="C40" s="253"/>
      <c r="D40" s="240"/>
      <c r="E40" s="244"/>
      <c r="F40" s="238"/>
      <c r="G40" s="244" t="s">
        <v>196</v>
      </c>
      <c r="H40" s="240"/>
      <c r="I40" s="244"/>
      <c r="J40" s="244"/>
      <c r="K40" s="251">
        <f>ROUND(SUM(AT52:AT244)/1000, 2)</f>
        <v>0</v>
      </c>
      <c r="L40" s="244" t="s">
        <v>193</v>
      </c>
    </row>
    <row r="41" spans="1:12" ht="14.25" customHeight="1" x14ac:dyDescent="0.2">
      <c r="A41" s="240"/>
      <c r="B41" s="249" t="s">
        <v>197</v>
      </c>
      <c r="C41" s="548">
        <f>ROUND(([170]Source!F255)/1000, 2)</f>
        <v>0</v>
      </c>
      <c r="D41" s="549"/>
      <c r="E41" s="244" t="s">
        <v>193</v>
      </c>
      <c r="F41" s="238"/>
      <c r="G41" s="244" t="s">
        <v>198</v>
      </c>
      <c r="H41" s="240"/>
      <c r="I41" s="244"/>
      <c r="J41" s="337"/>
      <c r="K41" s="254">
        <f>[170]Source!F260</f>
        <v>16.128799999999998</v>
      </c>
      <c r="L41" s="244" t="s">
        <v>199</v>
      </c>
    </row>
    <row r="42" spans="1:12" ht="14.25" customHeight="1" x14ac:dyDescent="0.2">
      <c r="A42" s="240"/>
      <c r="B42" s="249" t="s">
        <v>200</v>
      </c>
      <c r="C42" s="548">
        <f>ROUND(([170]Source!F256)/1000, 2)</f>
        <v>0</v>
      </c>
      <c r="D42" s="549"/>
      <c r="E42" s="244" t="s">
        <v>193</v>
      </c>
      <c r="F42" s="238"/>
      <c r="G42" s="244" t="s">
        <v>201</v>
      </c>
      <c r="H42" s="240"/>
      <c r="I42" s="244"/>
      <c r="J42" s="255"/>
      <c r="K42" s="254">
        <f>[170]Source!F261</f>
        <v>0</v>
      </c>
      <c r="L42" s="244" t="s">
        <v>199</v>
      </c>
    </row>
    <row r="43" spans="1:12" ht="14.25" customHeight="1" x14ac:dyDescent="0.2">
      <c r="A43" s="240"/>
      <c r="B43" s="249" t="s">
        <v>202</v>
      </c>
      <c r="C43" s="548">
        <f>ROUND(([170]Source!F247)/1000, 2)</f>
        <v>0</v>
      </c>
      <c r="D43" s="549"/>
      <c r="E43" s="244" t="s">
        <v>193</v>
      </c>
      <c r="F43" s="238"/>
      <c r="G43" s="244"/>
      <c r="H43" s="244"/>
      <c r="I43" s="244"/>
      <c r="J43" s="244"/>
      <c r="K43" s="238"/>
      <c r="L43" s="244"/>
    </row>
    <row r="44" spans="1:12" ht="14.25" customHeight="1" x14ac:dyDescent="0.2">
      <c r="A44" s="240"/>
      <c r="B44" s="249" t="s">
        <v>203</v>
      </c>
      <c r="C44" s="548">
        <f>ROUND(([170]Source!F257)/1000, 2)</f>
        <v>36.07</v>
      </c>
      <c r="D44" s="549"/>
      <c r="E44" s="244" t="s">
        <v>193</v>
      </c>
      <c r="F44" s="238"/>
      <c r="G44" s="244"/>
      <c r="H44" s="244"/>
      <c r="I44" s="244"/>
      <c r="J44" s="244"/>
      <c r="K44" s="238"/>
      <c r="L44" s="244"/>
    </row>
    <row r="45" spans="1:12" ht="14.25" customHeight="1" x14ac:dyDescent="0.2">
      <c r="A45" s="256"/>
      <c r="B45" s="256"/>
      <c r="C45" s="256"/>
      <c r="D45" s="256"/>
      <c r="E45" s="256"/>
      <c r="F45" s="256"/>
      <c r="G45" s="256"/>
      <c r="H45" s="256"/>
      <c r="I45" s="256"/>
      <c r="J45" s="256"/>
      <c r="K45" s="256"/>
      <c r="L45" s="256"/>
    </row>
    <row r="46" spans="1:12" ht="12.75" customHeight="1" x14ac:dyDescent="0.2">
      <c r="A46" s="535" t="s">
        <v>0</v>
      </c>
      <c r="B46" s="535" t="s">
        <v>204</v>
      </c>
      <c r="C46" s="535" t="s">
        <v>205</v>
      </c>
      <c r="D46" s="535" t="s">
        <v>206</v>
      </c>
      <c r="E46" s="538" t="s">
        <v>207</v>
      </c>
      <c r="F46" s="539"/>
      <c r="G46" s="540"/>
      <c r="H46" s="538" t="s">
        <v>208</v>
      </c>
      <c r="I46" s="539"/>
      <c r="J46" s="539"/>
      <c r="K46" s="539"/>
      <c r="L46" s="540"/>
    </row>
    <row r="47" spans="1:12" ht="12.75" customHeight="1" x14ac:dyDescent="0.2">
      <c r="A47" s="536"/>
      <c r="B47" s="536"/>
      <c r="C47" s="536"/>
      <c r="D47" s="536"/>
      <c r="E47" s="541"/>
      <c r="F47" s="542"/>
      <c r="G47" s="543"/>
      <c r="H47" s="541"/>
      <c r="I47" s="542"/>
      <c r="J47" s="542"/>
      <c r="K47" s="542"/>
      <c r="L47" s="543"/>
    </row>
    <row r="48" spans="1:12" ht="12.75" customHeight="1" x14ac:dyDescent="0.2">
      <c r="A48" s="536"/>
      <c r="B48" s="536"/>
      <c r="C48" s="536"/>
      <c r="D48" s="536"/>
      <c r="E48" s="541"/>
      <c r="F48" s="542"/>
      <c r="G48" s="543"/>
      <c r="H48" s="541"/>
      <c r="I48" s="542"/>
      <c r="J48" s="542"/>
      <c r="K48" s="542"/>
      <c r="L48" s="543"/>
    </row>
    <row r="49" spans="1:82" ht="12.75" customHeight="1" x14ac:dyDescent="0.2">
      <c r="A49" s="536"/>
      <c r="B49" s="536"/>
      <c r="C49" s="536"/>
      <c r="D49" s="536"/>
      <c r="E49" s="544"/>
      <c r="F49" s="545"/>
      <c r="G49" s="546"/>
      <c r="H49" s="544"/>
      <c r="I49" s="545"/>
      <c r="J49" s="545"/>
      <c r="K49" s="545"/>
      <c r="L49" s="546"/>
    </row>
    <row r="50" spans="1:82" ht="51" customHeight="1" x14ac:dyDescent="0.2">
      <c r="A50" s="537"/>
      <c r="B50" s="537"/>
      <c r="C50" s="537"/>
      <c r="D50" s="537"/>
      <c r="E50" s="340" t="s">
        <v>209</v>
      </c>
      <c r="F50" s="340" t="s">
        <v>210</v>
      </c>
      <c r="G50" s="341" t="s">
        <v>211</v>
      </c>
      <c r="H50" s="340" t="s">
        <v>212</v>
      </c>
      <c r="I50" s="340" t="s">
        <v>213</v>
      </c>
      <c r="J50" s="340" t="s">
        <v>214</v>
      </c>
      <c r="K50" s="340" t="s">
        <v>210</v>
      </c>
      <c r="L50" s="340" t="s">
        <v>215</v>
      </c>
    </row>
    <row r="51" spans="1:82" ht="14.25" customHeight="1" x14ac:dyDescent="0.2">
      <c r="A51" s="342">
        <v>1</v>
      </c>
      <c r="B51" s="342">
        <v>2</v>
      </c>
      <c r="C51" s="342">
        <v>3</v>
      </c>
      <c r="D51" s="342">
        <v>4</v>
      </c>
      <c r="E51" s="342">
        <v>5</v>
      </c>
      <c r="F51" s="342">
        <v>6</v>
      </c>
      <c r="G51" s="342">
        <v>7</v>
      </c>
      <c r="H51" s="342">
        <v>8</v>
      </c>
      <c r="I51" s="342">
        <v>9</v>
      </c>
      <c r="J51" s="342">
        <v>10</v>
      </c>
      <c r="K51" s="343">
        <v>11</v>
      </c>
      <c r="L51" s="343">
        <v>12</v>
      </c>
    </row>
    <row r="53" spans="1:82" ht="16.5" x14ac:dyDescent="0.2">
      <c r="A53" s="533" t="s">
        <v>341</v>
      </c>
      <c r="B53" s="533"/>
      <c r="C53" s="533"/>
      <c r="D53" s="533"/>
      <c r="E53" s="533"/>
      <c r="F53" s="533"/>
      <c r="G53" s="533"/>
      <c r="H53" s="533"/>
      <c r="I53" s="533"/>
      <c r="J53" s="533"/>
      <c r="K53" s="533"/>
      <c r="L53" s="533"/>
    </row>
    <row r="54" spans="1:82" ht="42.75" x14ac:dyDescent="0.2">
      <c r="A54" s="257" t="s">
        <v>217</v>
      </c>
      <c r="B54" s="332" t="s">
        <v>342</v>
      </c>
      <c r="C54" s="332" t="str">
        <f>[170]Source!G201</f>
        <v>Фазировка электрической линии или трансформатора с сетью напряжением: до 1 кВ</v>
      </c>
      <c r="D54" s="258" t="str">
        <f>[170]Source!H201</f>
        <v>ШТ</v>
      </c>
      <c r="E54" s="259">
        <f>[170]Source!K201</f>
        <v>8</v>
      </c>
      <c r="F54" s="259"/>
      <c r="G54" s="259">
        <f>[170]Source!I201</f>
        <v>8</v>
      </c>
      <c r="H54" s="260"/>
      <c r="I54" s="333"/>
      <c r="J54" s="260"/>
      <c r="K54" s="333"/>
      <c r="L54" s="260"/>
    </row>
    <row r="55" spans="1:82" ht="15" x14ac:dyDescent="0.2">
      <c r="A55" s="261"/>
      <c r="B55" s="259">
        <v>1</v>
      </c>
      <c r="C55" s="261" t="s">
        <v>219</v>
      </c>
      <c r="D55" s="258" t="s">
        <v>199</v>
      </c>
      <c r="E55" s="262"/>
      <c r="F55" s="259"/>
      <c r="G55" s="259">
        <f>[170]Source!U201</f>
        <v>6.56</v>
      </c>
      <c r="H55" s="259"/>
      <c r="I55" s="259"/>
      <c r="J55" s="259"/>
      <c r="K55" s="259"/>
      <c r="L55" s="263">
        <f>SUM(L56:L57)-SUMIF(CE56:CE57, 1, L56:L57)</f>
        <v>6986.46</v>
      </c>
    </row>
    <row r="56" spans="1:82" ht="14.25" x14ac:dyDescent="0.2">
      <c r="A56" s="332"/>
      <c r="B56" s="332" t="s">
        <v>343</v>
      </c>
      <c r="C56" s="332" t="s">
        <v>344</v>
      </c>
      <c r="D56" s="258" t="s">
        <v>306</v>
      </c>
      <c r="E56" s="259">
        <v>0.41</v>
      </c>
      <c r="F56" s="259"/>
      <c r="G56" s="259">
        <f>[170]SmtRes!CX79</f>
        <v>3.28</v>
      </c>
      <c r="H56" s="260"/>
      <c r="I56" s="333"/>
      <c r="J56" s="260">
        <f>[170]SmtRes!CZ79</f>
        <v>1076.98</v>
      </c>
      <c r="K56" s="333"/>
      <c r="L56" s="260">
        <f>[170]SmtRes!DI79</f>
        <v>3532.49</v>
      </c>
    </row>
    <row r="57" spans="1:82" ht="14.25" x14ac:dyDescent="0.2">
      <c r="A57" s="332"/>
      <c r="B57" s="332" t="s">
        <v>345</v>
      </c>
      <c r="C57" s="264" t="s">
        <v>346</v>
      </c>
      <c r="D57" s="265" t="s">
        <v>306</v>
      </c>
      <c r="E57" s="266">
        <v>0.41</v>
      </c>
      <c r="F57" s="266"/>
      <c r="G57" s="266">
        <f>[170]SmtRes!CX80</f>
        <v>3.28</v>
      </c>
      <c r="H57" s="267"/>
      <c r="I57" s="268"/>
      <c r="J57" s="267">
        <f>[170]SmtRes!CZ80</f>
        <v>1053.04</v>
      </c>
      <c r="K57" s="268"/>
      <c r="L57" s="267">
        <f>[170]SmtRes!DI80</f>
        <v>3453.97</v>
      </c>
    </row>
    <row r="58" spans="1:82" ht="15" x14ac:dyDescent="0.2">
      <c r="A58" s="332"/>
      <c r="B58" s="332"/>
      <c r="C58" s="331" t="s">
        <v>235</v>
      </c>
      <c r="D58" s="258"/>
      <c r="E58" s="259"/>
      <c r="F58" s="259"/>
      <c r="G58" s="259"/>
      <c r="H58" s="260"/>
      <c r="I58" s="333"/>
      <c r="J58" s="260"/>
      <c r="K58" s="333"/>
      <c r="L58" s="260">
        <f>L55</f>
        <v>6986.46</v>
      </c>
    </row>
    <row r="59" spans="1:82" ht="14.25" x14ac:dyDescent="0.2">
      <c r="A59" s="332"/>
      <c r="B59" s="332"/>
      <c r="C59" s="332" t="s">
        <v>236</v>
      </c>
      <c r="D59" s="258"/>
      <c r="E59" s="259"/>
      <c r="F59" s="259"/>
      <c r="G59" s="259"/>
      <c r="H59" s="260"/>
      <c r="I59" s="333"/>
      <c r="J59" s="260"/>
      <c r="K59" s="333"/>
      <c r="L59" s="260">
        <f>SUM(AR54:AR62)+SUM(AS54:AS62)+SUM(AT54:AT62)+SUM(AU54:AU62)+SUM(AV54:AV62)</f>
        <v>6986.46</v>
      </c>
    </row>
    <row r="60" spans="1:82" ht="14.25" x14ac:dyDescent="0.2">
      <c r="A60" s="332"/>
      <c r="B60" s="332" t="s">
        <v>347</v>
      </c>
      <c r="C60" s="332" t="s">
        <v>348</v>
      </c>
      <c r="D60" s="258" t="s">
        <v>239</v>
      </c>
      <c r="E60" s="259">
        <f>[170]Source!BZ201</f>
        <v>74</v>
      </c>
      <c r="F60" s="259"/>
      <c r="G60" s="259">
        <f>[170]Source!AT201</f>
        <v>74</v>
      </c>
      <c r="H60" s="260"/>
      <c r="I60" s="333"/>
      <c r="J60" s="260"/>
      <c r="K60" s="333"/>
      <c r="L60" s="260">
        <f>SUM(AZ54:AZ62)</f>
        <v>5169.9799999999996</v>
      </c>
    </row>
    <row r="61" spans="1:82" ht="14.25" x14ac:dyDescent="0.2">
      <c r="A61" s="264"/>
      <c r="B61" s="264" t="s">
        <v>349</v>
      </c>
      <c r="C61" s="264" t="s">
        <v>350</v>
      </c>
      <c r="D61" s="265" t="s">
        <v>239</v>
      </c>
      <c r="E61" s="266">
        <f>[170]Source!CA201</f>
        <v>36</v>
      </c>
      <c r="F61" s="266"/>
      <c r="G61" s="266">
        <f>[170]Source!AU201</f>
        <v>36</v>
      </c>
      <c r="H61" s="267"/>
      <c r="I61" s="268"/>
      <c r="J61" s="267"/>
      <c r="K61" s="268"/>
      <c r="L61" s="267">
        <f>SUM(BA54:BA62)</f>
        <v>2515.13</v>
      </c>
    </row>
    <row r="62" spans="1:82" ht="15" x14ac:dyDescent="0.2">
      <c r="C62" s="531" t="s">
        <v>242</v>
      </c>
      <c r="D62" s="531"/>
      <c r="E62" s="531"/>
      <c r="F62" s="531"/>
      <c r="G62" s="531"/>
      <c r="H62" s="531"/>
      <c r="I62" s="532">
        <f>IF(E54&lt;&gt;0,K62/E54, 0)</f>
        <v>1833.95</v>
      </c>
      <c r="J62" s="532"/>
      <c r="K62" s="532">
        <f>L55+L60+L61</f>
        <v>14671.57</v>
      </c>
      <c r="L62" s="532"/>
      <c r="AD62" s="234" t="e">
        <f>ROUND(([170]Source!AT201/100)*((ROUND(SUMIF([170]SmtRes!AQ79:'[170]SmtRes'!AQ80,"=1",[170]SmtRes!AD79:'[170]SmtRes'!AD80)*[170]Source!I201, 2)+ROUND(SUMIF([170]SmtRes!AQ79:'[170]SmtRes'!AQ80,"=1",[170]SmtRes!AC79:'[170]SmtRes'!AC80)*[170]Source!I201, 2))), 2)</f>
        <v>#VALUE!</v>
      </c>
      <c r="AE62" s="234" t="e">
        <f>ROUND(([170]Source!AU201/100)*((ROUND(SUMIF([170]SmtRes!AQ79:'[170]SmtRes'!AQ80,"=1",[170]SmtRes!AD79:'[170]SmtRes'!AD80)*[170]Source!I201, 2)+ROUND(SUMIF([170]SmtRes!AQ79:'[170]SmtRes'!AQ80,"=1",[170]SmtRes!AC79:'[170]SmtRes'!AC80)*[170]Source!I201, 2))), 2)</f>
        <v>#VALUE!</v>
      </c>
      <c r="AN62" s="269">
        <f>L55+L60+L61</f>
        <v>14671.57</v>
      </c>
      <c r="AO62" s="234">
        <f>0</f>
        <v>0</v>
      </c>
      <c r="AQ62" s="234" t="s">
        <v>243</v>
      </c>
      <c r="AR62" s="269">
        <f>L55</f>
        <v>6986.46</v>
      </c>
      <c r="AT62" s="234">
        <f>0</f>
        <v>0</v>
      </c>
      <c r="AV62" s="234" t="s">
        <v>243</v>
      </c>
      <c r="AW62" s="234">
        <f>0</f>
        <v>0</v>
      </c>
      <c r="AZ62" s="234">
        <f>[170]Source!X201</f>
        <v>5169.9799999999996</v>
      </c>
      <c r="BA62" s="234">
        <f>[170]Source!Y201</f>
        <v>2515.13</v>
      </c>
      <c r="BT62" s="269">
        <f>K62</f>
        <v>14671.57</v>
      </c>
      <c r="BW62" s="234">
        <f>ROUND(K62*80/100, 2)</f>
        <v>11737.26</v>
      </c>
      <c r="BX62" s="269">
        <f>K62-BW62</f>
        <v>2934.31</v>
      </c>
      <c r="CB62" s="234">
        <f>[170]Source!BM201</f>
        <v>200001</v>
      </c>
      <c r="CC62" s="234" t="str">
        <f>[170]Source!E201</f>
        <v>1</v>
      </c>
      <c r="CD62" s="234">
        <v>4</v>
      </c>
    </row>
    <row r="63" spans="1:82" ht="114" x14ac:dyDescent="0.2">
      <c r="A63" s="257" t="s">
        <v>244</v>
      </c>
      <c r="B63" s="332" t="s">
        <v>351</v>
      </c>
      <c r="C63" s="332" t="str">
        <f>[170]Source!G202</f>
        <v>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v>
      </c>
      <c r="D63" s="258" t="str">
        <f>[170]Source!H202</f>
        <v>ШТ</v>
      </c>
      <c r="E63" s="259">
        <f>[170]Source!K202</f>
        <v>1</v>
      </c>
      <c r="F63" s="259"/>
      <c r="G63" s="259">
        <f>[170]Source!I202</f>
        <v>1</v>
      </c>
      <c r="H63" s="260"/>
      <c r="I63" s="333"/>
      <c r="J63" s="260"/>
      <c r="K63" s="333"/>
      <c r="L63" s="260"/>
    </row>
    <row r="64" spans="1:82" ht="15" x14ac:dyDescent="0.2">
      <c r="A64" s="261"/>
      <c r="B64" s="259">
        <v>1</v>
      </c>
      <c r="C64" s="261" t="s">
        <v>219</v>
      </c>
      <c r="D64" s="258" t="s">
        <v>199</v>
      </c>
      <c r="E64" s="262"/>
      <c r="F64" s="259"/>
      <c r="G64" s="259">
        <f>[170]Source!U202</f>
        <v>0.32</v>
      </c>
      <c r="H64" s="259"/>
      <c r="I64" s="259"/>
      <c r="J64" s="259"/>
      <c r="K64" s="259"/>
      <c r="L64" s="263">
        <f>SUM(L65:L66)-SUMIF(CE65:CE66, 1, L65:L66)</f>
        <v>340.81</v>
      </c>
    </row>
    <row r="65" spans="1:82" ht="14.25" x14ac:dyDescent="0.2">
      <c r="A65" s="332"/>
      <c r="B65" s="332" t="s">
        <v>343</v>
      </c>
      <c r="C65" s="332" t="s">
        <v>344</v>
      </c>
      <c r="D65" s="258" t="s">
        <v>306</v>
      </c>
      <c r="E65" s="259">
        <v>0.16</v>
      </c>
      <c r="F65" s="259"/>
      <c r="G65" s="259">
        <f>[170]SmtRes!CX81</f>
        <v>0.16</v>
      </c>
      <c r="H65" s="260"/>
      <c r="I65" s="333"/>
      <c r="J65" s="260">
        <f>[170]SmtRes!CZ81</f>
        <v>1076.98</v>
      </c>
      <c r="K65" s="333"/>
      <c r="L65" s="260">
        <f>[170]SmtRes!DI81</f>
        <v>172.32</v>
      </c>
    </row>
    <row r="66" spans="1:82" ht="14.25" x14ac:dyDescent="0.2">
      <c r="A66" s="332"/>
      <c r="B66" s="332" t="s">
        <v>345</v>
      </c>
      <c r="C66" s="264" t="s">
        <v>346</v>
      </c>
      <c r="D66" s="265" t="s">
        <v>306</v>
      </c>
      <c r="E66" s="266">
        <v>0.16</v>
      </c>
      <c r="F66" s="266"/>
      <c r="G66" s="266">
        <f>[170]SmtRes!CX82</f>
        <v>0.16</v>
      </c>
      <c r="H66" s="267"/>
      <c r="I66" s="268"/>
      <c r="J66" s="267">
        <f>[170]SmtRes!CZ82</f>
        <v>1053.04</v>
      </c>
      <c r="K66" s="268"/>
      <c r="L66" s="267">
        <f>[170]SmtRes!DI82</f>
        <v>168.49</v>
      </c>
    </row>
    <row r="67" spans="1:82" ht="15" x14ac:dyDescent="0.2">
      <c r="A67" s="332"/>
      <c r="B67" s="332"/>
      <c r="C67" s="331" t="s">
        <v>235</v>
      </c>
      <c r="D67" s="258"/>
      <c r="E67" s="259"/>
      <c r="F67" s="259"/>
      <c r="G67" s="259"/>
      <c r="H67" s="260"/>
      <c r="I67" s="333"/>
      <c r="J67" s="260"/>
      <c r="K67" s="333"/>
      <c r="L67" s="260">
        <f>L64</f>
        <v>340.81</v>
      </c>
    </row>
    <row r="68" spans="1:82" ht="14.25" x14ac:dyDescent="0.2">
      <c r="A68" s="332"/>
      <c r="B68" s="332"/>
      <c r="C68" s="332" t="s">
        <v>236</v>
      </c>
      <c r="D68" s="258"/>
      <c r="E68" s="259"/>
      <c r="F68" s="259"/>
      <c r="G68" s="259"/>
      <c r="H68" s="260"/>
      <c r="I68" s="333"/>
      <c r="J68" s="260"/>
      <c r="K68" s="333"/>
      <c r="L68" s="260">
        <f>SUM(AR63:AR71)+SUM(AS63:AS71)+SUM(AT63:AT71)+SUM(AU63:AU71)+SUM(AV63:AV71)</f>
        <v>340.81</v>
      </c>
    </row>
    <row r="69" spans="1:82" ht="14.25" x14ac:dyDescent="0.2">
      <c r="A69" s="332"/>
      <c r="B69" s="332" t="s">
        <v>347</v>
      </c>
      <c r="C69" s="332" t="s">
        <v>348</v>
      </c>
      <c r="D69" s="258" t="s">
        <v>239</v>
      </c>
      <c r="E69" s="259">
        <f>[170]Source!BZ202</f>
        <v>74</v>
      </c>
      <c r="F69" s="259"/>
      <c r="G69" s="259">
        <f>[170]Source!AT202</f>
        <v>74</v>
      </c>
      <c r="H69" s="260"/>
      <c r="I69" s="333"/>
      <c r="J69" s="260"/>
      <c r="K69" s="333"/>
      <c r="L69" s="260">
        <f>SUM(AZ63:AZ71)</f>
        <v>252.2</v>
      </c>
    </row>
    <row r="70" spans="1:82" ht="14.25" x14ac:dyDescent="0.2">
      <c r="A70" s="264"/>
      <c r="B70" s="264" t="s">
        <v>349</v>
      </c>
      <c r="C70" s="264" t="s">
        <v>350</v>
      </c>
      <c r="D70" s="265" t="s">
        <v>239</v>
      </c>
      <c r="E70" s="266">
        <f>[170]Source!CA202</f>
        <v>36</v>
      </c>
      <c r="F70" s="266"/>
      <c r="G70" s="266">
        <f>[170]Source!AU202</f>
        <v>36</v>
      </c>
      <c r="H70" s="267"/>
      <c r="I70" s="268"/>
      <c r="J70" s="267"/>
      <c r="K70" s="268"/>
      <c r="L70" s="267">
        <f>SUM(BA63:BA71)</f>
        <v>122.69</v>
      </c>
    </row>
    <row r="71" spans="1:82" ht="15" x14ac:dyDescent="0.2">
      <c r="C71" s="531" t="s">
        <v>242</v>
      </c>
      <c r="D71" s="531"/>
      <c r="E71" s="531"/>
      <c r="F71" s="531"/>
      <c r="G71" s="531"/>
      <c r="H71" s="531"/>
      <c r="I71" s="532">
        <f>IF(E63&lt;&gt;0,K71/E63, 0)</f>
        <v>715.7</v>
      </c>
      <c r="J71" s="532"/>
      <c r="K71" s="532">
        <f>L64+L69+L70</f>
        <v>715.7</v>
      </c>
      <c r="L71" s="532"/>
      <c r="AD71" s="234" t="e">
        <f>ROUND(([170]Source!AT202/100)*((ROUND(SUMIF([170]SmtRes!AQ81:'[170]SmtRes'!AQ82,"=1",[170]SmtRes!AD81:'[170]SmtRes'!AD82)*[170]Source!I202, 2)+ROUND(SUMIF([170]SmtRes!AQ81:'[170]SmtRes'!AQ82,"=1",[170]SmtRes!AC81:'[170]SmtRes'!AC82)*[170]Source!I202, 2))), 2)</f>
        <v>#VALUE!</v>
      </c>
      <c r="AE71" s="234" t="e">
        <f>ROUND(([170]Source!AU202/100)*((ROUND(SUMIF([170]SmtRes!AQ81:'[170]SmtRes'!AQ82,"=1",[170]SmtRes!AD81:'[170]SmtRes'!AD82)*[170]Source!I202, 2)+ROUND(SUMIF([170]SmtRes!AQ81:'[170]SmtRes'!AQ82,"=1",[170]SmtRes!AC81:'[170]SmtRes'!AC82)*[170]Source!I202, 2))), 2)</f>
        <v>#VALUE!</v>
      </c>
      <c r="AN71" s="269">
        <f>L64+L69+L70</f>
        <v>715.7</v>
      </c>
      <c r="AO71" s="234">
        <f>0</f>
        <v>0</v>
      </c>
      <c r="AQ71" s="234" t="s">
        <v>243</v>
      </c>
      <c r="AR71" s="269">
        <f>L64</f>
        <v>340.81</v>
      </c>
      <c r="AT71" s="234">
        <f>0</f>
        <v>0</v>
      </c>
      <c r="AV71" s="234" t="s">
        <v>243</v>
      </c>
      <c r="AW71" s="234">
        <f>0</f>
        <v>0</v>
      </c>
      <c r="AZ71" s="234">
        <f>[170]Source!X202</f>
        <v>252.2</v>
      </c>
      <c r="BA71" s="234">
        <f>[170]Source!Y202</f>
        <v>122.69</v>
      </c>
      <c r="BT71" s="269">
        <f>K71</f>
        <v>715.7</v>
      </c>
      <c r="BW71" s="234">
        <f>ROUND(K71*80/100, 2)</f>
        <v>572.55999999999995</v>
      </c>
      <c r="BX71" s="269">
        <f>K71-BW71</f>
        <v>143.13999999999999</v>
      </c>
      <c r="CB71" s="234">
        <f>[170]Source!BM202</f>
        <v>200001</v>
      </c>
      <c r="CC71" s="234" t="str">
        <f>[170]Source!E202</f>
        <v>2</v>
      </c>
      <c r="CD71" s="234">
        <v>4</v>
      </c>
    </row>
    <row r="72" spans="1:82" ht="42.75" x14ac:dyDescent="0.2">
      <c r="A72" s="257" t="s">
        <v>246</v>
      </c>
      <c r="B72" s="332" t="s">
        <v>352</v>
      </c>
      <c r="C72" s="332" t="str">
        <f>[170]Source!G203</f>
        <v>Проверка наличия цепи между заземлителями и заземленными элементами</v>
      </c>
      <c r="D72" s="258" t="str">
        <f>[170]Source!H203</f>
        <v>100 измерений</v>
      </c>
      <c r="E72" s="259">
        <f>[170]Source!K203</f>
        <v>0.03</v>
      </c>
      <c r="F72" s="259"/>
      <c r="G72" s="259">
        <f>[170]Source!I203</f>
        <v>0.03</v>
      </c>
      <c r="H72" s="260"/>
      <c r="I72" s="333"/>
      <c r="J72" s="260"/>
      <c r="K72" s="333"/>
      <c r="L72" s="260"/>
    </row>
    <row r="73" spans="1:82" x14ac:dyDescent="0.2">
      <c r="C73" s="275" t="str">
        <f>"Объем: "&amp;[170]Source!I203&amp;"=3/"&amp;"100"</f>
        <v>Объем: 0,03=3/100</v>
      </c>
    </row>
    <row r="74" spans="1:82" ht="15" x14ac:dyDescent="0.2">
      <c r="A74" s="261"/>
      <c r="B74" s="259">
        <v>1</v>
      </c>
      <c r="C74" s="261" t="s">
        <v>219</v>
      </c>
      <c r="D74" s="258" t="s">
        <v>199</v>
      </c>
      <c r="E74" s="262"/>
      <c r="F74" s="259"/>
      <c r="G74" s="259">
        <f>[170]Source!U203</f>
        <v>0.38879999999999998</v>
      </c>
      <c r="H74" s="259"/>
      <c r="I74" s="259"/>
      <c r="J74" s="259"/>
      <c r="K74" s="259"/>
      <c r="L74" s="263">
        <f>SUM(L75:L76)-SUMIF(CE75:CE76, 1, L75:L76)</f>
        <v>414.07</v>
      </c>
    </row>
    <row r="75" spans="1:82" ht="14.25" x14ac:dyDescent="0.2">
      <c r="A75" s="332"/>
      <c r="B75" s="332" t="s">
        <v>343</v>
      </c>
      <c r="C75" s="332" t="s">
        <v>344</v>
      </c>
      <c r="D75" s="258" t="s">
        <v>306</v>
      </c>
      <c r="E75" s="259">
        <v>6.48</v>
      </c>
      <c r="F75" s="259"/>
      <c r="G75" s="259">
        <f>[170]SmtRes!CX83</f>
        <v>0.19439999999999999</v>
      </c>
      <c r="H75" s="260"/>
      <c r="I75" s="333"/>
      <c r="J75" s="260">
        <f>[170]SmtRes!CZ83</f>
        <v>1076.98</v>
      </c>
      <c r="K75" s="333"/>
      <c r="L75" s="260">
        <f>[170]SmtRes!DI83</f>
        <v>209.36</v>
      </c>
    </row>
    <row r="76" spans="1:82" ht="14.25" x14ac:dyDescent="0.2">
      <c r="A76" s="332"/>
      <c r="B76" s="332" t="s">
        <v>345</v>
      </c>
      <c r="C76" s="264" t="s">
        <v>346</v>
      </c>
      <c r="D76" s="265" t="s">
        <v>306</v>
      </c>
      <c r="E76" s="266">
        <v>6.48</v>
      </c>
      <c r="F76" s="266"/>
      <c r="G76" s="266">
        <f>[170]SmtRes!CX84</f>
        <v>0.19439999999999999</v>
      </c>
      <c r="H76" s="267"/>
      <c r="I76" s="268"/>
      <c r="J76" s="267">
        <f>[170]SmtRes!CZ84</f>
        <v>1053.04</v>
      </c>
      <c r="K76" s="268"/>
      <c r="L76" s="267">
        <f>[170]SmtRes!DI84</f>
        <v>204.71</v>
      </c>
    </row>
    <row r="77" spans="1:82" ht="15" x14ac:dyDescent="0.2">
      <c r="A77" s="332"/>
      <c r="B77" s="332"/>
      <c r="C77" s="331" t="s">
        <v>235</v>
      </c>
      <c r="D77" s="258"/>
      <c r="E77" s="259"/>
      <c r="F77" s="259"/>
      <c r="G77" s="259"/>
      <c r="H77" s="260"/>
      <c r="I77" s="333"/>
      <c r="J77" s="260"/>
      <c r="K77" s="333"/>
      <c r="L77" s="260">
        <f>L74</f>
        <v>414.07</v>
      </c>
    </row>
    <row r="78" spans="1:82" ht="14.25" x14ac:dyDescent="0.2">
      <c r="A78" s="332"/>
      <c r="B78" s="332"/>
      <c r="C78" s="332" t="s">
        <v>236</v>
      </c>
      <c r="D78" s="258"/>
      <c r="E78" s="259"/>
      <c r="F78" s="259"/>
      <c r="G78" s="259"/>
      <c r="H78" s="260"/>
      <c r="I78" s="333"/>
      <c r="J78" s="260"/>
      <c r="K78" s="333"/>
      <c r="L78" s="260">
        <f>SUM(AR72:AR81)+SUM(AS72:AS81)+SUM(AT72:AT81)+SUM(AU72:AU81)+SUM(AV72:AV81)</f>
        <v>414.07</v>
      </c>
    </row>
    <row r="79" spans="1:82" ht="14.25" x14ac:dyDescent="0.2">
      <c r="A79" s="332"/>
      <c r="B79" s="332" t="s">
        <v>347</v>
      </c>
      <c r="C79" s="332" t="s">
        <v>348</v>
      </c>
      <c r="D79" s="258" t="s">
        <v>239</v>
      </c>
      <c r="E79" s="259">
        <f>[170]Source!BZ203</f>
        <v>74</v>
      </c>
      <c r="F79" s="259"/>
      <c r="G79" s="259">
        <f>[170]Source!AT203</f>
        <v>74</v>
      </c>
      <c r="H79" s="260"/>
      <c r="I79" s="333"/>
      <c r="J79" s="260"/>
      <c r="K79" s="333"/>
      <c r="L79" s="260">
        <f>SUM(AZ72:AZ81)</f>
        <v>306.41000000000003</v>
      </c>
    </row>
    <row r="80" spans="1:82" ht="14.25" x14ac:dyDescent="0.2">
      <c r="A80" s="264"/>
      <c r="B80" s="264" t="s">
        <v>349</v>
      </c>
      <c r="C80" s="264" t="s">
        <v>350</v>
      </c>
      <c r="D80" s="265" t="s">
        <v>239</v>
      </c>
      <c r="E80" s="266">
        <f>[170]Source!CA203</f>
        <v>36</v>
      </c>
      <c r="F80" s="266"/>
      <c r="G80" s="266">
        <f>[170]Source!AU203</f>
        <v>36</v>
      </c>
      <c r="H80" s="267"/>
      <c r="I80" s="268"/>
      <c r="J80" s="267"/>
      <c r="K80" s="268"/>
      <c r="L80" s="267">
        <f>SUM(BA72:BA81)</f>
        <v>149.07</v>
      </c>
    </row>
    <row r="81" spans="1:82" ht="15" x14ac:dyDescent="0.2">
      <c r="C81" s="531" t="s">
        <v>242</v>
      </c>
      <c r="D81" s="531"/>
      <c r="E81" s="531"/>
      <c r="F81" s="531"/>
      <c r="G81" s="531"/>
      <c r="H81" s="531"/>
      <c r="I81" s="532">
        <f>IF(E72&lt;&gt;0,K81/E72, 0)</f>
        <v>28985</v>
      </c>
      <c r="J81" s="532"/>
      <c r="K81" s="532">
        <f>L74+L79+L80</f>
        <v>869.55</v>
      </c>
      <c r="L81" s="532"/>
      <c r="AD81" s="234" t="e">
        <f>ROUND(([170]Source!AT203/100)*((ROUND(SUMIF([170]SmtRes!AQ83:'[170]SmtRes'!AQ84,"=1",[170]SmtRes!AD83:'[170]SmtRes'!AD84)*[170]Source!I203, 2)+ROUND(SUMIF([170]SmtRes!AQ83:'[170]SmtRes'!AQ84,"=1",[170]SmtRes!AC83:'[170]SmtRes'!AC84)*[170]Source!I203, 2))), 2)</f>
        <v>#VALUE!</v>
      </c>
      <c r="AE81" s="234" t="e">
        <f>ROUND(([170]Source!AU203/100)*((ROUND(SUMIF([170]SmtRes!AQ83:'[170]SmtRes'!AQ84,"=1",[170]SmtRes!AD83:'[170]SmtRes'!AD84)*[170]Source!I203, 2)+ROUND(SUMIF([170]SmtRes!AQ83:'[170]SmtRes'!AQ84,"=1",[170]SmtRes!AC83:'[170]SmtRes'!AC84)*[170]Source!I203, 2))), 2)</f>
        <v>#VALUE!</v>
      </c>
      <c r="AN81" s="269">
        <f>L74+L79+L80</f>
        <v>869.55</v>
      </c>
      <c r="AO81" s="234">
        <f>0</f>
        <v>0</v>
      </c>
      <c r="AQ81" s="234" t="s">
        <v>243</v>
      </c>
      <c r="AR81" s="269">
        <f>L74</f>
        <v>414.07</v>
      </c>
      <c r="AT81" s="234">
        <f>0</f>
        <v>0</v>
      </c>
      <c r="AV81" s="234" t="s">
        <v>243</v>
      </c>
      <c r="AW81" s="234">
        <f>0</f>
        <v>0</v>
      </c>
      <c r="AZ81" s="234">
        <f>[170]Source!X203</f>
        <v>306.41000000000003</v>
      </c>
      <c r="BA81" s="234">
        <f>[170]Source!Y203</f>
        <v>149.07</v>
      </c>
      <c r="BT81" s="269">
        <f>K81</f>
        <v>869.55</v>
      </c>
      <c r="BW81" s="234">
        <f>ROUND(K81*80/100, 2)</f>
        <v>695.64</v>
      </c>
      <c r="BX81" s="269">
        <f>K81-BW81</f>
        <v>173.91</v>
      </c>
      <c r="CB81" s="234">
        <f>[170]Source!BM203</f>
        <v>200001</v>
      </c>
      <c r="CC81" s="234" t="str">
        <f>[170]Source!E203</f>
        <v>3</v>
      </c>
      <c r="CD81" s="234">
        <v>4</v>
      </c>
    </row>
    <row r="82" spans="1:82" ht="28.5" x14ac:dyDescent="0.2">
      <c r="A82" s="257" t="s">
        <v>247</v>
      </c>
      <c r="B82" s="332" t="s">
        <v>353</v>
      </c>
      <c r="C82" s="332" t="str">
        <f>[170]Source!G204</f>
        <v>Измерение сопротивления растеканию тока: заземлителя</v>
      </c>
      <c r="D82" s="258" t="str">
        <f>[170]Source!H204</f>
        <v>измерение</v>
      </c>
      <c r="E82" s="259">
        <f>[170]Source!K204</f>
        <v>3</v>
      </c>
      <c r="F82" s="259"/>
      <c r="G82" s="259">
        <f>[170]Source!I204</f>
        <v>3</v>
      </c>
      <c r="H82" s="260"/>
      <c r="I82" s="333"/>
      <c r="J82" s="260"/>
      <c r="K82" s="333"/>
      <c r="L82" s="260"/>
    </row>
    <row r="83" spans="1:82" ht="15" x14ac:dyDescent="0.2">
      <c r="A83" s="261"/>
      <c r="B83" s="259">
        <v>1</v>
      </c>
      <c r="C83" s="261" t="s">
        <v>219</v>
      </c>
      <c r="D83" s="258" t="s">
        <v>199</v>
      </c>
      <c r="E83" s="262"/>
      <c r="F83" s="259"/>
      <c r="G83" s="259">
        <f>[170]Source!U204</f>
        <v>3</v>
      </c>
      <c r="H83" s="259"/>
      <c r="I83" s="259"/>
      <c r="J83" s="259"/>
      <c r="K83" s="259"/>
      <c r="L83" s="263">
        <f>SUM(L84:L85)-SUMIF(CE84:CE85, 1, L84:L85)</f>
        <v>3195.03</v>
      </c>
    </row>
    <row r="84" spans="1:82" ht="14.25" x14ac:dyDescent="0.2">
      <c r="A84" s="332"/>
      <c r="B84" s="332" t="s">
        <v>343</v>
      </c>
      <c r="C84" s="332" t="s">
        <v>344</v>
      </c>
      <c r="D84" s="258" t="s">
        <v>306</v>
      </c>
      <c r="E84" s="259">
        <v>0.5</v>
      </c>
      <c r="F84" s="259"/>
      <c r="G84" s="259">
        <f>[170]SmtRes!CX85</f>
        <v>1.5</v>
      </c>
      <c r="H84" s="260"/>
      <c r="I84" s="333"/>
      <c r="J84" s="260">
        <f>[170]SmtRes!CZ85</f>
        <v>1076.98</v>
      </c>
      <c r="K84" s="333"/>
      <c r="L84" s="260">
        <f>[170]SmtRes!DI85</f>
        <v>1615.47</v>
      </c>
    </row>
    <row r="85" spans="1:82" ht="14.25" x14ac:dyDescent="0.2">
      <c r="A85" s="332"/>
      <c r="B85" s="332" t="s">
        <v>345</v>
      </c>
      <c r="C85" s="264" t="s">
        <v>346</v>
      </c>
      <c r="D85" s="265" t="s">
        <v>306</v>
      </c>
      <c r="E85" s="266">
        <v>0.5</v>
      </c>
      <c r="F85" s="266"/>
      <c r="G85" s="266">
        <f>[170]SmtRes!CX86</f>
        <v>1.5</v>
      </c>
      <c r="H85" s="267"/>
      <c r="I85" s="268"/>
      <c r="J85" s="267">
        <f>[170]SmtRes!CZ86</f>
        <v>1053.04</v>
      </c>
      <c r="K85" s="268"/>
      <c r="L85" s="267">
        <f>[170]SmtRes!DI86</f>
        <v>1579.56</v>
      </c>
    </row>
    <row r="86" spans="1:82" ht="15" x14ac:dyDescent="0.2">
      <c r="A86" s="332"/>
      <c r="B86" s="332"/>
      <c r="C86" s="331" t="s">
        <v>235</v>
      </c>
      <c r="D86" s="258"/>
      <c r="E86" s="259"/>
      <c r="F86" s="259"/>
      <c r="G86" s="259"/>
      <c r="H86" s="260"/>
      <c r="I86" s="333"/>
      <c r="J86" s="260"/>
      <c r="K86" s="333"/>
      <c r="L86" s="260">
        <f>L83</f>
        <v>3195.03</v>
      </c>
    </row>
    <row r="87" spans="1:82" ht="14.25" x14ac:dyDescent="0.2">
      <c r="A87" s="332"/>
      <c r="B87" s="332"/>
      <c r="C87" s="332" t="s">
        <v>236</v>
      </c>
      <c r="D87" s="258"/>
      <c r="E87" s="259"/>
      <c r="F87" s="259"/>
      <c r="G87" s="259"/>
      <c r="H87" s="260"/>
      <c r="I87" s="333"/>
      <c r="J87" s="260"/>
      <c r="K87" s="333"/>
      <c r="L87" s="260">
        <f>SUM(AR82:AR90)+SUM(AS82:AS90)+SUM(AT82:AT90)+SUM(AU82:AU90)+SUM(AV82:AV90)</f>
        <v>3195.03</v>
      </c>
    </row>
    <row r="88" spans="1:82" ht="14.25" x14ac:dyDescent="0.2">
      <c r="A88" s="332"/>
      <c r="B88" s="332" t="s">
        <v>347</v>
      </c>
      <c r="C88" s="332" t="s">
        <v>348</v>
      </c>
      <c r="D88" s="258" t="s">
        <v>239</v>
      </c>
      <c r="E88" s="259">
        <f>[170]Source!BZ204</f>
        <v>74</v>
      </c>
      <c r="F88" s="259"/>
      <c r="G88" s="259">
        <f>[170]Source!AT204</f>
        <v>74</v>
      </c>
      <c r="H88" s="260"/>
      <c r="I88" s="333"/>
      <c r="J88" s="260"/>
      <c r="K88" s="333"/>
      <c r="L88" s="260">
        <f>SUM(AZ82:AZ90)</f>
        <v>2364.3200000000002</v>
      </c>
    </row>
    <row r="89" spans="1:82" ht="14.25" x14ac:dyDescent="0.2">
      <c r="A89" s="264"/>
      <c r="B89" s="264" t="s">
        <v>349</v>
      </c>
      <c r="C89" s="264" t="s">
        <v>350</v>
      </c>
      <c r="D89" s="265" t="s">
        <v>239</v>
      </c>
      <c r="E89" s="266">
        <f>[170]Source!CA204</f>
        <v>36</v>
      </c>
      <c r="F89" s="266"/>
      <c r="G89" s="266">
        <f>[170]Source!AU204</f>
        <v>36</v>
      </c>
      <c r="H89" s="267"/>
      <c r="I89" s="268"/>
      <c r="J89" s="267"/>
      <c r="K89" s="268"/>
      <c r="L89" s="267">
        <f>SUM(BA82:BA90)</f>
        <v>1150.21</v>
      </c>
    </row>
    <row r="90" spans="1:82" ht="15" x14ac:dyDescent="0.2">
      <c r="C90" s="531" t="s">
        <v>242</v>
      </c>
      <c r="D90" s="531"/>
      <c r="E90" s="531"/>
      <c r="F90" s="531"/>
      <c r="G90" s="531"/>
      <c r="H90" s="531"/>
      <c r="I90" s="532">
        <f>IF(E82&lt;&gt;0,K90/E82, 0)</f>
        <v>2236.52</v>
      </c>
      <c r="J90" s="532"/>
      <c r="K90" s="532">
        <f>L83+L88+L89</f>
        <v>6709.56</v>
      </c>
      <c r="L90" s="532"/>
      <c r="AD90" s="234" t="e">
        <f>ROUND(([170]Source!AT204/100)*((ROUND(SUMIF([170]SmtRes!AQ85:'[170]SmtRes'!AQ86,"=1",[170]SmtRes!AD85:'[170]SmtRes'!AD86)*[170]Source!I204, 2)+ROUND(SUMIF([170]SmtRes!AQ85:'[170]SmtRes'!AQ86,"=1",[170]SmtRes!AC85:'[170]SmtRes'!AC86)*[170]Source!I204, 2))), 2)</f>
        <v>#VALUE!</v>
      </c>
      <c r="AE90" s="234" t="e">
        <f>ROUND(([170]Source!AU204/100)*((ROUND(SUMIF([170]SmtRes!AQ85:'[170]SmtRes'!AQ86,"=1",[170]SmtRes!AD85:'[170]SmtRes'!AD86)*[170]Source!I204, 2)+ROUND(SUMIF([170]SmtRes!AQ85:'[170]SmtRes'!AQ86,"=1",[170]SmtRes!AC85:'[170]SmtRes'!AC86)*[170]Source!I204, 2))), 2)</f>
        <v>#VALUE!</v>
      </c>
      <c r="AN90" s="269">
        <f>L83+L88+L89</f>
        <v>6709.56</v>
      </c>
      <c r="AO90" s="234">
        <f>0</f>
        <v>0</v>
      </c>
      <c r="AQ90" s="234" t="s">
        <v>243</v>
      </c>
      <c r="AR90" s="269">
        <f>L83</f>
        <v>3195.03</v>
      </c>
      <c r="AT90" s="234">
        <f>0</f>
        <v>0</v>
      </c>
      <c r="AV90" s="234" t="s">
        <v>243</v>
      </c>
      <c r="AW90" s="234">
        <f>0</f>
        <v>0</v>
      </c>
      <c r="AZ90" s="234">
        <f>[170]Source!X204</f>
        <v>2364.3200000000002</v>
      </c>
      <c r="BA90" s="234">
        <f>[170]Source!Y204</f>
        <v>1150.21</v>
      </c>
      <c r="BT90" s="269">
        <f>K90</f>
        <v>6709.56</v>
      </c>
      <c r="BW90" s="234">
        <f>ROUND(K90*80/100, 2)</f>
        <v>5367.65</v>
      </c>
      <c r="BX90" s="269">
        <f>K90-BW90</f>
        <v>1341.91</v>
      </c>
      <c r="CB90" s="234">
        <f>[170]Source!BM204</f>
        <v>200001</v>
      </c>
      <c r="CC90" s="234" t="str">
        <f>[170]Source!E204</f>
        <v>4</v>
      </c>
      <c r="CD90" s="234">
        <v>4</v>
      </c>
    </row>
    <row r="91" spans="1:82" ht="28.5" x14ac:dyDescent="0.2">
      <c r="A91" s="257" t="s">
        <v>273</v>
      </c>
      <c r="B91" s="332" t="s">
        <v>354</v>
      </c>
      <c r="C91" s="332" t="str">
        <f>[170]Source!G205</f>
        <v>Замер полного сопротивления цепи "фаза-нуль"</v>
      </c>
      <c r="D91" s="258" t="str">
        <f>[170]Source!H205</f>
        <v>ШТ</v>
      </c>
      <c r="E91" s="259">
        <f>[170]Source!K205</f>
        <v>1</v>
      </c>
      <c r="F91" s="259"/>
      <c r="G91" s="259">
        <f>[170]Source!I205</f>
        <v>1</v>
      </c>
      <c r="H91" s="260"/>
      <c r="I91" s="333"/>
      <c r="J91" s="260"/>
      <c r="K91" s="333"/>
      <c r="L91" s="260"/>
    </row>
    <row r="92" spans="1:82" ht="15" x14ac:dyDescent="0.2">
      <c r="A92" s="261"/>
      <c r="B92" s="259">
        <v>1</v>
      </c>
      <c r="C92" s="261" t="s">
        <v>219</v>
      </c>
      <c r="D92" s="258" t="s">
        <v>199</v>
      </c>
      <c r="E92" s="262"/>
      <c r="F92" s="259"/>
      <c r="G92" s="259">
        <f>[170]Source!U205</f>
        <v>1</v>
      </c>
      <c r="H92" s="259"/>
      <c r="I92" s="259"/>
      <c r="J92" s="259"/>
      <c r="K92" s="259"/>
      <c r="L92" s="263">
        <f>SUM(L93:L94)-SUMIF(CE93:CE94, 1, L93:L94)</f>
        <v>1065.01</v>
      </c>
    </row>
    <row r="93" spans="1:82" ht="14.25" x14ac:dyDescent="0.2">
      <c r="A93" s="332"/>
      <c r="B93" s="332" t="s">
        <v>343</v>
      </c>
      <c r="C93" s="332" t="s">
        <v>344</v>
      </c>
      <c r="D93" s="258" t="s">
        <v>306</v>
      </c>
      <c r="E93" s="259">
        <v>0.5</v>
      </c>
      <c r="F93" s="259"/>
      <c r="G93" s="259">
        <f>[170]SmtRes!CX87</f>
        <v>0.5</v>
      </c>
      <c r="H93" s="260"/>
      <c r="I93" s="333"/>
      <c r="J93" s="260">
        <f>[170]SmtRes!CZ87</f>
        <v>1076.98</v>
      </c>
      <c r="K93" s="333"/>
      <c r="L93" s="260">
        <f>[170]SmtRes!DI87</f>
        <v>538.49</v>
      </c>
    </row>
    <row r="94" spans="1:82" ht="14.25" x14ac:dyDescent="0.2">
      <c r="A94" s="332"/>
      <c r="B94" s="332" t="s">
        <v>345</v>
      </c>
      <c r="C94" s="264" t="s">
        <v>346</v>
      </c>
      <c r="D94" s="265" t="s">
        <v>306</v>
      </c>
      <c r="E94" s="266">
        <v>0.5</v>
      </c>
      <c r="F94" s="266"/>
      <c r="G94" s="266">
        <f>[170]SmtRes!CX88</f>
        <v>0.5</v>
      </c>
      <c r="H94" s="267"/>
      <c r="I94" s="268"/>
      <c r="J94" s="267">
        <f>[170]SmtRes!CZ88</f>
        <v>1053.04</v>
      </c>
      <c r="K94" s="268"/>
      <c r="L94" s="267">
        <f>[170]SmtRes!DI88</f>
        <v>526.52</v>
      </c>
    </row>
    <row r="95" spans="1:82" ht="15" x14ac:dyDescent="0.2">
      <c r="A95" s="332"/>
      <c r="B95" s="332"/>
      <c r="C95" s="331" t="s">
        <v>235</v>
      </c>
      <c r="D95" s="258"/>
      <c r="E95" s="259"/>
      <c r="F95" s="259"/>
      <c r="G95" s="259"/>
      <c r="H95" s="260"/>
      <c r="I95" s="333"/>
      <c r="J95" s="260"/>
      <c r="K95" s="333"/>
      <c r="L95" s="260">
        <f>L92</f>
        <v>1065.01</v>
      </c>
    </row>
    <row r="96" spans="1:82" ht="14.25" x14ac:dyDescent="0.2">
      <c r="A96" s="332"/>
      <c r="B96" s="332"/>
      <c r="C96" s="332" t="s">
        <v>236</v>
      </c>
      <c r="D96" s="258"/>
      <c r="E96" s="259"/>
      <c r="F96" s="259"/>
      <c r="G96" s="259"/>
      <c r="H96" s="260"/>
      <c r="I96" s="333"/>
      <c r="J96" s="260"/>
      <c r="K96" s="333"/>
      <c r="L96" s="260">
        <f>SUM(AR91:AR99)+SUM(AS91:AS99)+SUM(AT91:AT99)+SUM(AU91:AU99)+SUM(AV91:AV99)</f>
        <v>1065.01</v>
      </c>
    </row>
    <row r="97" spans="1:82" ht="14.25" x14ac:dyDescent="0.2">
      <c r="A97" s="332"/>
      <c r="B97" s="332" t="s">
        <v>347</v>
      </c>
      <c r="C97" s="332" t="s">
        <v>348</v>
      </c>
      <c r="D97" s="258" t="s">
        <v>239</v>
      </c>
      <c r="E97" s="259">
        <f>[170]Source!BZ205</f>
        <v>74</v>
      </c>
      <c r="F97" s="259"/>
      <c r="G97" s="259">
        <f>[170]Source!AT205</f>
        <v>74</v>
      </c>
      <c r="H97" s="260"/>
      <c r="I97" s="333"/>
      <c r="J97" s="260"/>
      <c r="K97" s="333"/>
      <c r="L97" s="260">
        <f>SUM(AZ91:AZ99)</f>
        <v>788.11</v>
      </c>
    </row>
    <row r="98" spans="1:82" ht="14.25" x14ac:dyDescent="0.2">
      <c r="A98" s="264"/>
      <c r="B98" s="264" t="s">
        <v>349</v>
      </c>
      <c r="C98" s="264" t="s">
        <v>350</v>
      </c>
      <c r="D98" s="265" t="s">
        <v>239</v>
      </c>
      <c r="E98" s="266">
        <f>[170]Source!CA205</f>
        <v>36</v>
      </c>
      <c r="F98" s="266"/>
      <c r="G98" s="266">
        <f>[170]Source!AU205</f>
        <v>36</v>
      </c>
      <c r="H98" s="267"/>
      <c r="I98" s="268"/>
      <c r="J98" s="267"/>
      <c r="K98" s="268"/>
      <c r="L98" s="267">
        <f>SUM(BA91:BA99)</f>
        <v>383.4</v>
      </c>
    </row>
    <row r="99" spans="1:82" ht="15" x14ac:dyDescent="0.2">
      <c r="C99" s="531" t="s">
        <v>242</v>
      </c>
      <c r="D99" s="531"/>
      <c r="E99" s="531"/>
      <c r="F99" s="531"/>
      <c r="G99" s="531"/>
      <c r="H99" s="531"/>
      <c r="I99" s="532">
        <f>IF(E91&lt;&gt;0,K99/E91, 0)</f>
        <v>2236.52</v>
      </c>
      <c r="J99" s="532"/>
      <c r="K99" s="532">
        <f>L92+L97+L98</f>
        <v>2236.52</v>
      </c>
      <c r="L99" s="532"/>
      <c r="AD99" s="234" t="e">
        <f>ROUND(([170]Source!AT205/100)*((ROUND(SUMIF([170]SmtRes!AQ87:'[170]SmtRes'!AQ88,"=1",[170]SmtRes!AD87:'[170]SmtRes'!AD88)*[170]Source!I205, 2)+ROUND(SUMIF([170]SmtRes!AQ87:'[170]SmtRes'!AQ88,"=1",[170]SmtRes!AC87:'[170]SmtRes'!AC88)*[170]Source!I205, 2))), 2)</f>
        <v>#VALUE!</v>
      </c>
      <c r="AE99" s="234" t="e">
        <f>ROUND(([170]Source!AU205/100)*((ROUND(SUMIF([170]SmtRes!AQ87:'[170]SmtRes'!AQ88,"=1",[170]SmtRes!AD87:'[170]SmtRes'!AD88)*[170]Source!I205, 2)+ROUND(SUMIF([170]SmtRes!AQ87:'[170]SmtRes'!AQ88,"=1",[170]SmtRes!AC87:'[170]SmtRes'!AC88)*[170]Source!I205, 2))), 2)</f>
        <v>#VALUE!</v>
      </c>
      <c r="AN99" s="269">
        <f>L92+L97+L98</f>
        <v>2236.52</v>
      </c>
      <c r="AO99" s="234">
        <f>0</f>
        <v>0</v>
      </c>
      <c r="AQ99" s="234" t="s">
        <v>243</v>
      </c>
      <c r="AR99" s="269">
        <f>L92</f>
        <v>1065.01</v>
      </c>
      <c r="AT99" s="234">
        <f>0</f>
        <v>0</v>
      </c>
      <c r="AV99" s="234" t="s">
        <v>243</v>
      </c>
      <c r="AW99" s="234">
        <f>0</f>
        <v>0</v>
      </c>
      <c r="AZ99" s="234">
        <f>[170]Source!X205</f>
        <v>788.11</v>
      </c>
      <c r="BA99" s="234">
        <f>[170]Source!Y205</f>
        <v>383.4</v>
      </c>
      <c r="BT99" s="269">
        <f>K99</f>
        <v>2236.52</v>
      </c>
      <c r="BW99" s="234">
        <f>ROUND(K99*80/100, 2)</f>
        <v>1789.22</v>
      </c>
      <c r="BX99" s="269">
        <f>K99-BW99</f>
        <v>447.3</v>
      </c>
      <c r="CB99" s="234">
        <f>[170]Source!BM205</f>
        <v>200001</v>
      </c>
      <c r="CC99" s="234" t="str">
        <f>[170]Source!E205</f>
        <v>5</v>
      </c>
      <c r="CD99" s="234">
        <v>4</v>
      </c>
    </row>
    <row r="100" spans="1:82" ht="28.5" x14ac:dyDescent="0.2">
      <c r="A100" s="257" t="s">
        <v>301</v>
      </c>
      <c r="B100" s="332" t="s">
        <v>356</v>
      </c>
      <c r="C100" s="332" t="str">
        <f>[170]Source!G206</f>
        <v>Измерение токов утечки: или пробивного напряжения разрядника</v>
      </c>
      <c r="D100" s="258" t="str">
        <f>[170]Source!H206</f>
        <v>измерение</v>
      </c>
      <c r="E100" s="259">
        <f>[170]Source!K206</f>
        <v>3</v>
      </c>
      <c r="F100" s="259"/>
      <c r="G100" s="259">
        <f>[170]Source!I206</f>
        <v>3</v>
      </c>
      <c r="H100" s="260"/>
      <c r="I100" s="333"/>
      <c r="J100" s="260"/>
      <c r="K100" s="333"/>
      <c r="L100" s="260"/>
    </row>
    <row r="101" spans="1:82" ht="15" x14ac:dyDescent="0.2">
      <c r="A101" s="261"/>
      <c r="B101" s="259">
        <v>1</v>
      </c>
      <c r="C101" s="261" t="s">
        <v>219</v>
      </c>
      <c r="D101" s="258" t="s">
        <v>199</v>
      </c>
      <c r="E101" s="262"/>
      <c r="F101" s="259"/>
      <c r="G101" s="259">
        <f>[170]Source!U206</f>
        <v>4.8600000000000003</v>
      </c>
      <c r="H101" s="259"/>
      <c r="I101" s="259"/>
      <c r="J101" s="259"/>
      <c r="K101" s="259"/>
      <c r="L101" s="263">
        <f>SUM(L102:L103)-SUMIF(CE102:CE103, 1, L102:L103)</f>
        <v>5175.95</v>
      </c>
    </row>
    <row r="102" spans="1:82" ht="14.25" x14ac:dyDescent="0.2">
      <c r="A102" s="332"/>
      <c r="B102" s="332" t="s">
        <v>343</v>
      </c>
      <c r="C102" s="332" t="s">
        <v>344</v>
      </c>
      <c r="D102" s="258" t="s">
        <v>306</v>
      </c>
      <c r="E102" s="259">
        <v>0.81</v>
      </c>
      <c r="F102" s="259"/>
      <c r="G102" s="259">
        <f>[170]SmtRes!CX89</f>
        <v>2.4300000000000002</v>
      </c>
      <c r="H102" s="260"/>
      <c r="I102" s="333"/>
      <c r="J102" s="260">
        <f>[170]SmtRes!CZ89</f>
        <v>1076.98</v>
      </c>
      <c r="K102" s="333"/>
      <c r="L102" s="260">
        <f>[170]SmtRes!DI89</f>
        <v>2617.06</v>
      </c>
    </row>
    <row r="103" spans="1:82" ht="14.25" x14ac:dyDescent="0.2">
      <c r="A103" s="332"/>
      <c r="B103" s="332" t="s">
        <v>345</v>
      </c>
      <c r="C103" s="264" t="s">
        <v>346</v>
      </c>
      <c r="D103" s="265" t="s">
        <v>306</v>
      </c>
      <c r="E103" s="266">
        <v>0.81</v>
      </c>
      <c r="F103" s="266"/>
      <c r="G103" s="266">
        <f>[170]SmtRes!CX90</f>
        <v>2.4300000000000002</v>
      </c>
      <c r="H103" s="267"/>
      <c r="I103" s="268"/>
      <c r="J103" s="267">
        <f>[170]SmtRes!CZ90</f>
        <v>1053.04</v>
      </c>
      <c r="K103" s="268"/>
      <c r="L103" s="267">
        <f>[170]SmtRes!DI90</f>
        <v>2558.89</v>
      </c>
    </row>
    <row r="104" spans="1:82" ht="15" x14ac:dyDescent="0.2">
      <c r="A104" s="332"/>
      <c r="B104" s="332"/>
      <c r="C104" s="331" t="s">
        <v>235</v>
      </c>
      <c r="D104" s="258"/>
      <c r="E104" s="259"/>
      <c r="F104" s="259"/>
      <c r="G104" s="259"/>
      <c r="H104" s="260"/>
      <c r="I104" s="333"/>
      <c r="J104" s="260"/>
      <c r="K104" s="333"/>
      <c r="L104" s="260">
        <f>L101</f>
        <v>5175.95</v>
      </c>
    </row>
    <row r="105" spans="1:82" ht="14.25" x14ac:dyDescent="0.2">
      <c r="A105" s="332"/>
      <c r="B105" s="332"/>
      <c r="C105" s="332" t="s">
        <v>236</v>
      </c>
      <c r="D105" s="258"/>
      <c r="E105" s="259"/>
      <c r="F105" s="259"/>
      <c r="G105" s="259"/>
      <c r="H105" s="260"/>
      <c r="I105" s="333"/>
      <c r="J105" s="260"/>
      <c r="K105" s="333"/>
      <c r="L105" s="260">
        <f>SUM(AR100:AR108)+SUM(AS100:AS108)+SUM(AT100:AT108)+SUM(AU100:AU108)+SUM(AV100:AV108)</f>
        <v>5175.95</v>
      </c>
    </row>
    <row r="106" spans="1:82" ht="14.25" x14ac:dyDescent="0.2">
      <c r="A106" s="332"/>
      <c r="B106" s="332" t="s">
        <v>347</v>
      </c>
      <c r="C106" s="332" t="s">
        <v>348</v>
      </c>
      <c r="D106" s="258" t="s">
        <v>239</v>
      </c>
      <c r="E106" s="259">
        <f>[170]Source!BZ206</f>
        <v>74</v>
      </c>
      <c r="F106" s="259"/>
      <c r="G106" s="259">
        <f>[170]Source!AT206</f>
        <v>74</v>
      </c>
      <c r="H106" s="260"/>
      <c r="I106" s="333"/>
      <c r="J106" s="260"/>
      <c r="K106" s="333"/>
      <c r="L106" s="260">
        <f>SUM(AZ100:AZ108)</f>
        <v>3830.2</v>
      </c>
    </row>
    <row r="107" spans="1:82" ht="14.25" x14ac:dyDescent="0.2">
      <c r="A107" s="264"/>
      <c r="B107" s="264" t="s">
        <v>349</v>
      </c>
      <c r="C107" s="264" t="s">
        <v>350</v>
      </c>
      <c r="D107" s="265" t="s">
        <v>239</v>
      </c>
      <c r="E107" s="266">
        <f>[170]Source!CA206</f>
        <v>36</v>
      </c>
      <c r="F107" s="266"/>
      <c r="G107" s="266">
        <f>[170]Source!AU206</f>
        <v>36</v>
      </c>
      <c r="H107" s="267"/>
      <c r="I107" s="268"/>
      <c r="J107" s="267"/>
      <c r="K107" s="268"/>
      <c r="L107" s="267">
        <f>SUM(BA100:BA108)</f>
        <v>1863.34</v>
      </c>
    </row>
    <row r="108" spans="1:82" ht="15" x14ac:dyDescent="0.2">
      <c r="C108" s="531" t="s">
        <v>242</v>
      </c>
      <c r="D108" s="531"/>
      <c r="E108" s="531"/>
      <c r="F108" s="531"/>
      <c r="G108" s="531"/>
      <c r="H108" s="531"/>
      <c r="I108" s="532">
        <f>IF(E100&lt;&gt;0,K108/E100, 0)</f>
        <v>3623.16</v>
      </c>
      <c r="J108" s="532"/>
      <c r="K108" s="532">
        <f>L101+L106+L107</f>
        <v>10869.49</v>
      </c>
      <c r="L108" s="532"/>
      <c r="AD108" s="234" t="e">
        <f>ROUND(([170]Source!AT206/100)*((ROUND(SUMIF([170]SmtRes!AQ89:'[170]SmtRes'!AQ90,"=1",[170]SmtRes!AD89:'[170]SmtRes'!AD90)*[170]Source!I206, 2)+ROUND(SUMIF([170]SmtRes!AQ89:'[170]SmtRes'!AQ90,"=1",[170]SmtRes!AC89:'[170]SmtRes'!AC90)*[170]Source!I206, 2))), 2)</f>
        <v>#VALUE!</v>
      </c>
      <c r="AE108" s="234" t="e">
        <f>ROUND(([170]Source!AU206/100)*((ROUND(SUMIF([170]SmtRes!AQ89:'[170]SmtRes'!AQ90,"=1",[170]SmtRes!AD89:'[170]SmtRes'!AD90)*[170]Source!I206, 2)+ROUND(SUMIF([170]SmtRes!AQ89:'[170]SmtRes'!AQ90,"=1",[170]SmtRes!AC89:'[170]SmtRes'!AC90)*[170]Source!I206, 2))), 2)</f>
        <v>#VALUE!</v>
      </c>
      <c r="AN108" s="269">
        <f>L101+L106+L107</f>
        <v>10869.49</v>
      </c>
      <c r="AO108" s="234">
        <f>0</f>
        <v>0</v>
      </c>
      <c r="AQ108" s="234" t="s">
        <v>243</v>
      </c>
      <c r="AR108" s="269">
        <f>L101</f>
        <v>5175.95</v>
      </c>
      <c r="AT108" s="234">
        <f>0</f>
        <v>0</v>
      </c>
      <c r="AV108" s="234" t="s">
        <v>243</v>
      </c>
      <c r="AW108" s="234">
        <f>0</f>
        <v>0</v>
      </c>
      <c r="AZ108" s="234">
        <f>[170]Source!X206</f>
        <v>3830.2</v>
      </c>
      <c r="BA108" s="234">
        <f>[170]Source!Y206</f>
        <v>1863.34</v>
      </c>
      <c r="BT108" s="269">
        <f>K108</f>
        <v>10869.49</v>
      </c>
      <c r="BW108" s="234">
        <f>ROUND(K108*80/100, 2)</f>
        <v>8695.59</v>
      </c>
      <c r="BX108" s="269">
        <f>K108-BW108</f>
        <v>2173.9</v>
      </c>
      <c r="CB108" s="234">
        <f>[170]Source!BM206</f>
        <v>200001</v>
      </c>
      <c r="CC108" s="234" t="str">
        <f>[170]Source!E206</f>
        <v>6</v>
      </c>
      <c r="CD108" s="234">
        <v>4</v>
      </c>
    </row>
    <row r="110" spans="1:82" ht="15" x14ac:dyDescent="0.2">
      <c r="A110" s="270"/>
      <c r="B110" s="271"/>
      <c r="C110" s="528" t="s">
        <v>274</v>
      </c>
      <c r="D110" s="528"/>
      <c r="E110" s="528"/>
      <c r="F110" s="528"/>
      <c r="G110" s="528"/>
      <c r="H110" s="528"/>
      <c r="I110" s="263"/>
      <c r="J110" s="270"/>
      <c r="K110" s="272"/>
      <c r="L110" s="263">
        <f>L112+L113+L119+L123</f>
        <v>17177.330000000002</v>
      </c>
    </row>
    <row r="111" spans="1:82" ht="14.25" x14ac:dyDescent="0.2">
      <c r="A111" s="273"/>
      <c r="B111" s="274"/>
      <c r="C111" s="529" t="s">
        <v>275</v>
      </c>
      <c r="D111" s="525"/>
      <c r="E111" s="525"/>
      <c r="F111" s="525"/>
      <c r="G111" s="525"/>
      <c r="H111" s="525"/>
      <c r="I111" s="260"/>
      <c r="J111" s="273"/>
      <c r="K111" s="259"/>
      <c r="L111" s="260"/>
    </row>
    <row r="112" spans="1:82" ht="14.25" x14ac:dyDescent="0.2">
      <c r="A112" s="273"/>
      <c r="B112" s="274"/>
      <c r="C112" s="525" t="s">
        <v>276</v>
      </c>
      <c r="D112" s="525"/>
      <c r="E112" s="525"/>
      <c r="F112" s="525"/>
      <c r="G112" s="525"/>
      <c r="H112" s="525"/>
      <c r="I112" s="260"/>
      <c r="J112" s="273"/>
      <c r="K112" s="259"/>
      <c r="L112" s="260">
        <f>SUM(AR53:AR108)</f>
        <v>17177.330000000002</v>
      </c>
    </row>
    <row r="113" spans="1:12" ht="14.25" hidden="1" x14ac:dyDescent="0.2">
      <c r="A113" s="273"/>
      <c r="B113" s="274"/>
      <c r="C113" s="525" t="s">
        <v>277</v>
      </c>
      <c r="D113" s="525"/>
      <c r="E113" s="525"/>
      <c r="F113" s="525"/>
      <c r="G113" s="525"/>
      <c r="H113" s="525"/>
      <c r="I113" s="260"/>
      <c r="J113" s="273"/>
      <c r="K113" s="259"/>
      <c r="L113" s="260">
        <f>L115+L118+L117</f>
        <v>0</v>
      </c>
    </row>
    <row r="114" spans="1:12" ht="14.25" hidden="1" x14ac:dyDescent="0.2">
      <c r="A114" s="273"/>
      <c r="B114" s="274"/>
      <c r="C114" s="529" t="s">
        <v>278</v>
      </c>
      <c r="D114" s="525"/>
      <c r="E114" s="525"/>
      <c r="F114" s="525"/>
      <c r="G114" s="525"/>
      <c r="H114" s="525"/>
      <c r="I114" s="260"/>
      <c r="J114" s="273"/>
      <c r="K114" s="259"/>
      <c r="L114" s="260"/>
    </row>
    <row r="115" spans="1:12" ht="14.25" hidden="1" x14ac:dyDescent="0.2">
      <c r="A115" s="273"/>
      <c r="B115" s="274"/>
      <c r="C115" s="525" t="s">
        <v>277</v>
      </c>
      <c r="D115" s="525"/>
      <c r="E115" s="525"/>
      <c r="F115" s="525"/>
      <c r="G115" s="525"/>
      <c r="H115" s="525"/>
      <c r="I115" s="260"/>
      <c r="J115" s="273"/>
      <c r="K115" s="259"/>
      <c r="L115" s="260">
        <f>SUM(AO53:AO108)</f>
        <v>0</v>
      </c>
    </row>
    <row r="116" spans="1:12" ht="14.25" hidden="1" x14ac:dyDescent="0.2">
      <c r="A116" s="273"/>
      <c r="B116" s="274"/>
      <c r="C116" s="529" t="s">
        <v>279</v>
      </c>
      <c r="D116" s="525"/>
      <c r="E116" s="525"/>
      <c r="F116" s="525"/>
      <c r="G116" s="525"/>
      <c r="H116" s="525"/>
      <c r="I116" s="260"/>
      <c r="J116" s="273"/>
      <c r="K116" s="259"/>
      <c r="L116" s="260"/>
    </row>
    <row r="117" spans="1:12" ht="14.25" hidden="1" x14ac:dyDescent="0.2">
      <c r="A117" s="273"/>
      <c r="B117" s="274"/>
      <c r="C117" s="525" t="s">
        <v>280</v>
      </c>
      <c r="D117" s="525"/>
      <c r="E117" s="525"/>
      <c r="F117" s="525"/>
      <c r="G117" s="525"/>
      <c r="H117" s="525"/>
      <c r="I117" s="260"/>
      <c r="J117" s="273"/>
      <c r="K117" s="259"/>
      <c r="L117" s="260">
        <f>SUM(AT53:AT108)</f>
        <v>0</v>
      </c>
    </row>
    <row r="118" spans="1:12" ht="14.25" hidden="1" x14ac:dyDescent="0.2">
      <c r="A118" s="273"/>
      <c r="B118" s="274"/>
      <c r="C118" s="525" t="s">
        <v>281</v>
      </c>
      <c r="D118" s="525"/>
      <c r="E118" s="525"/>
      <c r="F118" s="525"/>
      <c r="G118" s="525"/>
      <c r="H118" s="525"/>
      <c r="I118" s="260"/>
      <c r="J118" s="273"/>
      <c r="K118" s="259"/>
      <c r="L118" s="260">
        <f>SUM(AV53:AV108)</f>
        <v>0</v>
      </c>
    </row>
    <row r="119" spans="1:12" ht="14.25" hidden="1" x14ac:dyDescent="0.2">
      <c r="A119" s="273"/>
      <c r="B119" s="274"/>
      <c r="C119" s="525" t="s">
        <v>282</v>
      </c>
      <c r="D119" s="525"/>
      <c r="E119" s="525"/>
      <c r="F119" s="525"/>
      <c r="G119" s="525"/>
      <c r="H119" s="525"/>
      <c r="I119" s="260"/>
      <c r="J119" s="273"/>
      <c r="K119" s="259"/>
      <c r="L119" s="260">
        <f>L121+L122</f>
        <v>0</v>
      </c>
    </row>
    <row r="120" spans="1:12" ht="14.25" hidden="1" x14ac:dyDescent="0.2">
      <c r="A120" s="273"/>
      <c r="B120" s="274"/>
      <c r="C120" s="529" t="s">
        <v>278</v>
      </c>
      <c r="D120" s="525"/>
      <c r="E120" s="525"/>
      <c r="F120" s="525"/>
      <c r="G120" s="525"/>
      <c r="H120" s="525"/>
      <c r="I120" s="260"/>
      <c r="J120" s="273"/>
      <c r="K120" s="259"/>
      <c r="L120" s="260"/>
    </row>
    <row r="121" spans="1:12" ht="14.25" hidden="1" x14ac:dyDescent="0.2">
      <c r="A121" s="273"/>
      <c r="B121" s="274"/>
      <c r="C121" s="525" t="s">
        <v>283</v>
      </c>
      <c r="D121" s="525"/>
      <c r="E121" s="525"/>
      <c r="F121" s="525"/>
      <c r="G121" s="525"/>
      <c r="H121" s="525"/>
      <c r="I121" s="260"/>
      <c r="J121" s="273"/>
      <c r="K121" s="259"/>
      <c r="L121" s="260">
        <f>SUM(AW53:AW108)-SUM(BK53:BK108)</f>
        <v>0</v>
      </c>
    </row>
    <row r="122" spans="1:12" ht="14.25" hidden="1" x14ac:dyDescent="0.2">
      <c r="A122" s="273"/>
      <c r="B122" s="274"/>
      <c r="C122" s="525" t="s">
        <v>284</v>
      </c>
      <c r="D122" s="525"/>
      <c r="E122" s="525"/>
      <c r="F122" s="525"/>
      <c r="G122" s="525"/>
      <c r="H122" s="525"/>
      <c r="I122" s="260"/>
      <c r="J122" s="273"/>
      <c r="K122" s="259"/>
      <c r="L122" s="260">
        <f>SUM(BC53:BC108)</f>
        <v>0</v>
      </c>
    </row>
    <row r="123" spans="1:12" ht="14.25" hidden="1" x14ac:dyDescent="0.2">
      <c r="A123" s="273"/>
      <c r="B123" s="274"/>
      <c r="C123" s="525" t="s">
        <v>285</v>
      </c>
      <c r="D123" s="525"/>
      <c r="E123" s="525"/>
      <c r="F123" s="525"/>
      <c r="G123" s="525"/>
      <c r="H123" s="525"/>
      <c r="I123" s="260"/>
      <c r="J123" s="273"/>
      <c r="K123" s="259"/>
      <c r="L123" s="260">
        <f>SUM(BB53:BB108)</f>
        <v>0</v>
      </c>
    </row>
    <row r="124" spans="1:12" ht="14.25" x14ac:dyDescent="0.2">
      <c r="A124" s="273"/>
      <c r="B124" s="274"/>
      <c r="C124" s="525" t="s">
        <v>286</v>
      </c>
      <c r="D124" s="525"/>
      <c r="E124" s="525"/>
      <c r="F124" s="525"/>
      <c r="G124" s="525"/>
      <c r="H124" s="525"/>
      <c r="I124" s="260"/>
      <c r="J124" s="273"/>
      <c r="K124" s="259"/>
      <c r="L124" s="260">
        <f>SUM(AR53:AR108)+SUM(AT53:AT108)+SUM(AV53:AV108)</f>
        <v>17177.330000000002</v>
      </c>
    </row>
    <row r="125" spans="1:12" ht="14.25" x14ac:dyDescent="0.2">
      <c r="A125" s="273"/>
      <c r="B125" s="274"/>
      <c r="C125" s="525" t="s">
        <v>287</v>
      </c>
      <c r="D125" s="525"/>
      <c r="E125" s="525"/>
      <c r="F125" s="525"/>
      <c r="G125" s="525"/>
      <c r="H125" s="525"/>
      <c r="I125" s="260"/>
      <c r="J125" s="273"/>
      <c r="K125" s="259"/>
      <c r="L125" s="260">
        <f>SUM(AZ53:AZ108)</f>
        <v>12711.22</v>
      </c>
    </row>
    <row r="126" spans="1:12" ht="14.25" x14ac:dyDescent="0.2">
      <c r="A126" s="273"/>
      <c r="B126" s="274"/>
      <c r="C126" s="525" t="s">
        <v>288</v>
      </c>
      <c r="D126" s="525"/>
      <c r="E126" s="525"/>
      <c r="F126" s="525"/>
      <c r="G126" s="525"/>
      <c r="H126" s="525"/>
      <c r="I126" s="260"/>
      <c r="J126" s="273"/>
      <c r="K126" s="259"/>
      <c r="L126" s="260">
        <f>SUM(BA53:BA108)</f>
        <v>6183.84</v>
      </c>
    </row>
    <row r="127" spans="1:12" ht="14.25" hidden="1" x14ac:dyDescent="0.2">
      <c r="A127" s="273"/>
      <c r="B127" s="274"/>
      <c r="C127" s="525" t="s">
        <v>289</v>
      </c>
      <c r="D127" s="525"/>
      <c r="E127" s="525"/>
      <c r="F127" s="525"/>
      <c r="G127" s="525"/>
      <c r="H127" s="525"/>
      <c r="I127" s="260"/>
      <c r="J127" s="273"/>
      <c r="K127" s="259"/>
      <c r="L127" s="260">
        <f>L129+L130</f>
        <v>0</v>
      </c>
    </row>
    <row r="128" spans="1:12" ht="14.25" hidden="1" x14ac:dyDescent="0.2">
      <c r="A128" s="273"/>
      <c r="B128" s="274"/>
      <c r="C128" s="529" t="s">
        <v>275</v>
      </c>
      <c r="D128" s="525"/>
      <c r="E128" s="525"/>
      <c r="F128" s="525"/>
      <c r="G128" s="525"/>
      <c r="H128" s="525"/>
      <c r="I128" s="260"/>
      <c r="J128" s="273"/>
      <c r="K128" s="259"/>
      <c r="L128" s="260"/>
    </row>
    <row r="129" spans="1:12" ht="14.25" hidden="1" x14ac:dyDescent="0.2">
      <c r="A129" s="273"/>
      <c r="B129" s="274"/>
      <c r="C129" s="525" t="s">
        <v>290</v>
      </c>
      <c r="D129" s="525"/>
      <c r="E129" s="525"/>
      <c r="F129" s="525"/>
      <c r="G129" s="525"/>
      <c r="H129" s="525"/>
      <c r="I129" s="260"/>
      <c r="J129" s="273"/>
      <c r="K129" s="259"/>
      <c r="L129" s="260">
        <f>SUM(BK53:BK108)</f>
        <v>0</v>
      </c>
    </row>
    <row r="130" spans="1:12" ht="14.25" hidden="1" x14ac:dyDescent="0.2">
      <c r="A130" s="273"/>
      <c r="B130" s="274"/>
      <c r="C130" s="525" t="s">
        <v>291</v>
      </c>
      <c r="D130" s="525"/>
      <c r="E130" s="525"/>
      <c r="F130" s="525"/>
      <c r="G130" s="525"/>
      <c r="H130" s="525"/>
      <c r="I130" s="260"/>
      <c r="J130" s="273"/>
      <c r="K130" s="259"/>
      <c r="L130" s="260">
        <f>SUM(BD53:BD108)</f>
        <v>0</v>
      </c>
    </row>
    <row r="131" spans="1:12" ht="14.25" hidden="1" x14ac:dyDescent="0.2">
      <c r="A131" s="273"/>
      <c r="B131" s="274"/>
      <c r="C131" s="525" t="s">
        <v>292</v>
      </c>
      <c r="D131" s="525"/>
      <c r="E131" s="525"/>
      <c r="F131" s="525"/>
      <c r="G131" s="525"/>
      <c r="H131" s="525"/>
      <c r="I131" s="260"/>
      <c r="J131" s="273"/>
      <c r="K131" s="259"/>
      <c r="L131" s="260"/>
    </row>
    <row r="132" spans="1:12" ht="14.25" hidden="1" x14ac:dyDescent="0.2">
      <c r="A132" s="273"/>
      <c r="B132" s="274"/>
      <c r="C132" s="525" t="s">
        <v>292</v>
      </c>
      <c r="D132" s="525"/>
      <c r="E132" s="525"/>
      <c r="F132" s="525"/>
      <c r="G132" s="525"/>
      <c r="H132" s="525"/>
      <c r="I132" s="260"/>
      <c r="J132" s="273"/>
      <c r="K132" s="259"/>
      <c r="L132" s="260">
        <f>SUM(BQ53:BQ108)</f>
        <v>0</v>
      </c>
    </row>
    <row r="133" spans="1:12" ht="14.25" hidden="1" x14ac:dyDescent="0.2">
      <c r="A133" s="273"/>
      <c r="B133" s="274"/>
      <c r="C133" s="525" t="s">
        <v>293</v>
      </c>
      <c r="D133" s="525"/>
      <c r="E133" s="525"/>
      <c r="F133" s="525"/>
      <c r="G133" s="525"/>
      <c r="H133" s="525"/>
      <c r="I133" s="260"/>
      <c r="J133" s="273"/>
      <c r="K133" s="259"/>
      <c r="L133" s="260">
        <f>SUM(BO53:BO108)</f>
        <v>0</v>
      </c>
    </row>
    <row r="134" spans="1:12" ht="15" x14ac:dyDescent="0.2">
      <c r="A134" s="270"/>
      <c r="B134" s="271"/>
      <c r="C134" s="528" t="s">
        <v>294</v>
      </c>
      <c r="D134" s="528"/>
      <c r="E134" s="528"/>
      <c r="F134" s="528"/>
      <c r="G134" s="528"/>
      <c r="H134" s="528"/>
      <c r="I134" s="263"/>
      <c r="J134" s="270"/>
      <c r="K134" s="272"/>
      <c r="L134" s="263">
        <f>L110+L125+L126+L127+L132+L133</f>
        <v>36072.39</v>
      </c>
    </row>
    <row r="135" spans="1:12" ht="14.25" x14ac:dyDescent="0.2">
      <c r="A135" s="273"/>
      <c r="B135" s="274"/>
      <c r="C135" s="529" t="s">
        <v>295</v>
      </c>
      <c r="D135" s="525"/>
      <c r="E135" s="525"/>
      <c r="F135" s="525"/>
      <c r="G135" s="525"/>
      <c r="H135" s="525"/>
      <c r="I135" s="260"/>
      <c r="J135" s="273"/>
      <c r="K135" s="259"/>
      <c r="L135" s="260"/>
    </row>
    <row r="136" spans="1:12" ht="14.25" hidden="1" x14ac:dyDescent="0.2">
      <c r="A136" s="273"/>
      <c r="B136" s="274"/>
      <c r="C136" s="525" t="s">
        <v>296</v>
      </c>
      <c r="D136" s="525"/>
      <c r="E136" s="525"/>
      <c r="F136" s="525"/>
      <c r="G136" s="525"/>
      <c r="H136" s="525"/>
      <c r="I136" s="260"/>
      <c r="J136" s="273"/>
      <c r="K136" s="259"/>
      <c r="L136" s="260">
        <f>SUM(AX53:AX108)</f>
        <v>0</v>
      </c>
    </row>
    <row r="137" spans="1:12" ht="14.25" hidden="1" x14ac:dyDescent="0.2">
      <c r="A137" s="273"/>
      <c r="B137" s="274"/>
      <c r="C137" s="525" t="s">
        <v>297</v>
      </c>
      <c r="D137" s="525"/>
      <c r="E137" s="525"/>
      <c r="F137" s="525"/>
      <c r="G137" s="525"/>
      <c r="H137" s="525"/>
      <c r="I137" s="260"/>
      <c r="J137" s="273"/>
      <c r="K137" s="259"/>
      <c r="L137" s="260">
        <f>SUM(AY53:AY108)</f>
        <v>0</v>
      </c>
    </row>
    <row r="138" spans="1:12" ht="14.25" x14ac:dyDescent="0.2">
      <c r="A138" s="273"/>
      <c r="B138" s="274"/>
      <c r="C138" s="525" t="s">
        <v>298</v>
      </c>
      <c r="D138" s="525"/>
      <c r="E138" s="525"/>
      <c r="F138" s="526"/>
      <c r="G138" s="262">
        <f>[170]Source!F230</f>
        <v>16.128799999999998</v>
      </c>
      <c r="H138" s="273"/>
      <c r="I138" s="273"/>
      <c r="J138" s="273"/>
      <c r="K138" s="273"/>
      <c r="L138" s="273"/>
    </row>
    <row r="139" spans="1:12" ht="14.25" hidden="1" customHeight="1" x14ac:dyDescent="0.2">
      <c r="A139" s="273"/>
      <c r="B139" s="274"/>
      <c r="C139" s="525" t="s">
        <v>299</v>
      </c>
      <c r="D139" s="525"/>
      <c r="E139" s="525"/>
      <c r="F139" s="526"/>
      <c r="G139" s="262">
        <f>[170]Source!F231</f>
        <v>0</v>
      </c>
      <c r="H139" s="273"/>
      <c r="I139" s="273"/>
      <c r="J139" s="273"/>
      <c r="K139" s="273"/>
      <c r="L139" s="273"/>
    </row>
    <row r="142" spans="1:12" ht="15" x14ac:dyDescent="0.2">
      <c r="A142" s="277"/>
      <c r="B142" s="278"/>
      <c r="C142" s="530" t="s">
        <v>322</v>
      </c>
      <c r="D142" s="530"/>
      <c r="E142" s="530"/>
      <c r="F142" s="530"/>
      <c r="G142" s="530"/>
      <c r="H142" s="530"/>
      <c r="I142" s="334"/>
      <c r="J142" s="277"/>
      <c r="K142" s="279"/>
      <c r="L142" s="334"/>
    </row>
    <row r="144" spans="1:12" ht="15" hidden="1" x14ac:dyDescent="0.2">
      <c r="A144" s="270"/>
      <c r="B144" s="271"/>
      <c r="C144" s="528" t="s">
        <v>323</v>
      </c>
      <c r="D144" s="528"/>
      <c r="E144" s="528"/>
      <c r="F144" s="528"/>
      <c r="G144" s="528"/>
      <c r="H144" s="528"/>
      <c r="I144" s="263"/>
      <c r="J144" s="270"/>
      <c r="K144" s="272"/>
      <c r="L144" s="263">
        <f>L146+L161+L162</f>
        <v>0</v>
      </c>
    </row>
    <row r="145" spans="1:12" ht="14.25" hidden="1" x14ac:dyDescent="0.2">
      <c r="A145" s="273"/>
      <c r="B145" s="274"/>
      <c r="C145" s="529" t="s">
        <v>275</v>
      </c>
      <c r="D145" s="525"/>
      <c r="E145" s="525"/>
      <c r="F145" s="525"/>
      <c r="G145" s="525"/>
      <c r="H145" s="525"/>
      <c r="I145" s="260"/>
      <c r="J145" s="273"/>
      <c r="K145" s="259"/>
      <c r="L145" s="260"/>
    </row>
    <row r="146" spans="1:12" ht="14.25" hidden="1" x14ac:dyDescent="0.2">
      <c r="A146" s="273"/>
      <c r="B146" s="274"/>
      <c r="C146" s="525" t="s">
        <v>324</v>
      </c>
      <c r="D146" s="525"/>
      <c r="E146" s="525"/>
      <c r="F146" s="525"/>
      <c r="G146" s="525"/>
      <c r="H146" s="525"/>
      <c r="I146" s="260"/>
      <c r="J146" s="273"/>
      <c r="K146" s="259"/>
      <c r="L146" s="260">
        <f>L148+L149+L155+L159</f>
        <v>0</v>
      </c>
    </row>
    <row r="147" spans="1:12" ht="14.25" hidden="1" x14ac:dyDescent="0.2">
      <c r="A147" s="273"/>
      <c r="B147" s="274"/>
      <c r="C147" s="529" t="s">
        <v>275</v>
      </c>
      <c r="D147" s="525"/>
      <c r="E147" s="525"/>
      <c r="F147" s="525"/>
      <c r="G147" s="525"/>
      <c r="H147" s="525"/>
      <c r="I147" s="260"/>
      <c r="J147" s="273"/>
      <c r="K147" s="259"/>
      <c r="L147" s="260"/>
    </row>
    <row r="148" spans="1:12" ht="14.25" hidden="1" x14ac:dyDescent="0.2">
      <c r="A148" s="273"/>
      <c r="B148" s="274"/>
      <c r="C148" s="525" t="s">
        <v>325</v>
      </c>
      <c r="D148" s="525"/>
      <c r="E148" s="525"/>
      <c r="F148" s="525"/>
      <c r="G148" s="525"/>
      <c r="H148" s="525"/>
      <c r="I148" s="260"/>
      <c r="J148" s="273"/>
      <c r="K148" s="259"/>
      <c r="L148" s="260">
        <f>SUMIF(CD52:CD140, 1, AR52:AR140)</f>
        <v>0</v>
      </c>
    </row>
    <row r="149" spans="1:12" ht="14.25" hidden="1" x14ac:dyDescent="0.2">
      <c r="A149" s="273"/>
      <c r="B149" s="274"/>
      <c r="C149" s="525" t="s">
        <v>277</v>
      </c>
      <c r="D149" s="525"/>
      <c r="E149" s="525"/>
      <c r="F149" s="525"/>
      <c r="G149" s="525"/>
      <c r="H149" s="525"/>
      <c r="I149" s="260"/>
      <c r="J149" s="273"/>
      <c r="K149" s="259"/>
      <c r="L149" s="260">
        <f>L151+L154+L153</f>
        <v>0</v>
      </c>
    </row>
    <row r="150" spans="1:12" ht="14.25" hidden="1" x14ac:dyDescent="0.2">
      <c r="A150" s="273"/>
      <c r="B150" s="274"/>
      <c r="C150" s="529" t="s">
        <v>278</v>
      </c>
      <c r="D150" s="525"/>
      <c r="E150" s="525"/>
      <c r="F150" s="525"/>
      <c r="G150" s="525"/>
      <c r="H150" s="525"/>
      <c r="I150" s="260"/>
      <c r="J150" s="273"/>
      <c r="K150" s="259"/>
      <c r="L150" s="260"/>
    </row>
    <row r="151" spans="1:12" ht="14.25" hidden="1" x14ac:dyDescent="0.2">
      <c r="A151" s="273"/>
      <c r="B151" s="274"/>
      <c r="C151" s="525" t="s">
        <v>277</v>
      </c>
      <c r="D151" s="525"/>
      <c r="E151" s="525"/>
      <c r="F151" s="525"/>
      <c r="G151" s="525"/>
      <c r="H151" s="525"/>
      <c r="I151" s="260"/>
      <c r="J151" s="273"/>
      <c r="K151" s="259"/>
      <c r="L151" s="260">
        <f>SUMIF(CD52:CD140, 1, AO52:AO140)</f>
        <v>0</v>
      </c>
    </row>
    <row r="152" spans="1:12" ht="14.25" hidden="1" x14ac:dyDescent="0.2">
      <c r="A152" s="273"/>
      <c r="B152" s="274"/>
      <c r="C152" s="529" t="s">
        <v>279</v>
      </c>
      <c r="D152" s="525"/>
      <c r="E152" s="525"/>
      <c r="F152" s="525"/>
      <c r="G152" s="525"/>
      <c r="H152" s="525"/>
      <c r="I152" s="260"/>
      <c r="J152" s="273"/>
      <c r="K152" s="259"/>
      <c r="L152" s="260"/>
    </row>
    <row r="153" spans="1:12" ht="14.25" hidden="1" x14ac:dyDescent="0.2">
      <c r="A153" s="273"/>
      <c r="B153" s="274"/>
      <c r="C153" s="525" t="s">
        <v>280</v>
      </c>
      <c r="D153" s="525"/>
      <c r="E153" s="525"/>
      <c r="F153" s="525"/>
      <c r="G153" s="525"/>
      <c r="H153" s="525"/>
      <c r="I153" s="260"/>
      <c r="J153" s="273"/>
      <c r="K153" s="259"/>
      <c r="L153" s="260">
        <f>SUMIF(CD52:CD140, 1, AT52:AT140)</f>
        <v>0</v>
      </c>
    </row>
    <row r="154" spans="1:12" ht="14.25" hidden="1" x14ac:dyDescent="0.2">
      <c r="A154" s="273"/>
      <c r="B154" s="274"/>
      <c r="C154" s="525" t="s">
        <v>281</v>
      </c>
      <c r="D154" s="525"/>
      <c r="E154" s="525"/>
      <c r="F154" s="525"/>
      <c r="G154" s="525"/>
      <c r="H154" s="525"/>
      <c r="I154" s="260"/>
      <c r="J154" s="273"/>
      <c r="K154" s="259"/>
      <c r="L154" s="260">
        <f>SUMIF(CD52:CD140, 1, AV52:AV140)</f>
        <v>0</v>
      </c>
    </row>
    <row r="155" spans="1:12" ht="14.25" hidden="1" x14ac:dyDescent="0.2">
      <c r="A155" s="273"/>
      <c r="B155" s="274"/>
      <c r="C155" s="525" t="s">
        <v>282</v>
      </c>
      <c r="D155" s="525"/>
      <c r="E155" s="525"/>
      <c r="F155" s="525"/>
      <c r="G155" s="525"/>
      <c r="H155" s="525"/>
      <c r="I155" s="260"/>
      <c r="J155" s="273"/>
      <c r="K155" s="259"/>
      <c r="L155" s="260">
        <f>L157+L158</f>
        <v>0</v>
      </c>
    </row>
    <row r="156" spans="1:12" ht="14.25" hidden="1" x14ac:dyDescent="0.2">
      <c r="A156" s="273"/>
      <c r="B156" s="274"/>
      <c r="C156" s="529" t="s">
        <v>278</v>
      </c>
      <c r="D156" s="525"/>
      <c r="E156" s="525"/>
      <c r="F156" s="525"/>
      <c r="G156" s="525"/>
      <c r="H156" s="525"/>
      <c r="I156" s="260"/>
      <c r="J156" s="273"/>
      <c r="K156" s="259"/>
      <c r="L156" s="260"/>
    </row>
    <row r="157" spans="1:12" ht="14.25" hidden="1" x14ac:dyDescent="0.2">
      <c r="A157" s="273"/>
      <c r="B157" s="274"/>
      <c r="C157" s="525" t="s">
        <v>283</v>
      </c>
      <c r="D157" s="525"/>
      <c r="E157" s="525"/>
      <c r="F157" s="525"/>
      <c r="G157" s="525"/>
      <c r="H157" s="525"/>
      <c r="I157" s="260"/>
      <c r="J157" s="273"/>
      <c r="K157" s="259"/>
      <c r="L157" s="260">
        <f>SUMIF(CD52:CD140, 1, AW52:AW140)-SUMIF(CD52:CD140, 1, BK52:BK140)</f>
        <v>0</v>
      </c>
    </row>
    <row r="158" spans="1:12" ht="14.25" hidden="1" x14ac:dyDescent="0.2">
      <c r="A158" s="273"/>
      <c r="B158" s="274"/>
      <c r="C158" s="525" t="s">
        <v>284</v>
      </c>
      <c r="D158" s="525"/>
      <c r="E158" s="525"/>
      <c r="F158" s="525"/>
      <c r="G158" s="525"/>
      <c r="H158" s="525"/>
      <c r="I158" s="260"/>
      <c r="J158" s="273"/>
      <c r="K158" s="259"/>
      <c r="L158" s="260">
        <f>SUMIF(CD52:CD140, 1, BC52:BC140)</f>
        <v>0</v>
      </c>
    </row>
    <row r="159" spans="1:12" ht="14.25" hidden="1" x14ac:dyDescent="0.2">
      <c r="A159" s="273"/>
      <c r="B159" s="274"/>
      <c r="C159" s="525" t="s">
        <v>285</v>
      </c>
      <c r="D159" s="525"/>
      <c r="E159" s="525"/>
      <c r="F159" s="525"/>
      <c r="G159" s="525"/>
      <c r="H159" s="525"/>
      <c r="I159" s="260"/>
      <c r="J159" s="273"/>
      <c r="K159" s="259"/>
      <c r="L159" s="260">
        <f>SUMIF(CD52:CD140, 1, BB52:BB140)</f>
        <v>0</v>
      </c>
    </row>
    <row r="160" spans="1:12" ht="14.25" hidden="1" x14ac:dyDescent="0.2">
      <c r="A160" s="273"/>
      <c r="B160" s="274"/>
      <c r="C160" s="525" t="s">
        <v>326</v>
      </c>
      <c r="D160" s="525"/>
      <c r="E160" s="525"/>
      <c r="F160" s="525"/>
      <c r="G160" s="525"/>
      <c r="H160" s="525"/>
      <c r="I160" s="260"/>
      <c r="J160" s="273"/>
      <c r="K160" s="259"/>
      <c r="L160" s="260">
        <f>SUMIF(CD52:CD140, 1, AR52:AR140)+SUMIF(CD52:CD140, 1, AT52:AT140)+SUMIF(CD52:CD140, 1, AV52:AV140)</f>
        <v>0</v>
      </c>
    </row>
    <row r="161" spans="1:12" ht="14.25" hidden="1" x14ac:dyDescent="0.2">
      <c r="A161" s="273"/>
      <c r="B161" s="274"/>
      <c r="C161" s="525" t="s">
        <v>327</v>
      </c>
      <c r="D161" s="525"/>
      <c r="E161" s="525"/>
      <c r="F161" s="525"/>
      <c r="G161" s="525"/>
      <c r="H161" s="525"/>
      <c r="I161" s="260"/>
      <c r="J161" s="273"/>
      <c r="K161" s="259"/>
      <c r="L161" s="260">
        <f>SUMIF(CD52:CD140, 1, AZ52:AZ140)</f>
        <v>0</v>
      </c>
    </row>
    <row r="162" spans="1:12" ht="14.25" hidden="1" x14ac:dyDescent="0.2">
      <c r="A162" s="273"/>
      <c r="B162" s="274"/>
      <c r="C162" s="525" t="s">
        <v>328</v>
      </c>
      <c r="D162" s="525"/>
      <c r="E162" s="525"/>
      <c r="F162" s="525"/>
      <c r="G162" s="525"/>
      <c r="H162" s="525"/>
      <c r="I162" s="260"/>
      <c r="J162" s="273"/>
      <c r="K162" s="259"/>
      <c r="L162" s="260">
        <f>SUMIF(CD52:CD140, 1, BA52:BA140)</f>
        <v>0</v>
      </c>
    </row>
    <row r="163" spans="1:12" hidden="1" x14ac:dyDescent="0.2"/>
    <row r="164" spans="1:12" ht="15" hidden="1" x14ac:dyDescent="0.2">
      <c r="A164" s="270"/>
      <c r="B164" s="271"/>
      <c r="C164" s="528" t="s">
        <v>329</v>
      </c>
      <c r="D164" s="528"/>
      <c r="E164" s="528"/>
      <c r="F164" s="528"/>
      <c r="G164" s="528"/>
      <c r="H164" s="528"/>
      <c r="I164" s="263"/>
      <c r="J164" s="270"/>
      <c r="K164" s="272"/>
      <c r="L164" s="263">
        <f>L166+L181+L182</f>
        <v>0</v>
      </c>
    </row>
    <row r="165" spans="1:12" ht="14.25" hidden="1" x14ac:dyDescent="0.2">
      <c r="A165" s="273"/>
      <c r="B165" s="274"/>
      <c r="C165" s="529" t="s">
        <v>275</v>
      </c>
      <c r="D165" s="525"/>
      <c r="E165" s="525"/>
      <c r="F165" s="525"/>
      <c r="G165" s="525"/>
      <c r="H165" s="525"/>
      <c r="I165" s="260"/>
      <c r="J165" s="273"/>
      <c r="K165" s="259"/>
      <c r="L165" s="260"/>
    </row>
    <row r="166" spans="1:12" ht="14.25" hidden="1" x14ac:dyDescent="0.2">
      <c r="A166" s="273"/>
      <c r="B166" s="274"/>
      <c r="C166" s="525" t="s">
        <v>324</v>
      </c>
      <c r="D166" s="525"/>
      <c r="E166" s="525"/>
      <c r="F166" s="525"/>
      <c r="G166" s="525"/>
      <c r="H166" s="525"/>
      <c r="I166" s="260"/>
      <c r="J166" s="273"/>
      <c r="K166" s="259"/>
      <c r="L166" s="260">
        <f>L168+L169+L175+L179</f>
        <v>0</v>
      </c>
    </row>
    <row r="167" spans="1:12" ht="14.25" hidden="1" x14ac:dyDescent="0.2">
      <c r="A167" s="273"/>
      <c r="B167" s="274"/>
      <c r="C167" s="529" t="s">
        <v>275</v>
      </c>
      <c r="D167" s="525"/>
      <c r="E167" s="525"/>
      <c r="F167" s="525"/>
      <c r="G167" s="525"/>
      <c r="H167" s="525"/>
      <c r="I167" s="260"/>
      <c r="J167" s="273"/>
      <c r="K167" s="259"/>
      <c r="L167" s="260"/>
    </row>
    <row r="168" spans="1:12" ht="14.25" hidden="1" x14ac:dyDescent="0.2">
      <c r="A168" s="273"/>
      <c r="B168" s="274"/>
      <c r="C168" s="525" t="s">
        <v>325</v>
      </c>
      <c r="D168" s="525"/>
      <c r="E168" s="525"/>
      <c r="F168" s="525"/>
      <c r="G168" s="525"/>
      <c r="H168" s="525"/>
      <c r="I168" s="260"/>
      <c r="J168" s="273"/>
      <c r="K168" s="259"/>
      <c r="L168" s="260">
        <f>SUMIF(CD52:CD162, 2, AR52:AR162)</f>
        <v>0</v>
      </c>
    </row>
    <row r="169" spans="1:12" ht="14.25" hidden="1" x14ac:dyDescent="0.2">
      <c r="A169" s="273"/>
      <c r="B169" s="274"/>
      <c r="C169" s="525" t="s">
        <v>277</v>
      </c>
      <c r="D169" s="525"/>
      <c r="E169" s="525"/>
      <c r="F169" s="525"/>
      <c r="G169" s="525"/>
      <c r="H169" s="525"/>
      <c r="I169" s="260"/>
      <c r="J169" s="273"/>
      <c r="K169" s="259"/>
      <c r="L169" s="260">
        <f>L171+L174+L173</f>
        <v>0</v>
      </c>
    </row>
    <row r="170" spans="1:12" ht="14.25" hidden="1" x14ac:dyDescent="0.2">
      <c r="A170" s="273"/>
      <c r="B170" s="274"/>
      <c r="C170" s="529" t="s">
        <v>278</v>
      </c>
      <c r="D170" s="525"/>
      <c r="E170" s="525"/>
      <c r="F170" s="525"/>
      <c r="G170" s="525"/>
      <c r="H170" s="525"/>
      <c r="I170" s="260"/>
      <c r="J170" s="273"/>
      <c r="K170" s="259"/>
      <c r="L170" s="260"/>
    </row>
    <row r="171" spans="1:12" ht="14.25" hidden="1" x14ac:dyDescent="0.2">
      <c r="A171" s="273"/>
      <c r="B171" s="274"/>
      <c r="C171" s="525" t="s">
        <v>277</v>
      </c>
      <c r="D171" s="525"/>
      <c r="E171" s="525"/>
      <c r="F171" s="525"/>
      <c r="G171" s="525"/>
      <c r="H171" s="525"/>
      <c r="I171" s="260"/>
      <c r="J171" s="273"/>
      <c r="K171" s="259"/>
      <c r="L171" s="260">
        <f>SUMIF(CD52:CD162, 2, AO52:AO162)</f>
        <v>0</v>
      </c>
    </row>
    <row r="172" spans="1:12" ht="14.25" hidden="1" x14ac:dyDescent="0.2">
      <c r="A172" s="273"/>
      <c r="B172" s="274"/>
      <c r="C172" s="529" t="s">
        <v>279</v>
      </c>
      <c r="D172" s="525"/>
      <c r="E172" s="525"/>
      <c r="F172" s="525"/>
      <c r="G172" s="525"/>
      <c r="H172" s="525"/>
      <c r="I172" s="260"/>
      <c r="J172" s="273"/>
      <c r="K172" s="259"/>
      <c r="L172" s="260"/>
    </row>
    <row r="173" spans="1:12" ht="14.25" hidden="1" x14ac:dyDescent="0.2">
      <c r="A173" s="273"/>
      <c r="B173" s="274"/>
      <c r="C173" s="525" t="s">
        <v>280</v>
      </c>
      <c r="D173" s="525"/>
      <c r="E173" s="525"/>
      <c r="F173" s="525"/>
      <c r="G173" s="525"/>
      <c r="H173" s="525"/>
      <c r="I173" s="260"/>
      <c r="J173" s="273"/>
      <c r="K173" s="259"/>
      <c r="L173" s="260">
        <f>SUMIF(CD52:CD162, 2, AT52:AT162)</f>
        <v>0</v>
      </c>
    </row>
    <row r="174" spans="1:12" ht="14.25" hidden="1" x14ac:dyDescent="0.2">
      <c r="A174" s="273"/>
      <c r="B174" s="274"/>
      <c r="C174" s="525" t="s">
        <v>281</v>
      </c>
      <c r="D174" s="525"/>
      <c r="E174" s="525"/>
      <c r="F174" s="525"/>
      <c r="G174" s="525"/>
      <c r="H174" s="525"/>
      <c r="I174" s="260"/>
      <c r="J174" s="273"/>
      <c r="K174" s="259"/>
      <c r="L174" s="260">
        <f>SUMIF(CD52:CD162, 2, AV52:AV162)</f>
        <v>0</v>
      </c>
    </row>
    <row r="175" spans="1:12" ht="14.25" hidden="1" x14ac:dyDescent="0.2">
      <c r="A175" s="273"/>
      <c r="B175" s="274"/>
      <c r="C175" s="525" t="s">
        <v>282</v>
      </c>
      <c r="D175" s="525"/>
      <c r="E175" s="525"/>
      <c r="F175" s="525"/>
      <c r="G175" s="525"/>
      <c r="H175" s="525"/>
      <c r="I175" s="260"/>
      <c r="J175" s="273"/>
      <c r="K175" s="259"/>
      <c r="L175" s="260">
        <f>L177+L178</f>
        <v>0</v>
      </c>
    </row>
    <row r="176" spans="1:12" ht="14.25" hidden="1" x14ac:dyDescent="0.2">
      <c r="A176" s="273"/>
      <c r="B176" s="274"/>
      <c r="C176" s="529" t="s">
        <v>278</v>
      </c>
      <c r="D176" s="525"/>
      <c r="E176" s="525"/>
      <c r="F176" s="525"/>
      <c r="G176" s="525"/>
      <c r="H176" s="525"/>
      <c r="I176" s="260"/>
      <c r="J176" s="273"/>
      <c r="K176" s="259"/>
      <c r="L176" s="260"/>
    </row>
    <row r="177" spans="1:12" ht="14.25" hidden="1" x14ac:dyDescent="0.2">
      <c r="A177" s="273"/>
      <c r="B177" s="274"/>
      <c r="C177" s="525" t="s">
        <v>283</v>
      </c>
      <c r="D177" s="525"/>
      <c r="E177" s="525"/>
      <c r="F177" s="525"/>
      <c r="G177" s="525"/>
      <c r="H177" s="525"/>
      <c r="I177" s="260"/>
      <c r="J177" s="273"/>
      <c r="K177" s="259"/>
      <c r="L177" s="260">
        <f>SUMIF(CD52:CD162, 2, AW52:AW162)-SUMIF(CD52:CD162, 2, BK52:BK162)</f>
        <v>0</v>
      </c>
    </row>
    <row r="178" spans="1:12" ht="14.25" hidden="1" x14ac:dyDescent="0.2">
      <c r="A178" s="273"/>
      <c r="B178" s="274"/>
      <c r="C178" s="525" t="s">
        <v>284</v>
      </c>
      <c r="D178" s="525"/>
      <c r="E178" s="525"/>
      <c r="F178" s="525"/>
      <c r="G178" s="525"/>
      <c r="H178" s="525"/>
      <c r="I178" s="260"/>
      <c r="J178" s="273"/>
      <c r="K178" s="259"/>
      <c r="L178" s="260">
        <f>SUMIF(CD52:CD162, 2, BC52:BC162)</f>
        <v>0</v>
      </c>
    </row>
    <row r="179" spans="1:12" ht="14.25" hidden="1" x14ac:dyDescent="0.2">
      <c r="A179" s="273"/>
      <c r="B179" s="274"/>
      <c r="C179" s="525" t="s">
        <v>285</v>
      </c>
      <c r="D179" s="525"/>
      <c r="E179" s="525"/>
      <c r="F179" s="525"/>
      <c r="G179" s="525"/>
      <c r="H179" s="525"/>
      <c r="I179" s="260"/>
      <c r="J179" s="273"/>
      <c r="K179" s="259"/>
      <c r="L179" s="260">
        <f>SUMIF(CD52:CD162, 2, BB52:BB162)</f>
        <v>0</v>
      </c>
    </row>
    <row r="180" spans="1:12" ht="14.25" hidden="1" x14ac:dyDescent="0.2">
      <c r="A180" s="273"/>
      <c r="B180" s="274"/>
      <c r="C180" s="525" t="s">
        <v>326</v>
      </c>
      <c r="D180" s="525"/>
      <c r="E180" s="525"/>
      <c r="F180" s="525"/>
      <c r="G180" s="525"/>
      <c r="H180" s="525"/>
      <c r="I180" s="260"/>
      <c r="J180" s="273"/>
      <c r="K180" s="259"/>
      <c r="L180" s="260">
        <f>SUMIF(CD52:CD162, 2, AR52:AR162)+SUMIF(CD52:CD162, 2, AT52:AT162)+SUMIF(CD52:CD162, 2, AV52:AV162)</f>
        <v>0</v>
      </c>
    </row>
    <row r="181" spans="1:12" ht="14.25" hidden="1" x14ac:dyDescent="0.2">
      <c r="A181" s="273"/>
      <c r="B181" s="274"/>
      <c r="C181" s="525" t="s">
        <v>327</v>
      </c>
      <c r="D181" s="525"/>
      <c r="E181" s="525"/>
      <c r="F181" s="525"/>
      <c r="G181" s="525"/>
      <c r="H181" s="525"/>
      <c r="I181" s="260"/>
      <c r="J181" s="273"/>
      <c r="K181" s="259"/>
      <c r="L181" s="260">
        <f>SUMIF(CD52:CD162, 2, AZ52:AZ162)</f>
        <v>0</v>
      </c>
    </row>
    <row r="182" spans="1:12" ht="14.25" hidden="1" x14ac:dyDescent="0.2">
      <c r="A182" s="273"/>
      <c r="B182" s="274"/>
      <c r="C182" s="525" t="s">
        <v>328</v>
      </c>
      <c r="D182" s="525"/>
      <c r="E182" s="525"/>
      <c r="F182" s="525"/>
      <c r="G182" s="525"/>
      <c r="H182" s="525"/>
      <c r="I182" s="260"/>
      <c r="J182" s="273"/>
      <c r="K182" s="259"/>
      <c r="L182" s="260">
        <f>SUMIF(CD52:CD162, 2, BA52:BA162)</f>
        <v>0</v>
      </c>
    </row>
    <row r="183" spans="1:12" hidden="1" x14ac:dyDescent="0.2"/>
    <row r="184" spans="1:12" ht="15" hidden="1" x14ac:dyDescent="0.2">
      <c r="A184" s="270"/>
      <c r="B184" s="271"/>
      <c r="C184" s="528" t="s">
        <v>330</v>
      </c>
      <c r="D184" s="528"/>
      <c r="E184" s="528"/>
      <c r="F184" s="528"/>
      <c r="G184" s="528"/>
      <c r="H184" s="528"/>
      <c r="I184" s="263"/>
      <c r="J184" s="270"/>
      <c r="K184" s="272"/>
      <c r="L184" s="263">
        <f>L186+L187</f>
        <v>0</v>
      </c>
    </row>
    <row r="185" spans="1:12" ht="14.25" hidden="1" x14ac:dyDescent="0.2">
      <c r="A185" s="273"/>
      <c r="B185" s="274"/>
      <c r="C185" s="529" t="s">
        <v>275</v>
      </c>
      <c r="D185" s="525"/>
      <c r="E185" s="525"/>
      <c r="F185" s="525"/>
      <c r="G185" s="525"/>
      <c r="H185" s="525"/>
      <c r="I185" s="260"/>
      <c r="J185" s="273"/>
      <c r="K185" s="259"/>
      <c r="L185" s="260"/>
    </row>
    <row r="186" spans="1:12" ht="14.25" hidden="1" x14ac:dyDescent="0.2">
      <c r="A186" s="273"/>
      <c r="B186" s="274"/>
      <c r="C186" s="525" t="s">
        <v>290</v>
      </c>
      <c r="D186" s="525"/>
      <c r="E186" s="525"/>
      <c r="F186" s="525"/>
      <c r="G186" s="525"/>
      <c r="H186" s="525"/>
      <c r="I186" s="260"/>
      <c r="J186" s="273"/>
      <c r="K186" s="259"/>
      <c r="L186" s="260">
        <f>SUMIF(CD52:CD182, 3, BK52:BK182)</f>
        <v>0</v>
      </c>
    </row>
    <row r="187" spans="1:12" ht="14.25" hidden="1" x14ac:dyDescent="0.2">
      <c r="A187" s="273"/>
      <c r="B187" s="274"/>
      <c r="C187" s="525" t="s">
        <v>291</v>
      </c>
      <c r="D187" s="525"/>
      <c r="E187" s="525"/>
      <c r="F187" s="525"/>
      <c r="G187" s="525"/>
      <c r="H187" s="525"/>
      <c r="I187" s="260"/>
      <c r="J187" s="273"/>
      <c r="K187" s="259"/>
      <c r="L187" s="260">
        <f>SUMIF(CD52:CD182, 3, BD52:BD182)</f>
        <v>0</v>
      </c>
    </row>
    <row r="189" spans="1:12" ht="15" x14ac:dyDescent="0.2">
      <c r="A189" s="270"/>
      <c r="B189" s="271"/>
      <c r="C189" s="528" t="s">
        <v>331</v>
      </c>
      <c r="D189" s="528"/>
      <c r="E189" s="528"/>
      <c r="F189" s="528"/>
      <c r="G189" s="528"/>
      <c r="H189" s="528"/>
      <c r="I189" s="263"/>
      <c r="J189" s="270"/>
      <c r="K189" s="272"/>
      <c r="L189" s="263">
        <f>L197+L212+L213+L191+L192+L193+L194</f>
        <v>36072.39</v>
      </c>
    </row>
    <row r="190" spans="1:12" ht="14.25" x14ac:dyDescent="0.2">
      <c r="A190" s="273"/>
      <c r="B190" s="274"/>
      <c r="C190" s="529" t="s">
        <v>275</v>
      </c>
      <c r="D190" s="525"/>
      <c r="E190" s="525"/>
      <c r="F190" s="525"/>
      <c r="G190" s="525"/>
      <c r="H190" s="525"/>
      <c r="I190" s="260"/>
      <c r="J190" s="273"/>
      <c r="K190" s="259"/>
      <c r="L190" s="260"/>
    </row>
    <row r="191" spans="1:12" ht="14.25" hidden="1" x14ac:dyDescent="0.2">
      <c r="A191" s="273"/>
      <c r="B191" s="274"/>
      <c r="C191" s="525" t="s">
        <v>332</v>
      </c>
      <c r="D191" s="525"/>
      <c r="E191" s="525"/>
      <c r="F191" s="525"/>
      <c r="G191" s="525"/>
      <c r="H191" s="525"/>
      <c r="I191" s="260"/>
      <c r="J191" s="273"/>
      <c r="K191" s="259"/>
      <c r="L191" s="260"/>
    </row>
    <row r="192" spans="1:12" ht="14.25" hidden="1" x14ac:dyDescent="0.2">
      <c r="A192" s="273"/>
      <c r="B192" s="274"/>
      <c r="C192" s="525" t="s">
        <v>332</v>
      </c>
      <c r="D192" s="525"/>
      <c r="E192" s="525"/>
      <c r="F192" s="525"/>
      <c r="G192" s="525"/>
      <c r="H192" s="525"/>
      <c r="I192" s="260"/>
      <c r="J192" s="273"/>
      <c r="K192" s="259"/>
      <c r="L192" s="260">
        <f>SUM(BQ52:BQ187)</f>
        <v>0</v>
      </c>
    </row>
    <row r="193" spans="1:12" ht="14.25" hidden="1" x14ac:dyDescent="0.2">
      <c r="A193" s="273"/>
      <c r="B193" s="274"/>
      <c r="C193" s="525" t="s">
        <v>393</v>
      </c>
      <c r="D193" s="525"/>
      <c r="E193" s="525"/>
      <c r="F193" s="525"/>
      <c r="G193" s="525"/>
      <c r="H193" s="525"/>
      <c r="I193" s="260"/>
      <c r="J193" s="273"/>
      <c r="K193" s="259"/>
      <c r="L193" s="260">
        <f>SUMIF(CD52:CD187, 4, BB52:BB187)+SUMIF(CD52:CD187, 4, BC52:BC187)+SUMIF(CD52:CD187, 4, BD52:BD187)</f>
        <v>0</v>
      </c>
    </row>
    <row r="194" spans="1:12" ht="14.25" hidden="1" x14ac:dyDescent="0.2">
      <c r="A194" s="273"/>
      <c r="B194" s="274"/>
      <c r="C194" s="525" t="s">
        <v>333</v>
      </c>
      <c r="D194" s="525"/>
      <c r="E194" s="525"/>
      <c r="F194" s="525"/>
      <c r="G194" s="525"/>
      <c r="H194" s="525"/>
      <c r="I194" s="260"/>
      <c r="J194" s="273"/>
      <c r="K194" s="259"/>
      <c r="L194" s="260">
        <f>SUM(BO52:BO187)</f>
        <v>0</v>
      </c>
    </row>
    <row r="195" spans="1:12" ht="14.25" x14ac:dyDescent="0.2">
      <c r="A195" s="273"/>
      <c r="B195" s="274"/>
      <c r="C195" s="525" t="s">
        <v>334</v>
      </c>
      <c r="D195" s="525"/>
      <c r="E195" s="525"/>
      <c r="F195" s="525"/>
      <c r="G195" s="525"/>
      <c r="H195" s="525"/>
      <c r="I195" s="260"/>
      <c r="J195" s="273"/>
      <c r="K195" s="259"/>
      <c r="L195" s="260">
        <f>L197+L212+L213</f>
        <v>36072.39</v>
      </c>
    </row>
    <row r="196" spans="1:12" ht="14.25" x14ac:dyDescent="0.2">
      <c r="A196" s="273"/>
      <c r="B196" s="274"/>
      <c r="C196" s="529" t="s">
        <v>275</v>
      </c>
      <c r="D196" s="525"/>
      <c r="E196" s="525"/>
      <c r="F196" s="525"/>
      <c r="G196" s="525"/>
      <c r="H196" s="525"/>
      <c r="I196" s="260"/>
      <c r="J196" s="273"/>
      <c r="K196" s="259"/>
      <c r="L196" s="260"/>
    </row>
    <row r="197" spans="1:12" ht="14.25" x14ac:dyDescent="0.2">
      <c r="A197" s="273"/>
      <c r="B197" s="274"/>
      <c r="C197" s="525" t="s">
        <v>324</v>
      </c>
      <c r="D197" s="525"/>
      <c r="E197" s="525"/>
      <c r="F197" s="525"/>
      <c r="G197" s="525"/>
      <c r="H197" s="525"/>
      <c r="I197" s="260"/>
      <c r="J197" s="273"/>
      <c r="K197" s="259"/>
      <c r="L197" s="260">
        <f>L199+L200+L206+L210</f>
        <v>17177.330000000002</v>
      </c>
    </row>
    <row r="198" spans="1:12" ht="14.25" x14ac:dyDescent="0.2">
      <c r="A198" s="273"/>
      <c r="B198" s="274"/>
      <c r="C198" s="529" t="s">
        <v>275</v>
      </c>
      <c r="D198" s="525"/>
      <c r="E198" s="525"/>
      <c r="F198" s="525"/>
      <c r="G198" s="525"/>
      <c r="H198" s="525"/>
      <c r="I198" s="260"/>
      <c r="J198" s="273"/>
      <c r="K198" s="259"/>
      <c r="L198" s="260"/>
    </row>
    <row r="199" spans="1:12" ht="14.25" x14ac:dyDescent="0.2">
      <c r="A199" s="273"/>
      <c r="B199" s="274"/>
      <c r="C199" s="525" t="s">
        <v>325</v>
      </c>
      <c r="D199" s="525"/>
      <c r="E199" s="525"/>
      <c r="F199" s="525"/>
      <c r="G199" s="525"/>
      <c r="H199" s="525"/>
      <c r="I199" s="260"/>
      <c r="J199" s="273"/>
      <c r="K199" s="259"/>
      <c r="L199" s="260">
        <f>SUMIF(CD52:CD187, 4, AR52:AR187)</f>
        <v>17177.330000000002</v>
      </c>
    </row>
    <row r="200" spans="1:12" ht="14.25" hidden="1" x14ac:dyDescent="0.2">
      <c r="A200" s="273"/>
      <c r="B200" s="274"/>
      <c r="C200" s="525" t="s">
        <v>277</v>
      </c>
      <c r="D200" s="525"/>
      <c r="E200" s="525"/>
      <c r="F200" s="525"/>
      <c r="G200" s="525"/>
      <c r="H200" s="525"/>
      <c r="I200" s="260"/>
      <c r="J200" s="273"/>
      <c r="K200" s="259"/>
      <c r="L200" s="260">
        <f>L202+L205+L204</f>
        <v>0</v>
      </c>
    </row>
    <row r="201" spans="1:12" ht="14.25" hidden="1" x14ac:dyDescent="0.2">
      <c r="A201" s="273"/>
      <c r="B201" s="274"/>
      <c r="C201" s="529" t="s">
        <v>278</v>
      </c>
      <c r="D201" s="525"/>
      <c r="E201" s="525"/>
      <c r="F201" s="525"/>
      <c r="G201" s="525"/>
      <c r="H201" s="525"/>
      <c r="I201" s="260"/>
      <c r="J201" s="273"/>
      <c r="K201" s="259"/>
      <c r="L201" s="260"/>
    </row>
    <row r="202" spans="1:12" ht="14.25" hidden="1" x14ac:dyDescent="0.2">
      <c r="A202" s="273"/>
      <c r="B202" s="274"/>
      <c r="C202" s="525" t="s">
        <v>277</v>
      </c>
      <c r="D202" s="525"/>
      <c r="E202" s="525"/>
      <c r="F202" s="525"/>
      <c r="G202" s="525"/>
      <c r="H202" s="525"/>
      <c r="I202" s="260"/>
      <c r="J202" s="273"/>
      <c r="K202" s="259"/>
      <c r="L202" s="260">
        <f>SUMIF(CD52:CD187, 4, AO52:AO187)</f>
        <v>0</v>
      </c>
    </row>
    <row r="203" spans="1:12" ht="14.25" hidden="1" x14ac:dyDescent="0.2">
      <c r="A203" s="273"/>
      <c r="B203" s="274"/>
      <c r="C203" s="529" t="s">
        <v>279</v>
      </c>
      <c r="D203" s="525"/>
      <c r="E203" s="525"/>
      <c r="F203" s="525"/>
      <c r="G203" s="525"/>
      <c r="H203" s="525"/>
      <c r="I203" s="260"/>
      <c r="J203" s="273"/>
      <c r="K203" s="259"/>
      <c r="L203" s="260"/>
    </row>
    <row r="204" spans="1:12" ht="14.25" hidden="1" x14ac:dyDescent="0.2">
      <c r="A204" s="273"/>
      <c r="B204" s="274"/>
      <c r="C204" s="525" t="s">
        <v>280</v>
      </c>
      <c r="D204" s="525"/>
      <c r="E204" s="525"/>
      <c r="F204" s="525"/>
      <c r="G204" s="525"/>
      <c r="H204" s="525"/>
      <c r="I204" s="260"/>
      <c r="J204" s="273"/>
      <c r="K204" s="259"/>
      <c r="L204" s="260">
        <f>SUMIF(CD52:CD187, 4, AT52:AT187)</f>
        <v>0</v>
      </c>
    </row>
    <row r="205" spans="1:12" ht="14.25" hidden="1" x14ac:dyDescent="0.2">
      <c r="A205" s="273"/>
      <c r="B205" s="274"/>
      <c r="C205" s="525" t="s">
        <v>281</v>
      </c>
      <c r="D205" s="525"/>
      <c r="E205" s="525"/>
      <c r="F205" s="525"/>
      <c r="G205" s="525"/>
      <c r="H205" s="525"/>
      <c r="I205" s="260"/>
      <c r="J205" s="273"/>
      <c r="K205" s="259"/>
      <c r="L205" s="260">
        <f>SUMIF(CD52:CD187, 4, AV52:AV187)</f>
        <v>0</v>
      </c>
    </row>
    <row r="206" spans="1:12" ht="14.25" hidden="1" x14ac:dyDescent="0.2">
      <c r="A206" s="273"/>
      <c r="B206" s="274"/>
      <c r="C206" s="525" t="s">
        <v>282</v>
      </c>
      <c r="D206" s="525"/>
      <c r="E206" s="525"/>
      <c r="F206" s="525"/>
      <c r="G206" s="525"/>
      <c r="H206" s="525"/>
      <c r="I206" s="260"/>
      <c r="J206" s="273"/>
      <c r="K206" s="259"/>
      <c r="L206" s="260">
        <f>L208+L209</f>
        <v>0</v>
      </c>
    </row>
    <row r="207" spans="1:12" ht="14.25" hidden="1" x14ac:dyDescent="0.2">
      <c r="A207" s="273"/>
      <c r="B207" s="274"/>
      <c r="C207" s="529" t="s">
        <v>278</v>
      </c>
      <c r="D207" s="525"/>
      <c r="E207" s="525"/>
      <c r="F207" s="525"/>
      <c r="G207" s="525"/>
      <c r="H207" s="525"/>
      <c r="I207" s="260"/>
      <c r="J207" s="273"/>
      <c r="K207" s="259"/>
      <c r="L207" s="260"/>
    </row>
    <row r="208" spans="1:12" ht="14.25" hidden="1" x14ac:dyDescent="0.2">
      <c r="A208" s="273"/>
      <c r="B208" s="274"/>
      <c r="C208" s="525" t="s">
        <v>283</v>
      </c>
      <c r="D208" s="525"/>
      <c r="E208" s="525"/>
      <c r="F208" s="525"/>
      <c r="G208" s="525"/>
      <c r="H208" s="525"/>
      <c r="I208" s="260"/>
      <c r="J208" s="273"/>
      <c r="K208" s="259"/>
      <c r="L208" s="260">
        <f>SUMIF(CD52:CD187, 4, AW52:AW187)-SUMIF(CD52:CD187, 4, BK52:BK187)</f>
        <v>0</v>
      </c>
    </row>
    <row r="209" spans="1:12" ht="14.25" hidden="1" x14ac:dyDescent="0.2">
      <c r="A209" s="273"/>
      <c r="B209" s="274"/>
      <c r="C209" s="525" t="s">
        <v>284</v>
      </c>
      <c r="D209" s="525"/>
      <c r="E209" s="525"/>
      <c r="F209" s="525"/>
      <c r="G209" s="525"/>
      <c r="H209" s="525"/>
      <c r="I209" s="260"/>
      <c r="J209" s="273"/>
      <c r="K209" s="259"/>
      <c r="L209" s="260">
        <f>SUMIF(CD52:CD187, 4, BC52:BC187)</f>
        <v>0</v>
      </c>
    </row>
    <row r="210" spans="1:12" ht="14.25" hidden="1" x14ac:dyDescent="0.2">
      <c r="A210" s="273"/>
      <c r="B210" s="274"/>
      <c r="C210" s="525" t="s">
        <v>285</v>
      </c>
      <c r="D210" s="525"/>
      <c r="E210" s="525"/>
      <c r="F210" s="525"/>
      <c r="G210" s="525"/>
      <c r="H210" s="525"/>
      <c r="I210" s="260"/>
      <c r="J210" s="273"/>
      <c r="K210" s="259"/>
      <c r="L210" s="260">
        <f>SUMIF(CD52:CD187, 4, BB52:BB187)</f>
        <v>0</v>
      </c>
    </row>
    <row r="211" spans="1:12" ht="14.25" x14ac:dyDescent="0.2">
      <c r="A211" s="273"/>
      <c r="B211" s="274"/>
      <c r="C211" s="525" t="s">
        <v>326</v>
      </c>
      <c r="D211" s="525"/>
      <c r="E211" s="525"/>
      <c r="F211" s="525"/>
      <c r="G211" s="525"/>
      <c r="H211" s="525"/>
      <c r="I211" s="260"/>
      <c r="J211" s="273"/>
      <c r="K211" s="259"/>
      <c r="L211" s="260">
        <f>SUMIF(CD52:CD187, 4, AR52:AR187)+SUMIF(CD52:CD187, 4, AT52:AT187)+SUMIF(CD52:CD187, 4, AV52:AV187)</f>
        <v>17177.330000000002</v>
      </c>
    </row>
    <row r="212" spans="1:12" ht="14.25" x14ac:dyDescent="0.2">
      <c r="A212" s="273"/>
      <c r="B212" s="274"/>
      <c r="C212" s="525" t="s">
        <v>327</v>
      </c>
      <c r="D212" s="525"/>
      <c r="E212" s="525"/>
      <c r="F212" s="525"/>
      <c r="G212" s="525"/>
      <c r="H212" s="525"/>
      <c r="I212" s="260"/>
      <c r="J212" s="273"/>
      <c r="K212" s="259"/>
      <c r="L212" s="260">
        <f>SUMIF(CD52:CD187, 4, AZ52:AZ187)</f>
        <v>12711.22</v>
      </c>
    </row>
    <row r="213" spans="1:12" ht="14.25" x14ac:dyDescent="0.2">
      <c r="A213" s="273"/>
      <c r="B213" s="274"/>
      <c r="C213" s="525" t="s">
        <v>328</v>
      </c>
      <c r="D213" s="525"/>
      <c r="E213" s="525"/>
      <c r="F213" s="525"/>
      <c r="G213" s="525"/>
      <c r="H213" s="525"/>
      <c r="I213" s="260"/>
      <c r="J213" s="273"/>
      <c r="K213" s="259"/>
      <c r="L213" s="260">
        <f>SUMIF(CD52:CD187, 4, BA52:BA187)</f>
        <v>6183.84</v>
      </c>
    </row>
    <row r="215" spans="1:12" ht="15" x14ac:dyDescent="0.2">
      <c r="A215" s="270"/>
      <c r="B215" s="271"/>
      <c r="C215" s="528" t="s">
        <v>335</v>
      </c>
      <c r="D215" s="528"/>
      <c r="E215" s="528"/>
      <c r="F215" s="528"/>
      <c r="G215" s="528"/>
      <c r="H215" s="528"/>
      <c r="I215" s="263"/>
      <c r="J215" s="270"/>
      <c r="K215" s="272"/>
      <c r="L215" s="263">
        <f>L144+L164+L184+L189</f>
        <v>36072.39</v>
      </c>
    </row>
    <row r="216" spans="1:12" ht="14.25" x14ac:dyDescent="0.2">
      <c r="A216" s="273"/>
      <c r="B216" s="274"/>
      <c r="C216" s="529" t="s">
        <v>275</v>
      </c>
      <c r="D216" s="525"/>
      <c r="E216" s="525"/>
      <c r="F216" s="525"/>
      <c r="G216" s="525"/>
      <c r="H216" s="525"/>
      <c r="I216" s="260"/>
      <c r="J216" s="273"/>
      <c r="K216" s="259"/>
      <c r="L216" s="260"/>
    </row>
    <row r="217" spans="1:12" ht="14.25" x14ac:dyDescent="0.2">
      <c r="A217" s="273"/>
      <c r="B217" s="274"/>
      <c r="C217" s="525" t="s">
        <v>324</v>
      </c>
      <c r="D217" s="525"/>
      <c r="E217" s="525"/>
      <c r="F217" s="525"/>
      <c r="G217" s="525"/>
      <c r="H217" s="525"/>
      <c r="I217" s="260"/>
      <c r="J217" s="273"/>
      <c r="K217" s="259"/>
      <c r="L217" s="260">
        <f>L219+L220+L226+L230</f>
        <v>17177.330000000002</v>
      </c>
    </row>
    <row r="218" spans="1:12" ht="14.25" x14ac:dyDescent="0.2">
      <c r="A218" s="273"/>
      <c r="B218" s="274"/>
      <c r="C218" s="529" t="s">
        <v>275</v>
      </c>
      <c r="D218" s="525"/>
      <c r="E218" s="525"/>
      <c r="F218" s="525"/>
      <c r="G218" s="525"/>
      <c r="H218" s="525"/>
      <c r="I218" s="260"/>
      <c r="J218" s="273"/>
      <c r="K218" s="259"/>
      <c r="L218" s="260"/>
    </row>
    <row r="219" spans="1:12" ht="14.25" x14ac:dyDescent="0.2">
      <c r="A219" s="273"/>
      <c r="B219" s="274"/>
      <c r="C219" s="525" t="s">
        <v>325</v>
      </c>
      <c r="D219" s="525"/>
      <c r="E219" s="525"/>
      <c r="F219" s="525"/>
      <c r="G219" s="525"/>
      <c r="H219" s="525"/>
      <c r="I219" s="260"/>
      <c r="J219" s="273"/>
      <c r="K219" s="259"/>
      <c r="L219" s="260">
        <f>SUM(AR52:AR213)</f>
        <v>17177.330000000002</v>
      </c>
    </row>
    <row r="220" spans="1:12" ht="14.25" hidden="1" x14ac:dyDescent="0.2">
      <c r="A220" s="273"/>
      <c r="B220" s="274"/>
      <c r="C220" s="525" t="s">
        <v>277</v>
      </c>
      <c r="D220" s="525"/>
      <c r="E220" s="525"/>
      <c r="F220" s="525"/>
      <c r="G220" s="525"/>
      <c r="H220" s="525"/>
      <c r="I220" s="260"/>
      <c r="J220" s="273"/>
      <c r="K220" s="259"/>
      <c r="L220" s="260">
        <f>L222+L225+L224</f>
        <v>0</v>
      </c>
    </row>
    <row r="221" spans="1:12" ht="14.25" hidden="1" x14ac:dyDescent="0.2">
      <c r="A221" s="273"/>
      <c r="B221" s="274"/>
      <c r="C221" s="529" t="s">
        <v>278</v>
      </c>
      <c r="D221" s="525"/>
      <c r="E221" s="525"/>
      <c r="F221" s="525"/>
      <c r="G221" s="525"/>
      <c r="H221" s="525"/>
      <c r="I221" s="260"/>
      <c r="J221" s="273"/>
      <c r="K221" s="259"/>
      <c r="L221" s="260"/>
    </row>
    <row r="222" spans="1:12" ht="14.25" hidden="1" x14ac:dyDescent="0.2">
      <c r="A222" s="273"/>
      <c r="B222" s="274"/>
      <c r="C222" s="525" t="s">
        <v>277</v>
      </c>
      <c r="D222" s="525"/>
      <c r="E222" s="525"/>
      <c r="F222" s="525"/>
      <c r="G222" s="525"/>
      <c r="H222" s="525"/>
      <c r="I222" s="260"/>
      <c r="J222" s="273"/>
      <c r="K222" s="259"/>
      <c r="L222" s="260">
        <f>SUM(AO52:AO213)</f>
        <v>0</v>
      </c>
    </row>
    <row r="223" spans="1:12" ht="14.25" hidden="1" x14ac:dyDescent="0.2">
      <c r="A223" s="273"/>
      <c r="B223" s="274"/>
      <c r="C223" s="529" t="s">
        <v>279</v>
      </c>
      <c r="D223" s="525"/>
      <c r="E223" s="525"/>
      <c r="F223" s="525"/>
      <c r="G223" s="525"/>
      <c r="H223" s="525"/>
      <c r="I223" s="260"/>
      <c r="J223" s="273"/>
      <c r="K223" s="259"/>
      <c r="L223" s="260"/>
    </row>
    <row r="224" spans="1:12" ht="14.25" hidden="1" x14ac:dyDescent="0.2">
      <c r="A224" s="273"/>
      <c r="B224" s="274"/>
      <c r="C224" s="525" t="s">
        <v>280</v>
      </c>
      <c r="D224" s="525"/>
      <c r="E224" s="525"/>
      <c r="F224" s="525"/>
      <c r="G224" s="525"/>
      <c r="H224" s="525"/>
      <c r="I224" s="260"/>
      <c r="J224" s="273"/>
      <c r="K224" s="259"/>
      <c r="L224" s="260">
        <f>SUM(AT52:AT213)</f>
        <v>0</v>
      </c>
    </row>
    <row r="225" spans="1:12" ht="14.25" hidden="1" x14ac:dyDescent="0.2">
      <c r="A225" s="273"/>
      <c r="B225" s="274"/>
      <c r="C225" s="525" t="s">
        <v>281</v>
      </c>
      <c r="D225" s="525"/>
      <c r="E225" s="525"/>
      <c r="F225" s="525"/>
      <c r="G225" s="525"/>
      <c r="H225" s="525"/>
      <c r="I225" s="260"/>
      <c r="J225" s="273"/>
      <c r="K225" s="259"/>
      <c r="L225" s="260">
        <f>SUM(AV52:AV213)</f>
        <v>0</v>
      </c>
    </row>
    <row r="226" spans="1:12" ht="14.25" hidden="1" x14ac:dyDescent="0.2">
      <c r="A226" s="273"/>
      <c r="B226" s="274"/>
      <c r="C226" s="525" t="s">
        <v>282</v>
      </c>
      <c r="D226" s="525"/>
      <c r="E226" s="525"/>
      <c r="F226" s="525"/>
      <c r="G226" s="525"/>
      <c r="H226" s="525"/>
      <c r="I226" s="260"/>
      <c r="J226" s="273"/>
      <c r="K226" s="259"/>
      <c r="L226" s="260">
        <f>L228+L229</f>
        <v>0</v>
      </c>
    </row>
    <row r="227" spans="1:12" ht="14.25" hidden="1" x14ac:dyDescent="0.2">
      <c r="A227" s="273"/>
      <c r="B227" s="274"/>
      <c r="C227" s="529" t="s">
        <v>278</v>
      </c>
      <c r="D227" s="525"/>
      <c r="E227" s="525"/>
      <c r="F227" s="525"/>
      <c r="G227" s="525"/>
      <c r="H227" s="525"/>
      <c r="I227" s="260"/>
      <c r="J227" s="273"/>
      <c r="K227" s="259"/>
      <c r="L227" s="260"/>
    </row>
    <row r="228" spans="1:12" ht="14.25" hidden="1" x14ac:dyDescent="0.2">
      <c r="A228" s="273"/>
      <c r="B228" s="274"/>
      <c r="C228" s="525" t="s">
        <v>283</v>
      </c>
      <c r="D228" s="525"/>
      <c r="E228" s="525"/>
      <c r="F228" s="525"/>
      <c r="G228" s="525"/>
      <c r="H228" s="525"/>
      <c r="I228" s="260"/>
      <c r="J228" s="273"/>
      <c r="K228" s="259"/>
      <c r="L228" s="260">
        <f>SUM(AW52:AW213)-SUM(BK52:BK213)</f>
        <v>0</v>
      </c>
    </row>
    <row r="229" spans="1:12" ht="14.25" hidden="1" x14ac:dyDescent="0.2">
      <c r="A229" s="273"/>
      <c r="B229" s="274"/>
      <c r="C229" s="525" t="s">
        <v>284</v>
      </c>
      <c r="D229" s="525"/>
      <c r="E229" s="525"/>
      <c r="F229" s="525"/>
      <c r="G229" s="525"/>
      <c r="H229" s="525"/>
      <c r="I229" s="260"/>
      <c r="J229" s="273"/>
      <c r="K229" s="259"/>
      <c r="L229" s="260">
        <f>SUM(BC52:BC213)</f>
        <v>0</v>
      </c>
    </row>
    <row r="230" spans="1:12" ht="14.25" hidden="1" x14ac:dyDescent="0.2">
      <c r="A230" s="273"/>
      <c r="B230" s="274"/>
      <c r="C230" s="525" t="s">
        <v>285</v>
      </c>
      <c r="D230" s="525"/>
      <c r="E230" s="525"/>
      <c r="F230" s="525"/>
      <c r="G230" s="525"/>
      <c r="H230" s="525"/>
      <c r="I230" s="260"/>
      <c r="J230" s="273"/>
      <c r="K230" s="259"/>
      <c r="L230" s="260">
        <f>SUM(BB52:BB213)</f>
        <v>0</v>
      </c>
    </row>
    <row r="231" spans="1:12" ht="14.25" x14ac:dyDescent="0.2">
      <c r="A231" s="273"/>
      <c r="B231" s="274"/>
      <c r="C231" s="525" t="s">
        <v>286</v>
      </c>
      <c r="D231" s="525"/>
      <c r="E231" s="525"/>
      <c r="F231" s="525"/>
      <c r="G231" s="525"/>
      <c r="H231" s="525"/>
      <c r="I231" s="260"/>
      <c r="J231" s="273"/>
      <c r="K231" s="259"/>
      <c r="L231" s="260">
        <f>SUM(AR52:AR213)+SUM(AT52:AT213)+SUM(AV52:AV213)</f>
        <v>17177.330000000002</v>
      </c>
    </row>
    <row r="232" spans="1:12" ht="14.25" x14ac:dyDescent="0.2">
      <c r="A232" s="273"/>
      <c r="B232" s="274"/>
      <c r="C232" s="525" t="s">
        <v>287</v>
      </c>
      <c r="D232" s="525"/>
      <c r="E232" s="525"/>
      <c r="F232" s="525"/>
      <c r="G232" s="525"/>
      <c r="H232" s="525"/>
      <c r="I232" s="260"/>
      <c r="J232" s="273"/>
      <c r="K232" s="259"/>
      <c r="L232" s="260">
        <f>SUM(AZ52:AZ213)</f>
        <v>12711.22</v>
      </c>
    </row>
    <row r="233" spans="1:12" ht="14.25" x14ac:dyDescent="0.2">
      <c r="A233" s="273"/>
      <c r="B233" s="274"/>
      <c r="C233" s="525" t="s">
        <v>288</v>
      </c>
      <c r="D233" s="525"/>
      <c r="E233" s="525"/>
      <c r="F233" s="525"/>
      <c r="G233" s="525"/>
      <c r="H233" s="525"/>
      <c r="I233" s="260"/>
      <c r="J233" s="273"/>
      <c r="K233" s="259"/>
      <c r="L233" s="260">
        <f>SUM(BA52:BA213)</f>
        <v>6183.84</v>
      </c>
    </row>
    <row r="234" spans="1:12" ht="14.25" hidden="1" x14ac:dyDescent="0.2">
      <c r="A234" s="273"/>
      <c r="B234" s="274"/>
      <c r="C234" s="525" t="s">
        <v>336</v>
      </c>
      <c r="D234" s="525"/>
      <c r="E234" s="525"/>
      <c r="F234" s="525"/>
      <c r="G234" s="525"/>
      <c r="H234" s="525"/>
      <c r="I234" s="260"/>
      <c r="J234" s="273"/>
      <c r="K234" s="259"/>
      <c r="L234" s="260">
        <f>L236+L237</f>
        <v>0</v>
      </c>
    </row>
    <row r="235" spans="1:12" ht="14.25" hidden="1" x14ac:dyDescent="0.2">
      <c r="A235" s="273"/>
      <c r="B235" s="274"/>
      <c r="C235" s="529" t="s">
        <v>275</v>
      </c>
      <c r="D235" s="525"/>
      <c r="E235" s="525"/>
      <c r="F235" s="525"/>
      <c r="G235" s="525"/>
      <c r="H235" s="525"/>
      <c r="I235" s="260"/>
      <c r="J235" s="273"/>
      <c r="K235" s="259"/>
      <c r="L235" s="260"/>
    </row>
    <row r="236" spans="1:12" ht="14.25" hidden="1" x14ac:dyDescent="0.2">
      <c r="A236" s="273"/>
      <c r="B236" s="274"/>
      <c r="C236" s="525" t="s">
        <v>290</v>
      </c>
      <c r="D236" s="525"/>
      <c r="E236" s="525"/>
      <c r="F236" s="525"/>
      <c r="G236" s="525"/>
      <c r="H236" s="525"/>
      <c r="I236" s="260"/>
      <c r="J236" s="273"/>
      <c r="K236" s="259"/>
      <c r="L236" s="260">
        <f>SUM(BK52:BK213)</f>
        <v>0</v>
      </c>
    </row>
    <row r="237" spans="1:12" ht="14.25" hidden="1" x14ac:dyDescent="0.2">
      <c r="A237" s="273"/>
      <c r="B237" s="274"/>
      <c r="C237" s="525" t="s">
        <v>291</v>
      </c>
      <c r="D237" s="525"/>
      <c r="E237" s="525"/>
      <c r="F237" s="525"/>
      <c r="G237" s="525"/>
      <c r="H237" s="525"/>
      <c r="I237" s="260"/>
      <c r="J237" s="273"/>
      <c r="K237" s="259"/>
      <c r="L237" s="260">
        <f>SUM(BD52:BD213)</f>
        <v>0</v>
      </c>
    </row>
    <row r="238" spans="1:12" ht="14.25" x14ac:dyDescent="0.2">
      <c r="A238" s="273"/>
      <c r="B238" s="274"/>
      <c r="C238" s="525" t="s">
        <v>337</v>
      </c>
      <c r="D238" s="525"/>
      <c r="E238" s="525"/>
      <c r="F238" s="525"/>
      <c r="G238" s="525"/>
      <c r="H238" s="525"/>
      <c r="I238" s="260"/>
      <c r="J238" s="273"/>
      <c r="K238" s="259"/>
      <c r="L238" s="260">
        <f>L189</f>
        <v>36072.39</v>
      </c>
    </row>
    <row r="239" spans="1:12" ht="14.25" x14ac:dyDescent="0.2">
      <c r="A239" s="273"/>
      <c r="B239" s="274"/>
      <c r="C239" s="528" t="s">
        <v>295</v>
      </c>
      <c r="D239" s="525"/>
      <c r="E239" s="525"/>
      <c r="F239" s="525"/>
      <c r="G239" s="525"/>
      <c r="H239" s="525"/>
      <c r="I239" s="260"/>
      <c r="J239" s="273"/>
      <c r="K239" s="259"/>
      <c r="L239" s="260"/>
    </row>
    <row r="240" spans="1:12" ht="14.25" hidden="1" x14ac:dyDescent="0.2">
      <c r="A240" s="273"/>
      <c r="B240" s="274"/>
      <c r="C240" s="525" t="s">
        <v>296</v>
      </c>
      <c r="D240" s="525"/>
      <c r="E240" s="525"/>
      <c r="F240" s="525"/>
      <c r="G240" s="525"/>
      <c r="H240" s="525"/>
      <c r="I240" s="260"/>
      <c r="J240" s="273"/>
      <c r="K240" s="259"/>
      <c r="L240" s="260">
        <f>SUM(AX52:AX213)</f>
        <v>0</v>
      </c>
    </row>
    <row r="241" spans="1:12" ht="14.25" hidden="1" x14ac:dyDescent="0.2">
      <c r="A241" s="273"/>
      <c r="B241" s="274"/>
      <c r="C241" s="525" t="s">
        <v>297</v>
      </c>
      <c r="D241" s="525"/>
      <c r="E241" s="525"/>
      <c r="F241" s="525"/>
      <c r="G241" s="525"/>
      <c r="H241" s="525"/>
      <c r="I241" s="260"/>
      <c r="J241" s="273"/>
      <c r="K241" s="259"/>
      <c r="L241" s="260">
        <f>SUM(AY52:AY213)</f>
        <v>0</v>
      </c>
    </row>
    <row r="242" spans="1:12" ht="14.25" x14ac:dyDescent="0.2">
      <c r="A242" s="273"/>
      <c r="B242" s="274"/>
      <c r="C242" s="525" t="s">
        <v>298</v>
      </c>
      <c r="D242" s="525"/>
      <c r="E242" s="525"/>
      <c r="F242" s="526"/>
      <c r="G242" s="262">
        <f>[170]Source!F260</f>
        <v>16.128799999999998</v>
      </c>
      <c r="H242" s="273"/>
      <c r="I242" s="273"/>
      <c r="J242" s="273"/>
      <c r="K242" s="273"/>
      <c r="L242" s="273"/>
    </row>
    <row r="243" spans="1:12" ht="14.25" hidden="1" customHeight="1" x14ac:dyDescent="0.2">
      <c r="A243" s="273"/>
      <c r="B243" s="274"/>
      <c r="C243" s="525" t="s">
        <v>299</v>
      </c>
      <c r="D243" s="525"/>
      <c r="E243" s="525"/>
      <c r="F243" s="526"/>
      <c r="G243" s="262">
        <f>[170]Source!F261</f>
        <v>0</v>
      </c>
      <c r="H243" s="273"/>
      <c r="I243" s="273"/>
      <c r="J243" s="273"/>
      <c r="K243" s="273"/>
      <c r="L243" s="273"/>
    </row>
    <row r="247" spans="1:12" ht="14.25" customHeight="1" x14ac:dyDescent="0.2">
      <c r="A247" s="280"/>
      <c r="B247" s="281" t="s">
        <v>338</v>
      </c>
      <c r="C247" s="282" t="str">
        <f>IF([170]Source!AC12&lt;&gt;"", [170]Source!AC12," ")</f>
        <v xml:space="preserve"> </v>
      </c>
      <c r="D247" s="256"/>
      <c r="E247" s="256"/>
      <c r="F247" s="256"/>
      <c r="G247" s="256"/>
      <c r="H247" s="283" t="str">
        <f>IF([170]Source!AB12&lt;&gt;"", [170]Source!AB12," ")</f>
        <v xml:space="preserve"> </v>
      </c>
      <c r="I247" s="284"/>
      <c r="J247" s="284"/>
      <c r="K247" s="285"/>
      <c r="L247" s="285"/>
    </row>
    <row r="248" spans="1:12" ht="14.25" customHeight="1" x14ac:dyDescent="0.2">
      <c r="A248" s="280"/>
      <c r="B248" s="286"/>
      <c r="C248" s="527" t="s">
        <v>339</v>
      </c>
      <c r="D248" s="527"/>
      <c r="E248" s="527"/>
      <c r="F248" s="527"/>
      <c r="G248" s="527"/>
      <c r="H248" s="284"/>
      <c r="I248" s="284"/>
      <c r="J248" s="284"/>
      <c r="K248" s="285"/>
      <c r="L248" s="285"/>
    </row>
    <row r="249" spans="1:12" ht="14.25" customHeight="1" x14ac:dyDescent="0.2">
      <c r="A249" s="280"/>
      <c r="B249" s="286"/>
      <c r="C249" s="240"/>
      <c r="D249" s="240"/>
      <c r="E249" s="240"/>
      <c r="F249" s="240"/>
      <c r="G249" s="240"/>
      <c r="H249" s="284"/>
      <c r="I249" s="284"/>
      <c r="J249" s="284"/>
      <c r="K249" s="285"/>
      <c r="L249" s="285"/>
    </row>
    <row r="250" spans="1:12" ht="14.25" customHeight="1" x14ac:dyDescent="0.2">
      <c r="A250" s="280"/>
      <c r="B250" s="281" t="s">
        <v>340</v>
      </c>
      <c r="C250" s="282" t="str">
        <f>IF([170]Source!AE12&lt;&gt;"", [170]Source!AE12," ")</f>
        <v xml:space="preserve"> </v>
      </c>
      <c r="D250" s="256"/>
      <c r="E250" s="256"/>
      <c r="F250" s="256"/>
      <c r="G250" s="256"/>
      <c r="H250" s="283" t="str">
        <f>IF([170]Source!AD12&lt;&gt;"", [170]Source!AD12," ")</f>
        <v xml:space="preserve"> </v>
      </c>
      <c r="I250" s="284"/>
      <c r="J250" s="284"/>
      <c r="K250" s="285"/>
      <c r="L250" s="285"/>
    </row>
    <row r="251" spans="1:12" ht="14.25" customHeight="1" x14ac:dyDescent="0.2">
      <c r="A251" s="240"/>
      <c r="B251" s="240"/>
      <c r="C251" s="527" t="s">
        <v>339</v>
      </c>
      <c r="D251" s="527"/>
      <c r="E251" s="527"/>
      <c r="F251" s="527"/>
      <c r="G251" s="527"/>
      <c r="H251" s="284"/>
      <c r="I251" s="284"/>
      <c r="J251" s="284"/>
      <c r="K251" s="285"/>
      <c r="L251" s="285"/>
    </row>
  </sheetData>
  <mergeCells count="184">
    <mergeCell ref="A2:E2"/>
    <mergeCell ref="F2:L2"/>
    <mergeCell ref="A4:E4"/>
    <mergeCell ref="F4:L4"/>
    <mergeCell ref="A6:E6"/>
    <mergeCell ref="F6:L6"/>
    <mergeCell ref="A14:E14"/>
    <mergeCell ref="F14:L14"/>
    <mergeCell ref="A16:E16"/>
    <mergeCell ref="F16:L16"/>
    <mergeCell ref="A19:L19"/>
    <mergeCell ref="A20:L20"/>
    <mergeCell ref="A8:E8"/>
    <mergeCell ref="F8:L8"/>
    <mergeCell ref="A10:E10"/>
    <mergeCell ref="F10:L10"/>
    <mergeCell ref="A12:E12"/>
    <mergeCell ref="F12:L12"/>
    <mergeCell ref="C34:L34"/>
    <mergeCell ref="C38:D38"/>
    <mergeCell ref="C41:D41"/>
    <mergeCell ref="C42:D42"/>
    <mergeCell ref="C43:D43"/>
    <mergeCell ref="C44:D44"/>
    <mergeCell ref="A22:L22"/>
    <mergeCell ref="A23:L23"/>
    <mergeCell ref="A25:L25"/>
    <mergeCell ref="A27:L27"/>
    <mergeCell ref="A28:L28"/>
    <mergeCell ref="C33:L33"/>
    <mergeCell ref="A53:L53"/>
    <mergeCell ref="C62:H62"/>
    <mergeCell ref="I62:J62"/>
    <mergeCell ref="K62:L62"/>
    <mergeCell ref="C71:H71"/>
    <mergeCell ref="I71:J71"/>
    <mergeCell ref="K71:L71"/>
    <mergeCell ref="A46:A50"/>
    <mergeCell ref="B46:B50"/>
    <mergeCell ref="C46:C50"/>
    <mergeCell ref="D46:D50"/>
    <mergeCell ref="E46:G49"/>
    <mergeCell ref="H46:L49"/>
    <mergeCell ref="C99:H99"/>
    <mergeCell ref="I99:J99"/>
    <mergeCell ref="K99:L99"/>
    <mergeCell ref="C108:H108"/>
    <mergeCell ref="I108:J108"/>
    <mergeCell ref="K108:L108"/>
    <mergeCell ref="C81:H81"/>
    <mergeCell ref="I81:J81"/>
    <mergeCell ref="K81:L81"/>
    <mergeCell ref="C90:H90"/>
    <mergeCell ref="I90:J90"/>
    <mergeCell ref="K90:L90"/>
    <mergeCell ref="C116:H116"/>
    <mergeCell ref="C117:H117"/>
    <mergeCell ref="C118:H118"/>
    <mergeCell ref="C119:H119"/>
    <mergeCell ref="C120:H120"/>
    <mergeCell ref="C121:H121"/>
    <mergeCell ref="C110:H110"/>
    <mergeCell ref="C111:H111"/>
    <mergeCell ref="C112:H112"/>
    <mergeCell ref="C113:H113"/>
    <mergeCell ref="C114:H114"/>
    <mergeCell ref="C115:H115"/>
    <mergeCell ref="C128:H128"/>
    <mergeCell ref="C129:H129"/>
    <mergeCell ref="C130:H130"/>
    <mergeCell ref="C131:H131"/>
    <mergeCell ref="C132:H132"/>
    <mergeCell ref="C133:H133"/>
    <mergeCell ref="C122:H122"/>
    <mergeCell ref="C123:H123"/>
    <mergeCell ref="C124:H124"/>
    <mergeCell ref="C125:H125"/>
    <mergeCell ref="C126:H126"/>
    <mergeCell ref="C127:H127"/>
    <mergeCell ref="C142:H142"/>
    <mergeCell ref="C144:H144"/>
    <mergeCell ref="C145:H145"/>
    <mergeCell ref="C146:H146"/>
    <mergeCell ref="C147:H147"/>
    <mergeCell ref="C148:H148"/>
    <mergeCell ref="C134:H134"/>
    <mergeCell ref="C135:H135"/>
    <mergeCell ref="C136:H136"/>
    <mergeCell ref="C137:H137"/>
    <mergeCell ref="C138:F138"/>
    <mergeCell ref="C139:F139"/>
    <mergeCell ref="C155:H155"/>
    <mergeCell ref="C156:H156"/>
    <mergeCell ref="C157:H157"/>
    <mergeCell ref="C158:H158"/>
    <mergeCell ref="C159:H159"/>
    <mergeCell ref="C160:H160"/>
    <mergeCell ref="C149:H149"/>
    <mergeCell ref="C150:H150"/>
    <mergeCell ref="C151:H151"/>
    <mergeCell ref="C152:H152"/>
    <mergeCell ref="C153:H153"/>
    <mergeCell ref="C154:H154"/>
    <mergeCell ref="C168:H168"/>
    <mergeCell ref="C169:H169"/>
    <mergeCell ref="C170:H170"/>
    <mergeCell ref="C171:H171"/>
    <mergeCell ref="C172:H172"/>
    <mergeCell ref="C173:H173"/>
    <mergeCell ref="C161:H161"/>
    <mergeCell ref="C162:H162"/>
    <mergeCell ref="C164:H164"/>
    <mergeCell ref="C165:H165"/>
    <mergeCell ref="C166:H166"/>
    <mergeCell ref="C167:H167"/>
    <mergeCell ref="C180:H180"/>
    <mergeCell ref="C181:H181"/>
    <mergeCell ref="C182:H182"/>
    <mergeCell ref="C184:H184"/>
    <mergeCell ref="C185:H185"/>
    <mergeCell ref="C186:H186"/>
    <mergeCell ref="C174:H174"/>
    <mergeCell ref="C175:H175"/>
    <mergeCell ref="C176:H176"/>
    <mergeCell ref="C177:H177"/>
    <mergeCell ref="C178:H178"/>
    <mergeCell ref="C179:H179"/>
    <mergeCell ref="C194:H194"/>
    <mergeCell ref="C195:H195"/>
    <mergeCell ref="C196:H196"/>
    <mergeCell ref="C197:H197"/>
    <mergeCell ref="C198:H198"/>
    <mergeCell ref="C199:H199"/>
    <mergeCell ref="C187:H187"/>
    <mergeCell ref="C189:H189"/>
    <mergeCell ref="C190:H190"/>
    <mergeCell ref="C191:H191"/>
    <mergeCell ref="C192:H192"/>
    <mergeCell ref="C193:H193"/>
    <mergeCell ref="C206:H206"/>
    <mergeCell ref="C207:H207"/>
    <mergeCell ref="C208:H208"/>
    <mergeCell ref="C209:H209"/>
    <mergeCell ref="C210:H210"/>
    <mergeCell ref="C211:H211"/>
    <mergeCell ref="C200:H200"/>
    <mergeCell ref="C201:H201"/>
    <mergeCell ref="C202:H202"/>
    <mergeCell ref="C203:H203"/>
    <mergeCell ref="C204:H204"/>
    <mergeCell ref="C205:H205"/>
    <mergeCell ref="C219:H219"/>
    <mergeCell ref="C220:H220"/>
    <mergeCell ref="C221:H221"/>
    <mergeCell ref="C222:H222"/>
    <mergeCell ref="C223:H223"/>
    <mergeCell ref="C224:H224"/>
    <mergeCell ref="C212:H212"/>
    <mergeCell ref="C213:H213"/>
    <mergeCell ref="C215:H215"/>
    <mergeCell ref="C216:H216"/>
    <mergeCell ref="C217:H217"/>
    <mergeCell ref="C218:H218"/>
    <mergeCell ref="C231:H231"/>
    <mergeCell ref="C232:H232"/>
    <mergeCell ref="C233:H233"/>
    <mergeCell ref="C234:H234"/>
    <mergeCell ref="C235:H235"/>
    <mergeCell ref="C236:H236"/>
    <mergeCell ref="C225:H225"/>
    <mergeCell ref="C226:H226"/>
    <mergeCell ref="C227:H227"/>
    <mergeCell ref="C228:H228"/>
    <mergeCell ref="C229:H229"/>
    <mergeCell ref="C230:H230"/>
    <mergeCell ref="C243:F243"/>
    <mergeCell ref="C248:G248"/>
    <mergeCell ref="C251:G251"/>
    <mergeCell ref="C237:H237"/>
    <mergeCell ref="C238:H238"/>
    <mergeCell ref="C239:H239"/>
    <mergeCell ref="C240:H240"/>
    <mergeCell ref="C241:H241"/>
    <mergeCell ref="C242:F242"/>
  </mergeCells>
  <pageMargins left="0.4" right="0.2" top="0.2" bottom="0.4" header="0.2" footer="0.2"/>
  <pageSetup paperSize="9" scale="47" fitToHeight="0" orientation="portrait" r:id="rId1"/>
  <headerFooter>
    <oddHeader>&amp;L&amp;8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11</vt:i4>
      </vt:variant>
    </vt:vector>
  </HeadingPairs>
  <TitlesOfParts>
    <vt:vector size="19" baseType="lpstr">
      <vt:lpstr>ПЗ</vt:lpstr>
      <vt:lpstr>ССР ТЦ</vt:lpstr>
      <vt:lpstr>Вынос трассы ВЛ</vt:lpstr>
      <vt:lpstr>ПИР</vt:lpstr>
      <vt:lpstr>ГЕО</vt:lpstr>
      <vt:lpstr>Сметы</vt:lpstr>
      <vt:lpstr>02-01-01</vt:lpstr>
      <vt:lpstr>09-01-01</vt:lpstr>
      <vt:lpstr>'Вынос трассы ВЛ'!ВЛ</vt:lpstr>
      <vt:lpstr>'02-01-01'!Заголовки_для_печати</vt:lpstr>
      <vt:lpstr>'09-01-01'!Заголовки_для_печати</vt:lpstr>
      <vt:lpstr>'02-01-01'!Область_печати</vt:lpstr>
      <vt:lpstr>'09-01-01'!Область_печати</vt:lpstr>
      <vt:lpstr>'Вынос трассы ВЛ'!Область_печати</vt:lpstr>
      <vt:lpstr>ГЕО!Область_печати</vt:lpstr>
      <vt:lpstr>ПЗ!Область_печати</vt:lpstr>
      <vt:lpstr>ПИР!Область_печати</vt:lpstr>
      <vt:lpstr>Сметы!Область_печати</vt:lpstr>
      <vt:lpstr>'ССР ТЦ'!Область_печати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2023-01-25T16:29:54Z</cp:lastPrinted>
  <dcterms:created xsi:type="dcterms:W3CDTF">2015-06-05T18:19:34Z</dcterms:created>
  <dcterms:modified xsi:type="dcterms:W3CDTF">2026-05-19T12:48:52Z</dcterms:modified>
</cp:coreProperties>
</file>